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2912" i="1"/>
  <c r="AA2911"/>
  <c r="AA2910"/>
  <c r="AA2909"/>
  <c r="AA2908"/>
  <c r="AA2907"/>
  <c r="AA2906"/>
  <c r="AA2905"/>
  <c r="AA2904"/>
  <c r="AA2903"/>
  <c r="AA2902"/>
  <c r="AA2901"/>
  <c r="AA2900"/>
  <c r="AA2899"/>
  <c r="AA2898"/>
  <c r="AA2897"/>
  <c r="AA2896"/>
  <c r="AA2895"/>
  <c r="AA2894"/>
  <c r="AA2893"/>
  <c r="AA2892"/>
  <c r="AA2891"/>
  <c r="AA2890"/>
  <c r="AA2889"/>
  <c r="AA2888"/>
  <c r="AA2887"/>
  <c r="AA2886"/>
  <c r="AA2885"/>
  <c r="AA2884"/>
  <c r="AA2883"/>
  <c r="AA2882"/>
  <c r="AA2881"/>
  <c r="AA2880"/>
  <c r="AA2879"/>
  <c r="AA2878"/>
  <c r="AA2877"/>
  <c r="AA2876"/>
  <c r="AA2875"/>
  <c r="AA2874"/>
  <c r="AA2873"/>
  <c r="AA2872"/>
  <c r="AA2871"/>
  <c r="AA2870"/>
  <c r="AA2869"/>
  <c r="AA2868"/>
  <c r="AA2867"/>
  <c r="AA2866"/>
  <c r="AA2865"/>
  <c r="AA2864"/>
  <c r="AA2863"/>
  <c r="AA2862"/>
  <c r="AA2861"/>
  <c r="AA2860"/>
  <c r="AA2859"/>
  <c r="AA2858"/>
  <c r="AA2857"/>
  <c r="AA2856"/>
  <c r="AA2855"/>
  <c r="AA2854"/>
  <c r="AA2853"/>
  <c r="AA2852"/>
  <c r="AA2851"/>
  <c r="AA2850"/>
  <c r="AA2849"/>
  <c r="AA2848"/>
  <c r="AA2847"/>
  <c r="AA2846"/>
  <c r="AA2845"/>
  <c r="AA2844"/>
  <c r="AA2843"/>
  <c r="AA2842"/>
  <c r="AA2841"/>
  <c r="AA2840"/>
  <c r="AA2839"/>
  <c r="AA2838"/>
  <c r="AA2837"/>
  <c r="AA2836"/>
  <c r="AA2835"/>
  <c r="AA2834"/>
  <c r="AA2833"/>
  <c r="AA2832"/>
  <c r="AA2831"/>
  <c r="AA2830"/>
  <c r="AA2829"/>
  <c r="AA2828"/>
  <c r="AA2827"/>
  <c r="AA2826"/>
  <c r="AA2825"/>
  <c r="AA2824"/>
  <c r="AA2823"/>
  <c r="AA2822"/>
  <c r="AA2821"/>
  <c r="AA2820"/>
  <c r="AA2819"/>
  <c r="AA2818"/>
  <c r="AA2817"/>
  <c r="AA2816"/>
  <c r="AA2815"/>
  <c r="AA2814"/>
  <c r="AA2813"/>
  <c r="AA2812"/>
  <c r="AA2811"/>
  <c r="AA2810"/>
  <c r="AA2809"/>
  <c r="AA2808"/>
  <c r="AA2807"/>
  <c r="AA2806"/>
  <c r="AA2805"/>
  <c r="AA2804"/>
  <c r="AA2803"/>
  <c r="AA2802"/>
  <c r="AA2801"/>
  <c r="AA2800"/>
  <c r="AA2799"/>
  <c r="AA2798"/>
  <c r="AA2797"/>
  <c r="AA2796"/>
  <c r="AA2795"/>
  <c r="AA2794"/>
  <c r="AA2793"/>
  <c r="AA2792"/>
  <c r="AA2791"/>
  <c r="AA2790"/>
  <c r="AA2789"/>
  <c r="AA2788"/>
  <c r="AA2787"/>
  <c r="AA2786"/>
  <c r="AA2785"/>
  <c r="AA2784"/>
  <c r="AA2783"/>
  <c r="AA2782"/>
  <c r="AA2781"/>
  <c r="AA2780"/>
  <c r="AA2779"/>
  <c r="AA2778"/>
  <c r="AA2777"/>
  <c r="AA2776"/>
  <c r="AA2775"/>
  <c r="AA2774"/>
  <c r="AA2773"/>
  <c r="AA2772"/>
  <c r="AA2771"/>
  <c r="AA2770"/>
  <c r="AA2769"/>
  <c r="AA2768"/>
  <c r="AA2767"/>
  <c r="AA2766"/>
  <c r="AA2765"/>
  <c r="AA2764"/>
  <c r="AA2763"/>
  <c r="AA2762"/>
  <c r="AA2761"/>
  <c r="AA2760"/>
  <c r="AA2759"/>
  <c r="AA2758"/>
  <c r="AA2757"/>
  <c r="AA2756"/>
  <c r="AA2755"/>
  <c r="AA2754"/>
  <c r="AA2753"/>
  <c r="AA2752"/>
  <c r="AA2751"/>
  <c r="AA2750"/>
  <c r="AA2749"/>
  <c r="AA2748"/>
  <c r="AA2747"/>
  <c r="AA2746"/>
  <c r="AA2745"/>
  <c r="AA2744"/>
  <c r="AA2743"/>
  <c r="AA2742"/>
  <c r="AA2741"/>
  <c r="AA2740"/>
  <c r="AA2739"/>
  <c r="AA2738"/>
  <c r="AA2737"/>
  <c r="AA2736"/>
  <c r="AA2735"/>
  <c r="AA2734"/>
  <c r="AA2733"/>
  <c r="AA2732"/>
  <c r="AA2731"/>
  <c r="AA2730"/>
  <c r="AA2729"/>
  <c r="AA2728"/>
  <c r="AA2727"/>
  <c r="AA2726"/>
  <c r="AA2725"/>
  <c r="AA2724"/>
  <c r="AA2723"/>
  <c r="AA2722"/>
  <c r="AA2721"/>
  <c r="AA2720"/>
  <c r="AA2719"/>
  <c r="AA2718"/>
  <c r="AA2717"/>
  <c r="AA2716"/>
  <c r="AA2715"/>
  <c r="AA2714"/>
  <c r="AA2713"/>
  <c r="AA2712"/>
  <c r="AA2711"/>
  <c r="AA2710"/>
  <c r="AA2709"/>
  <c r="AA2708"/>
  <c r="AA2707"/>
  <c r="AA2706"/>
  <c r="AA2705"/>
  <c r="AA2704"/>
  <c r="AA2703"/>
  <c r="AA2702"/>
  <c r="AA2701"/>
  <c r="AA2700"/>
  <c r="AA2699"/>
  <c r="AA2698"/>
  <c r="AA2697"/>
  <c r="AA2696"/>
  <c r="AA2695"/>
  <c r="AA2694"/>
  <c r="AA2693"/>
  <c r="AA2692"/>
  <c r="AA2691"/>
  <c r="AA2690"/>
  <c r="AA2689"/>
  <c r="AA2688"/>
  <c r="AA2687"/>
  <c r="AA2686"/>
  <c r="AA2685"/>
  <c r="AA2684"/>
  <c r="AA2683"/>
  <c r="AA2682"/>
  <c r="AA2681"/>
  <c r="AA2680"/>
  <c r="AA2679"/>
  <c r="AA2678"/>
  <c r="AA2677"/>
  <c r="AA2676"/>
  <c r="AA2675"/>
  <c r="AA2674"/>
  <c r="AA2673"/>
  <c r="AA2672"/>
  <c r="AA2671"/>
  <c r="AA2670"/>
  <c r="AA2669"/>
  <c r="AA2668"/>
  <c r="AA2667"/>
  <c r="AA2666"/>
  <c r="AA2665"/>
  <c r="AA2664"/>
  <c r="AA2663"/>
  <c r="AA2662"/>
  <c r="AA2661"/>
  <c r="AA2660"/>
  <c r="AA2659"/>
  <c r="AA2658"/>
  <c r="AA2657"/>
  <c r="AA2656"/>
  <c r="AA2655"/>
  <c r="AA2654"/>
  <c r="AA2653"/>
  <c r="AA2652"/>
  <c r="AA2651"/>
  <c r="AA2650"/>
  <c r="AA2649"/>
  <c r="AA2648"/>
  <c r="AA2647"/>
  <c r="AA2646"/>
  <c r="AA2645"/>
  <c r="AA2644"/>
  <c r="AA2643"/>
  <c r="AA2642"/>
  <c r="AA2641"/>
  <c r="AA2640"/>
  <c r="AA2639"/>
  <c r="AA2638"/>
  <c r="AA2637"/>
  <c r="AA2636"/>
  <c r="AA2635"/>
  <c r="AA2634"/>
  <c r="AA2633"/>
  <c r="AA2632"/>
  <c r="AA2631"/>
  <c r="AA2630"/>
  <c r="AA2629"/>
  <c r="AA2628"/>
  <c r="AA2627"/>
  <c r="AA2626"/>
  <c r="AA2625"/>
  <c r="AA2624"/>
  <c r="AA2623"/>
  <c r="AA2622"/>
  <c r="AA2621"/>
  <c r="AA2620"/>
  <c r="AA2619"/>
  <c r="AA2618"/>
  <c r="AA2617"/>
  <c r="AA2616"/>
  <c r="AA2615"/>
  <c r="AA2614"/>
  <c r="AA2613"/>
  <c r="AA2612"/>
  <c r="AA2611"/>
  <c r="AA2610"/>
  <c r="AA2609"/>
  <c r="AA2608"/>
  <c r="AA2607"/>
  <c r="AA2606"/>
  <c r="AA2605"/>
  <c r="AA2604"/>
  <c r="AA2603"/>
  <c r="AA2602"/>
  <c r="AA2601"/>
  <c r="AA2600"/>
  <c r="AA2599"/>
  <c r="AA2598"/>
  <c r="AA2597"/>
  <c r="AA2596"/>
  <c r="AA2595"/>
  <c r="AA2594"/>
  <c r="AA2593"/>
  <c r="AA2592"/>
  <c r="AA2591"/>
  <c r="AA2590"/>
  <c r="AA2589"/>
  <c r="AA2588"/>
  <c r="AA2587"/>
  <c r="AA2586"/>
  <c r="AA2585"/>
  <c r="AA2584"/>
  <c r="AA2583"/>
  <c r="AA2582"/>
  <c r="AA2581"/>
  <c r="AA2580"/>
  <c r="AA2579"/>
  <c r="AA2578"/>
  <c r="AA2577"/>
  <c r="AA2576"/>
  <c r="AA2575"/>
  <c r="AA2574"/>
  <c r="AA2573"/>
  <c r="AA2572"/>
  <c r="AA2571"/>
  <c r="AA2570"/>
  <c r="AA2569"/>
  <c r="AA2568"/>
  <c r="AA2567"/>
  <c r="AA2566"/>
  <c r="AA2565"/>
  <c r="AA2564"/>
  <c r="AA2563"/>
  <c r="AA2562"/>
  <c r="AA2561"/>
  <c r="AA2560"/>
  <c r="AA2559"/>
  <c r="AA2558"/>
  <c r="AA2557"/>
  <c r="AA2556"/>
  <c r="AA2555"/>
  <c r="AA2554"/>
  <c r="AA2553"/>
  <c r="AA2552"/>
  <c r="AA2551"/>
  <c r="AA2550"/>
  <c r="AA2549"/>
  <c r="AA2548"/>
  <c r="AA2547"/>
  <c r="AA2546"/>
  <c r="AA2545"/>
  <c r="AA2544"/>
  <c r="AA2543"/>
  <c r="AA2542"/>
  <c r="AA2541"/>
  <c r="AA2540"/>
  <c r="AA2539"/>
  <c r="AA2538"/>
  <c r="AA2537"/>
  <c r="AA2536"/>
  <c r="AA2535"/>
  <c r="AA2534"/>
  <c r="AA2533"/>
  <c r="AA2532"/>
  <c r="AA2531"/>
  <c r="AA2530"/>
  <c r="AA2529"/>
  <c r="AA2528"/>
  <c r="AA2527"/>
  <c r="AA2526"/>
  <c r="AA2525"/>
  <c r="AA2524"/>
  <c r="AA2523"/>
  <c r="AA2522"/>
  <c r="AA2521"/>
  <c r="AA2520"/>
  <c r="AA2519"/>
  <c r="AA2518"/>
  <c r="AA2517"/>
  <c r="AA2516"/>
  <c r="AA2515"/>
  <c r="AA2514"/>
  <c r="AA2513"/>
  <c r="AA2512"/>
  <c r="AA2511"/>
  <c r="AA2510"/>
  <c r="AA2509"/>
  <c r="AA2508"/>
  <c r="AA2507"/>
  <c r="AA2506"/>
  <c r="AA2505"/>
  <c r="AA2504"/>
  <c r="AA2503"/>
  <c r="AA2502"/>
  <c r="AA2501"/>
  <c r="AA2500"/>
  <c r="AA2499"/>
  <c r="AA2498"/>
  <c r="AA2497"/>
  <c r="AA2496"/>
  <c r="AA2495"/>
  <c r="AA2494"/>
  <c r="AA2493"/>
  <c r="AA2492"/>
  <c r="AA2491"/>
  <c r="AA2490"/>
  <c r="AA2489"/>
  <c r="AA2488"/>
  <c r="AA2487"/>
  <c r="AA2486"/>
  <c r="AA2485"/>
  <c r="AA2484"/>
  <c r="AA2483"/>
  <c r="AA2482"/>
  <c r="AA2481"/>
  <c r="AA2480"/>
  <c r="AA2479"/>
  <c r="AA2478"/>
  <c r="AA2477"/>
  <c r="AA2476"/>
  <c r="AA2475"/>
  <c r="AA2474"/>
  <c r="AA2473"/>
  <c r="AA2472"/>
  <c r="AA2471"/>
  <c r="AA2470"/>
  <c r="AA2469"/>
  <c r="AA2468"/>
  <c r="AA2467"/>
  <c r="AA2466"/>
  <c r="AA2465"/>
  <c r="AA2464"/>
  <c r="AA2463"/>
  <c r="AA2462"/>
  <c r="AA2461"/>
  <c r="AA2460"/>
  <c r="AA2459"/>
  <c r="AA2458"/>
  <c r="AA2457"/>
  <c r="AA2456"/>
  <c r="AA2455"/>
  <c r="AA2454"/>
  <c r="AA2453"/>
  <c r="AA2452"/>
  <c r="AA2451"/>
  <c r="AA2450"/>
  <c r="AA2449"/>
  <c r="AA2448"/>
  <c r="AA2447"/>
  <c r="AA2446"/>
  <c r="AA2445"/>
  <c r="AA2444"/>
  <c r="AA2443"/>
  <c r="AA2442"/>
  <c r="AA2441"/>
  <c r="AA2440"/>
  <c r="AA2439"/>
  <c r="AA2438"/>
  <c r="AA2437"/>
  <c r="AA2436"/>
  <c r="AA2435"/>
  <c r="AA2434"/>
  <c r="AA2433"/>
  <c r="AA2432"/>
  <c r="AA2431"/>
  <c r="AA2430"/>
  <c r="AA2429"/>
  <c r="AA2428"/>
  <c r="AA2427"/>
  <c r="AA2426"/>
  <c r="AA2425"/>
  <c r="AA2424"/>
  <c r="AA2423"/>
  <c r="AA2422"/>
  <c r="AA2421"/>
  <c r="AA2420"/>
  <c r="AA2419"/>
  <c r="AA2418"/>
  <c r="AA2417"/>
  <c r="AA2416"/>
  <c r="AA2415"/>
  <c r="AA2414"/>
  <c r="AA2413"/>
  <c r="AA2412"/>
  <c r="AA2411"/>
  <c r="AA2410"/>
  <c r="AA2409"/>
  <c r="AA2408"/>
  <c r="AA2407"/>
  <c r="AA2406"/>
  <c r="AA2405"/>
  <c r="AA2404"/>
  <c r="AA2403"/>
  <c r="AA2402"/>
  <c r="AA2401"/>
  <c r="AA2400"/>
  <c r="AA2399"/>
  <c r="AA2398"/>
  <c r="AA2397"/>
  <c r="AA2396"/>
  <c r="AA2395"/>
  <c r="AA2394"/>
  <c r="AA2393"/>
  <c r="AA2392"/>
  <c r="AA2391"/>
  <c r="AA2390"/>
  <c r="AA2389"/>
  <c r="AA2388"/>
  <c r="AA2387"/>
  <c r="AA2386"/>
  <c r="AA2385"/>
  <c r="AA2384"/>
  <c r="AA2383"/>
  <c r="AA2382"/>
  <c r="AA2381"/>
  <c r="AA2380"/>
  <c r="AA2379"/>
  <c r="AA2378"/>
  <c r="AA2377"/>
  <c r="AA2376"/>
  <c r="AA2375"/>
  <c r="AA2374"/>
  <c r="AA2373"/>
  <c r="AA2372"/>
  <c r="AA2371"/>
  <c r="AA2370"/>
  <c r="AA2369"/>
  <c r="AA2368"/>
  <c r="AA2367"/>
  <c r="AA2366"/>
  <c r="AA2365"/>
  <c r="AA2364"/>
  <c r="AA2363"/>
  <c r="AA2362"/>
  <c r="AA2361"/>
  <c r="AA2360"/>
  <c r="AA2359"/>
  <c r="AA2358"/>
  <c r="AA2357"/>
  <c r="AA2356"/>
  <c r="AA2355"/>
  <c r="AA2354"/>
  <c r="AA2353"/>
  <c r="AA2352"/>
  <c r="AA2351"/>
  <c r="AA2350"/>
  <c r="AA2349"/>
  <c r="AA2348"/>
  <c r="AA2347"/>
  <c r="AA2346"/>
  <c r="AA2345"/>
  <c r="AA2344"/>
  <c r="AA2343"/>
  <c r="AA2342"/>
  <c r="AA2341"/>
  <c r="AA2340"/>
  <c r="AA2339"/>
  <c r="AA2338"/>
  <c r="AA2337"/>
  <c r="AA2336"/>
  <c r="AA2335"/>
  <c r="AA2334"/>
  <c r="AA2333"/>
  <c r="AA2332"/>
  <c r="AA2331"/>
  <c r="AA2330"/>
  <c r="AA2329"/>
  <c r="AA2328"/>
  <c r="AA2327"/>
  <c r="AA2326"/>
  <c r="AA2325"/>
  <c r="AA2324"/>
  <c r="AA2323"/>
  <c r="AA2322"/>
  <c r="AA2321"/>
  <c r="AA2320"/>
  <c r="AA2319"/>
  <c r="AA2318"/>
  <c r="AA2317"/>
  <c r="AA2316"/>
  <c r="AA2315"/>
  <c r="AA2314"/>
  <c r="AA2313"/>
  <c r="AA2312"/>
  <c r="AA2311"/>
  <c r="AA2310"/>
  <c r="AA2309"/>
  <c r="AA2308"/>
  <c r="AA2307"/>
  <c r="AA2306"/>
  <c r="AA2305"/>
  <c r="AA2304"/>
  <c r="AA2303"/>
  <c r="AA2302"/>
  <c r="AA2301"/>
  <c r="AA2300"/>
  <c r="AA2299"/>
  <c r="AA2298"/>
  <c r="AA2297"/>
  <c r="AA2296"/>
  <c r="AA2295"/>
  <c r="AA2294"/>
  <c r="AA2293"/>
  <c r="AA2292"/>
  <c r="AA2291"/>
  <c r="AA2290"/>
  <c r="AA2289"/>
  <c r="AA2288"/>
  <c r="AA2287"/>
  <c r="AA2286"/>
  <c r="AA2285"/>
  <c r="AA2284"/>
  <c r="AA2283"/>
  <c r="AA2282"/>
  <c r="AA2281"/>
  <c r="AA2280"/>
  <c r="AA2279"/>
  <c r="AA2278"/>
  <c r="AA2277"/>
  <c r="AA2276"/>
  <c r="AA2275"/>
  <c r="AA2274"/>
  <c r="AA2273"/>
  <c r="AA2272"/>
  <c r="AA2271"/>
  <c r="AA2270"/>
  <c r="AA2269"/>
  <c r="AA2268"/>
  <c r="AA2267"/>
  <c r="AA2266"/>
  <c r="AA2265"/>
  <c r="AA2264"/>
  <c r="AA2263"/>
  <c r="AA2262"/>
  <c r="AA2261"/>
  <c r="AA2260"/>
  <c r="AA2259"/>
  <c r="AA2258"/>
  <c r="AA2257"/>
  <c r="AA2256"/>
  <c r="AA2255"/>
  <c r="AA2254"/>
  <c r="AA2253"/>
  <c r="AA2252"/>
  <c r="AA2251"/>
  <c r="AA2250"/>
  <c r="AA2249"/>
  <c r="AA2248"/>
  <c r="AA2247"/>
  <c r="AA2246"/>
  <c r="AA2245"/>
  <c r="AA2244"/>
  <c r="AA2243"/>
  <c r="AA2242"/>
  <c r="AA2241"/>
  <c r="AA2240"/>
  <c r="AA2239"/>
  <c r="AA2238"/>
  <c r="AA2237"/>
  <c r="AA2236"/>
  <c r="AA2235"/>
  <c r="AA2234"/>
  <c r="AA2233"/>
  <c r="AA2232"/>
  <c r="AA2231"/>
  <c r="AA2230"/>
  <c r="AA2229"/>
  <c r="AA2228"/>
  <c r="AA2227"/>
  <c r="AA2226"/>
  <c r="AA2225"/>
  <c r="AA2224"/>
  <c r="AA2223"/>
  <c r="AA2222"/>
  <c r="AA2221"/>
  <c r="AA2220"/>
  <c r="AA2219"/>
  <c r="AA2218"/>
  <c r="AA2217"/>
  <c r="AA2216"/>
  <c r="AA2215"/>
  <c r="AA2214"/>
  <c r="AA2213"/>
  <c r="AA2212"/>
  <c r="AA2211"/>
  <c r="AA2210"/>
  <c r="AA2209"/>
  <c r="AA2208"/>
  <c r="AA2207"/>
  <c r="AA2206"/>
  <c r="AA2205"/>
  <c r="AA2204"/>
  <c r="AA2203"/>
  <c r="AA2202"/>
  <c r="AA2201"/>
  <c r="AA2200"/>
  <c r="AA2199"/>
  <c r="AA2198"/>
  <c r="AA2197"/>
  <c r="AA2196"/>
  <c r="AA2195"/>
  <c r="AA2194"/>
  <c r="AA2193"/>
  <c r="AA2192"/>
  <c r="AA2191"/>
  <c r="AA2190"/>
  <c r="AA2189"/>
  <c r="AA2188"/>
  <c r="AA2187"/>
  <c r="AA2186"/>
  <c r="AA2185"/>
  <c r="AA2184"/>
  <c r="AA2183"/>
  <c r="AA2182"/>
  <c r="AA2181"/>
  <c r="AA2180"/>
  <c r="AA2179"/>
  <c r="AA2178"/>
  <c r="AA2177"/>
  <c r="AA2176"/>
  <c r="AA2175"/>
  <c r="AA2174"/>
  <c r="AA2173"/>
  <c r="AA2172"/>
  <c r="AA2171"/>
  <c r="AA2170"/>
  <c r="AA2169"/>
  <c r="AA2168"/>
  <c r="AA2167"/>
  <c r="AA2166"/>
  <c r="AA2165"/>
  <c r="AA2164"/>
  <c r="AA2163"/>
  <c r="AA2162"/>
  <c r="AA2161"/>
  <c r="AA2160"/>
  <c r="AA2159"/>
  <c r="AA2158"/>
  <c r="AA2157"/>
  <c r="AA2156"/>
  <c r="AA2155"/>
  <c r="AA2154"/>
  <c r="AA2153"/>
  <c r="AA2152"/>
  <c r="AA2151"/>
  <c r="AA2150"/>
  <c r="AA2149"/>
  <c r="AA2148"/>
  <c r="AA2147"/>
  <c r="AA2146"/>
  <c r="AA2145"/>
  <c r="AA2144"/>
  <c r="AA2143"/>
  <c r="AA2142"/>
  <c r="AA2141"/>
  <c r="AA2140"/>
  <c r="AA2139"/>
  <c r="AA2138"/>
  <c r="AA2137"/>
  <c r="AA2136"/>
  <c r="AA2135"/>
  <c r="AA2134"/>
  <c r="AA2133"/>
  <c r="AA2132"/>
  <c r="AA2131"/>
  <c r="AA2130"/>
  <c r="AA2129"/>
  <c r="AA2128"/>
  <c r="AA2127"/>
  <c r="AA2126"/>
  <c r="AA2125"/>
  <c r="AA2124"/>
  <c r="AA2123"/>
  <c r="AA2122"/>
  <c r="AA2121"/>
  <c r="AA2120"/>
  <c r="AA2119"/>
  <c r="AA2118"/>
  <c r="AA2117"/>
  <c r="AA2116"/>
  <c r="AA2115"/>
  <c r="AA2114"/>
  <c r="AA2113"/>
  <c r="AA2112"/>
  <c r="AA2111"/>
  <c r="AA2110"/>
  <c r="AA2109"/>
  <c r="AA2108"/>
  <c r="AA2107"/>
  <c r="AA2106"/>
  <c r="AA2105"/>
  <c r="AA2104"/>
  <c r="AA2103"/>
  <c r="AA2102"/>
  <c r="AA2101"/>
  <c r="AA2100"/>
  <c r="AA2099"/>
  <c r="AA2098"/>
  <c r="AA2097"/>
  <c r="AA2096"/>
  <c r="AA2095"/>
  <c r="AA2094"/>
  <c r="AA2093"/>
  <c r="AA2092"/>
  <c r="AA2091"/>
  <c r="AA2090"/>
  <c r="AA2089"/>
  <c r="AA2088"/>
  <c r="AA2087"/>
  <c r="AA2086"/>
  <c r="AA2085"/>
  <c r="AA2084"/>
  <c r="AA2083"/>
  <c r="AA2082"/>
  <c r="AA2081"/>
  <c r="AA2080"/>
  <c r="AA2079"/>
  <c r="AA2078"/>
  <c r="AA2077"/>
  <c r="AA2076"/>
  <c r="AA2075"/>
  <c r="AA2074"/>
  <c r="AA2073"/>
  <c r="AA2072"/>
  <c r="AA2071"/>
  <c r="AA2070"/>
  <c r="AA2069"/>
  <c r="AA2068"/>
  <c r="AA2067"/>
  <c r="AA2066"/>
  <c r="AA2065"/>
  <c r="AA2064"/>
  <c r="AA2063"/>
  <c r="AA2062"/>
  <c r="AA2061"/>
  <c r="AA2060"/>
  <c r="AA2059"/>
  <c r="AA2058"/>
  <c r="AA2057"/>
  <c r="AA2056"/>
  <c r="AA2055"/>
  <c r="AA2054"/>
  <c r="AA2053"/>
  <c r="AA2052"/>
  <c r="AA2051"/>
  <c r="AA2050"/>
  <c r="AA2049"/>
  <c r="AA2048"/>
  <c r="AA2047"/>
  <c r="AA2046"/>
  <c r="AA2045"/>
  <c r="AA2044"/>
  <c r="AA2043"/>
  <c r="AA2042"/>
  <c r="AA2041"/>
  <c r="AA2040"/>
  <c r="AA2039"/>
  <c r="AA2038"/>
  <c r="AA2037"/>
  <c r="AA2036"/>
  <c r="AA2035"/>
  <c r="AA2034"/>
  <c r="AA2033"/>
  <c r="AA2032"/>
  <c r="AA2031"/>
  <c r="AA2030"/>
  <c r="AA2029"/>
  <c r="AA2028"/>
  <c r="AA2027"/>
  <c r="AA2026"/>
  <c r="AA2025"/>
  <c r="AA2024"/>
  <c r="AA2023"/>
  <c r="AA2022"/>
  <c r="AA2021"/>
  <c r="AA2020"/>
  <c r="AA2019"/>
  <c r="AA2018"/>
  <c r="AA2017"/>
  <c r="AA2016"/>
  <c r="AA2015"/>
  <c r="AA2014"/>
  <c r="AA2013"/>
  <c r="AA2012"/>
  <c r="AA2011"/>
  <c r="AA2010"/>
  <c r="AA2009"/>
  <c r="AA2008"/>
  <c r="AA2007"/>
  <c r="AA2006"/>
  <c r="AA2005"/>
  <c r="AA2004"/>
  <c r="AA2003"/>
  <c r="AA2002"/>
  <c r="AA2001"/>
  <c r="AA2000"/>
  <c r="AA1999"/>
  <c r="AA1998"/>
  <c r="AA1997"/>
  <c r="AA1996"/>
  <c r="AA1995"/>
  <c r="AA1994"/>
  <c r="AA1993"/>
  <c r="AA1992"/>
  <c r="AA1991"/>
  <c r="AA1990"/>
  <c r="AA1989"/>
  <c r="AA1988"/>
  <c r="AA1987"/>
  <c r="AA1986"/>
  <c r="AA1985"/>
  <c r="AA1984"/>
  <c r="AA1983"/>
  <c r="AA1982"/>
  <c r="AA1981"/>
  <c r="AA1980"/>
  <c r="AA1979"/>
  <c r="AA1978"/>
  <c r="AA1977"/>
  <c r="AA1976"/>
  <c r="AA1975"/>
  <c r="AA1974"/>
  <c r="AA1973"/>
  <c r="AA1972"/>
  <c r="AA1971"/>
  <c r="AA1970"/>
  <c r="AA1969"/>
  <c r="AA1968"/>
  <c r="AA1967"/>
  <c r="AA1966"/>
  <c r="AA1965"/>
  <c r="AA1964"/>
  <c r="AA1963"/>
  <c r="AA1962"/>
  <c r="AA1961"/>
  <c r="AA1960"/>
  <c r="AA1959"/>
  <c r="AA1958"/>
  <c r="AA1957"/>
  <c r="AA1956"/>
  <c r="AA1955"/>
  <c r="AA1954"/>
  <c r="AA1953"/>
  <c r="AA1952"/>
  <c r="AA1951"/>
  <c r="AA1950"/>
  <c r="AA1949"/>
  <c r="AA1948"/>
  <c r="AA1947"/>
  <c r="AA1946"/>
  <c r="AA1945"/>
  <c r="AA1944"/>
  <c r="AA1943"/>
  <c r="AA1942"/>
  <c r="AA1941"/>
  <c r="AA1940"/>
  <c r="AA1939"/>
  <c r="AA1938"/>
  <c r="AA1937"/>
  <c r="AA1936"/>
  <c r="AA1935"/>
  <c r="AA1934"/>
  <c r="AA1933"/>
  <c r="AA1932"/>
  <c r="AA1931"/>
  <c r="AA1930"/>
  <c r="AA1929"/>
  <c r="AA1928"/>
  <c r="AA1927"/>
  <c r="AA1926"/>
  <c r="AA1925"/>
  <c r="AA1924"/>
  <c r="AA1923"/>
  <c r="AA1922"/>
  <c r="AA1921"/>
  <c r="AA1920"/>
  <c r="AA1919"/>
  <c r="AA1918"/>
  <c r="AA1917"/>
  <c r="AA1916"/>
  <c r="AA1915"/>
  <c r="AA1914"/>
  <c r="AA1913"/>
  <c r="AA1912"/>
  <c r="AA1911"/>
  <c r="AA1910"/>
  <c r="AA1909"/>
  <c r="AA1908"/>
  <c r="AA1907"/>
  <c r="AA1906"/>
  <c r="AA1905"/>
  <c r="AA1904"/>
  <c r="AA1903"/>
  <c r="AA1902"/>
  <c r="AA1901"/>
  <c r="AA1900"/>
  <c r="AA1899"/>
  <c r="AA1898"/>
  <c r="AA1897"/>
  <c r="AA1896"/>
  <c r="AA1895"/>
  <c r="AA1894"/>
  <c r="AA1893"/>
  <c r="AA1892"/>
  <c r="AA1891"/>
  <c r="AA1890"/>
  <c r="AA1889"/>
  <c r="AA1888"/>
  <c r="AA1887"/>
  <c r="AA1886"/>
  <c r="AA1885"/>
  <c r="AA1884"/>
  <c r="AA1883"/>
  <c r="AA1882"/>
  <c r="AA1881"/>
  <c r="AA1880"/>
  <c r="AA1879"/>
  <c r="AA1878"/>
  <c r="AA1877"/>
  <c r="AA1876"/>
  <c r="AA1875"/>
  <c r="AA1874"/>
  <c r="AA1873"/>
  <c r="AA1872"/>
  <c r="AA1871"/>
  <c r="AA1870"/>
  <c r="AA1869"/>
  <c r="AA1868"/>
  <c r="AA1867"/>
  <c r="AA1866"/>
  <c r="AA1865"/>
  <c r="AA1864"/>
  <c r="AA1863"/>
  <c r="AA1862"/>
  <c r="AA1861"/>
  <c r="AA1860"/>
  <c r="AA1859"/>
  <c r="AA1858"/>
  <c r="AA1857"/>
  <c r="AA1856"/>
  <c r="AA1855"/>
  <c r="AA1854"/>
  <c r="AA1853"/>
  <c r="AA1852"/>
  <c r="AA1851"/>
  <c r="AA1850"/>
  <c r="AA1849"/>
  <c r="AA1848"/>
  <c r="AA1847"/>
  <c r="AA1846"/>
  <c r="AA1845"/>
  <c r="AA1844"/>
  <c r="AA1843"/>
  <c r="AA1842"/>
  <c r="AA1841"/>
  <c r="AA1840"/>
  <c r="AA1839"/>
  <c r="AA1838"/>
  <c r="AA1837"/>
  <c r="AA1836"/>
  <c r="AA1835"/>
  <c r="AA1834"/>
  <c r="AA1833"/>
  <c r="AA1832"/>
  <c r="AA1831"/>
  <c r="AA1830"/>
  <c r="AA1829"/>
  <c r="AA1828"/>
  <c r="AA1827"/>
  <c r="AA1826"/>
  <c r="AA1825"/>
  <c r="AA1824"/>
  <c r="AA1823"/>
  <c r="AA1822"/>
  <c r="AA1821"/>
  <c r="AA1820"/>
  <c r="AA1819"/>
  <c r="AA1818"/>
  <c r="AA1817"/>
  <c r="AA1816"/>
  <c r="AA1815"/>
  <c r="AA1814"/>
  <c r="AA1813"/>
  <c r="AA1812"/>
  <c r="AA1811"/>
  <c r="AA1810"/>
  <c r="AA1809"/>
  <c r="AA1808"/>
  <c r="AA1807"/>
  <c r="AA1806"/>
  <c r="AA1805"/>
  <c r="AA1804"/>
  <c r="AA1803"/>
  <c r="AA1802"/>
  <c r="AA1801"/>
  <c r="AA1800"/>
  <c r="AA1799"/>
  <c r="AA1798"/>
  <c r="AA1797"/>
  <c r="AA1796"/>
  <c r="AA1795"/>
  <c r="AA1794"/>
  <c r="AA1793"/>
  <c r="AA1792"/>
  <c r="AA1791"/>
  <c r="AA1790"/>
  <c r="AA1789"/>
  <c r="AA1788"/>
  <c r="AA1787"/>
  <c r="AA1786"/>
  <c r="AA1785"/>
  <c r="AA1784"/>
  <c r="AA1783"/>
  <c r="AA1782"/>
  <c r="AA1781"/>
  <c r="AA1780"/>
  <c r="AA1779"/>
  <c r="AA1778"/>
  <c r="AA1777"/>
  <c r="AA1776"/>
  <c r="AA1775"/>
  <c r="AA1774"/>
  <c r="AA1773"/>
  <c r="AA1772"/>
  <c r="AA1771"/>
  <c r="AA1770"/>
  <c r="AA1769"/>
  <c r="AA1768"/>
  <c r="AA1767"/>
  <c r="AA1766"/>
  <c r="AA1765"/>
  <c r="AA1764"/>
  <c r="AA1763"/>
  <c r="AA1762"/>
  <c r="AA1761"/>
  <c r="AA1760"/>
  <c r="AA1759"/>
  <c r="AA1758"/>
  <c r="AA1757"/>
  <c r="AA1756"/>
  <c r="AA1755"/>
  <c r="AA1754"/>
  <c r="AA1753"/>
  <c r="AA1752"/>
  <c r="AA1751"/>
  <c r="AA1750"/>
  <c r="AA1749"/>
  <c r="AA1748"/>
  <c r="AA1747"/>
  <c r="AA1746"/>
  <c r="AA1745"/>
  <c r="AA1744"/>
  <c r="AA1743"/>
  <c r="AA1742"/>
  <c r="AA1741"/>
  <c r="AA1740"/>
  <c r="AA1739"/>
  <c r="AA1738"/>
  <c r="AA1737"/>
  <c r="AA1736"/>
  <c r="AA1735"/>
  <c r="AA1734"/>
  <c r="AA1733"/>
  <c r="AA1732"/>
  <c r="AA1731"/>
  <c r="AA1730"/>
  <c r="AA1729"/>
  <c r="AA1728"/>
  <c r="AA1727"/>
  <c r="AA1726"/>
  <c r="AA1725"/>
  <c r="AA1724"/>
  <c r="AA1723"/>
  <c r="AA1722"/>
  <c r="AA1721"/>
  <c r="AA1720"/>
  <c r="AA1719"/>
  <c r="AA1718"/>
  <c r="AA1717"/>
  <c r="AA1716"/>
  <c r="AA1715"/>
  <c r="AA1714"/>
  <c r="AA1713"/>
  <c r="AA1712"/>
  <c r="AA1711"/>
  <c r="AA1710"/>
  <c r="AA1709"/>
  <c r="AA1708"/>
  <c r="AA1707"/>
  <c r="AA1706"/>
  <c r="AA1705"/>
  <c r="AA1704"/>
  <c r="AA1703"/>
  <c r="AA1702"/>
  <c r="AA1701"/>
  <c r="AA1700"/>
  <c r="AA1699"/>
  <c r="AA1698"/>
  <c r="AA1697"/>
  <c r="AA1696"/>
  <c r="AA1695"/>
  <c r="AA1694"/>
  <c r="AA1693"/>
  <c r="AA1692"/>
  <c r="AA1691"/>
  <c r="AA1690"/>
  <c r="AA1689"/>
  <c r="AA1688"/>
  <c r="AA1687"/>
  <c r="AA1686"/>
  <c r="AA1685"/>
  <c r="AA1684"/>
  <c r="AA1683"/>
  <c r="AA1682"/>
  <c r="AA1681"/>
  <c r="AA1680"/>
  <c r="AA1679"/>
  <c r="AA1678"/>
  <c r="AA1677"/>
  <c r="AA1676"/>
  <c r="AA1675"/>
  <c r="AA1674"/>
  <c r="AA1673"/>
  <c r="AA1672"/>
  <c r="AA1671"/>
  <c r="AA1670"/>
  <c r="AA1669"/>
  <c r="AA1668"/>
  <c r="AA1667"/>
  <c r="AA1666"/>
  <c r="AA1665"/>
  <c r="AA1664"/>
  <c r="AA1663"/>
  <c r="AA1662"/>
  <c r="AA1661"/>
  <c r="AA1660"/>
  <c r="AA1659"/>
  <c r="AA1658"/>
  <c r="AA1657"/>
  <c r="AA1656"/>
  <c r="AA1655"/>
  <c r="AA1654"/>
  <c r="AA1653"/>
  <c r="AA1652"/>
  <c r="AA1651"/>
  <c r="AA1650"/>
  <c r="AA1649"/>
  <c r="AA1648"/>
  <c r="AA1647"/>
  <c r="AA1646"/>
  <c r="AA1645"/>
  <c r="AA1644"/>
  <c r="AA1643"/>
  <c r="AA1642"/>
  <c r="AA1641"/>
  <c r="AA1640"/>
  <c r="AA1639"/>
  <c r="AA1638"/>
  <c r="AA1637"/>
  <c r="AA1636"/>
  <c r="AA1635"/>
  <c r="AA1634"/>
  <c r="AA1633"/>
  <c r="AA1632"/>
  <c r="AA1631"/>
  <c r="AA1630"/>
  <c r="AA1629"/>
  <c r="AA1628"/>
  <c r="AA1627"/>
  <c r="AA1626"/>
  <c r="AA1625"/>
  <c r="AA1624"/>
  <c r="AA1623"/>
  <c r="AA1622"/>
  <c r="AA1621"/>
  <c r="AA1620"/>
  <c r="AA1619"/>
  <c r="AA1618"/>
  <c r="AA1617"/>
  <c r="AA1616"/>
  <c r="AA1615"/>
  <c r="AA1614"/>
  <c r="AA1613"/>
  <c r="AA1612"/>
  <c r="AA1611"/>
  <c r="AA1610"/>
  <c r="AA1609"/>
  <c r="AA1608"/>
  <c r="AA1607"/>
  <c r="AA1606"/>
  <c r="AA1605"/>
  <c r="AA1604"/>
  <c r="AA1603"/>
  <c r="AA1602"/>
  <c r="AA1601"/>
  <c r="AA1600"/>
  <c r="AA1599"/>
  <c r="AA1598"/>
  <c r="AA1597"/>
  <c r="AA1596"/>
  <c r="AA1595"/>
  <c r="AA1594"/>
  <c r="AA1593"/>
  <c r="AA1592"/>
  <c r="AA1591"/>
  <c r="AA1590"/>
  <c r="AA1589"/>
  <c r="AA1588"/>
  <c r="AA1587"/>
  <c r="AA1586"/>
  <c r="AA1585"/>
  <c r="AA1584"/>
  <c r="AA1583"/>
  <c r="AA1582"/>
  <c r="AA1581"/>
  <c r="AA1580"/>
  <c r="AA1579"/>
  <c r="AA1578"/>
  <c r="AA1577"/>
  <c r="AA1576"/>
  <c r="AA1575"/>
  <c r="AA1574"/>
  <c r="AA1573"/>
  <c r="AA1572"/>
  <c r="AA1571"/>
  <c r="AA1570"/>
  <c r="AA1569"/>
  <c r="AA1568"/>
  <c r="AA1567"/>
  <c r="AA1566"/>
  <c r="AA1565"/>
  <c r="AA1564"/>
  <c r="AA1563"/>
  <c r="AA1562"/>
  <c r="AA1561"/>
  <c r="AA1560"/>
  <c r="AA1559"/>
  <c r="AA1558"/>
  <c r="AA1557"/>
  <c r="AA1556"/>
  <c r="AA1555"/>
  <c r="AA1554"/>
  <c r="AA1553"/>
  <c r="AA1552"/>
  <c r="AA1551"/>
  <c r="AA1550"/>
  <c r="AA1549"/>
  <c r="AA1548"/>
  <c r="AA1547"/>
  <c r="AA1546"/>
  <c r="AA1545"/>
  <c r="AA1544"/>
  <c r="AA1543"/>
  <c r="AA1542"/>
  <c r="AA1541"/>
  <c r="AA1540"/>
  <c r="AA1539"/>
  <c r="AA1538"/>
  <c r="AA1537"/>
  <c r="AA1536"/>
  <c r="AA1535"/>
  <c r="AA1534"/>
  <c r="AA1533"/>
  <c r="AA1532"/>
  <c r="AA1531"/>
  <c r="AA1530"/>
  <c r="AA1529"/>
  <c r="AA1528"/>
  <c r="AA1527"/>
  <c r="AA1526"/>
  <c r="AA1525"/>
  <c r="AA1524"/>
  <c r="AA1523"/>
  <c r="AA1522"/>
  <c r="AA1521"/>
  <c r="AA1520"/>
  <c r="AA1519"/>
  <c r="AA1518"/>
  <c r="AA1517"/>
  <c r="AA1516"/>
  <c r="AA1515"/>
  <c r="AA1514"/>
  <c r="AA1513"/>
  <c r="AA1512"/>
  <c r="AA1511"/>
  <c r="AA1510"/>
  <c r="AA1509"/>
  <c r="AA1508"/>
  <c r="AA1507"/>
  <c r="AA1506"/>
  <c r="AA1505"/>
  <c r="AA1504"/>
  <c r="AA1503"/>
  <c r="AA1502"/>
  <c r="AA1501"/>
  <c r="AA1500"/>
  <c r="AA1499"/>
  <c r="AA1498"/>
  <c r="AA1497"/>
  <c r="AA1496"/>
  <c r="AA1495"/>
  <c r="AA1494"/>
  <c r="AA1493"/>
  <c r="AA1492"/>
  <c r="AA1491"/>
  <c r="AA1490"/>
  <c r="AA1489"/>
  <c r="AA1488"/>
  <c r="AA1487"/>
  <c r="AA1486"/>
  <c r="AA1485"/>
  <c r="AA1484"/>
  <c r="AA1483"/>
  <c r="AA1482"/>
  <c r="AA1481"/>
  <c r="AA1480"/>
  <c r="AA1479"/>
  <c r="AA1478"/>
  <c r="AA1477"/>
  <c r="AA1476"/>
  <c r="AA1475"/>
  <c r="AA1474"/>
  <c r="AA1473"/>
  <c r="AA1472"/>
  <c r="AA1471"/>
  <c r="AA1470"/>
  <c r="AA1469"/>
  <c r="AA1468"/>
  <c r="AA1467"/>
  <c r="AA1466"/>
  <c r="AA1465"/>
  <c r="AA1464"/>
  <c r="AA1463"/>
  <c r="AA1462"/>
  <c r="AA1461"/>
  <c r="AA1460"/>
  <c r="AA1459"/>
  <c r="AA1458"/>
  <c r="AA1457"/>
  <c r="AA1456"/>
  <c r="AA1455"/>
  <c r="AA1454"/>
  <c r="AA1453"/>
  <c r="AA1452"/>
  <c r="AA1451"/>
  <c r="AA1450"/>
  <c r="AA1449"/>
  <c r="AA1448"/>
  <c r="AA1447"/>
  <c r="AA1446"/>
  <c r="AA1445"/>
  <c r="AA1444"/>
  <c r="AA1443"/>
  <c r="AA1442"/>
  <c r="AA1441"/>
  <c r="AA1440"/>
  <c r="AA1439"/>
  <c r="AA1438"/>
  <c r="AA1437"/>
  <c r="AA1436"/>
  <c r="AA1435"/>
  <c r="AA1434"/>
  <c r="AA1433"/>
  <c r="AA1432"/>
  <c r="AA1431"/>
  <c r="AA1430"/>
  <c r="AA1429"/>
  <c r="AA1428"/>
  <c r="AA1427"/>
  <c r="AA1426"/>
  <c r="AA1425"/>
  <c r="AA1424"/>
  <c r="AA1423"/>
  <c r="AA1422"/>
  <c r="AA1421"/>
  <c r="AA1420"/>
  <c r="AA1419"/>
  <c r="AA1418"/>
  <c r="AA1417"/>
  <c r="AA1416"/>
  <c r="AA1415"/>
  <c r="AA1414"/>
  <c r="AA1413"/>
  <c r="AA1412"/>
  <c r="AA1411"/>
  <c r="AA1410"/>
  <c r="AA1409"/>
  <c r="AA1408"/>
  <c r="AA1407"/>
  <c r="AA1406"/>
  <c r="AA1405"/>
  <c r="AA1404"/>
  <c r="AA1403"/>
  <c r="AA1402"/>
  <c r="AA1401"/>
  <c r="AA1400"/>
  <c r="AA1399"/>
  <c r="AA1398"/>
  <c r="AA1397"/>
  <c r="AA1396"/>
  <c r="AA1395"/>
  <c r="AA1394"/>
  <c r="AA1393"/>
  <c r="AA1392"/>
  <c r="AA1391"/>
  <c r="AA1390"/>
  <c r="AA1389"/>
  <c r="AA1388"/>
  <c r="AA1387"/>
  <c r="AA1386"/>
  <c r="AA1385"/>
  <c r="AA1384"/>
  <c r="AA1383"/>
  <c r="AA1382"/>
  <c r="AA1381"/>
  <c r="AA1380"/>
  <c r="AA1379"/>
  <c r="AA1378"/>
  <c r="AA1377"/>
  <c r="AA1376"/>
  <c r="AA1375"/>
  <c r="AA1374"/>
  <c r="AA1373"/>
  <c r="AA1372"/>
  <c r="AA1371"/>
  <c r="AA1370"/>
  <c r="AA1369"/>
  <c r="AA1368"/>
  <c r="AA1367"/>
  <c r="AA1366"/>
  <c r="AA1365"/>
  <c r="AA1364"/>
  <c r="AA1363"/>
  <c r="AA1362"/>
  <c r="AA1361"/>
  <c r="AA1360"/>
  <c r="AA1359"/>
  <c r="AA1358"/>
  <c r="AA1357"/>
  <c r="AA1356"/>
  <c r="AA1355"/>
  <c r="AA1354"/>
  <c r="AA1353"/>
  <c r="AA1352"/>
  <c r="AA1351"/>
  <c r="AA1350"/>
  <c r="AA1349"/>
  <c r="AA1348"/>
  <c r="AA1347"/>
  <c r="AA1346"/>
  <c r="AA1345"/>
  <c r="AA1344"/>
  <c r="AA1343"/>
  <c r="AA1342"/>
  <c r="AA1341"/>
  <c r="AA1340"/>
  <c r="AA1339"/>
  <c r="AA1338"/>
  <c r="AA1337"/>
  <c r="AA1336"/>
  <c r="AA1335"/>
  <c r="AA1334"/>
  <c r="AA1333"/>
  <c r="AA1332"/>
  <c r="AA1331"/>
  <c r="AA1330"/>
  <c r="AA1329"/>
  <c r="AA1328"/>
  <c r="AA1327"/>
  <c r="AA1326"/>
  <c r="AA1325"/>
  <c r="AA1324"/>
  <c r="AA1323"/>
  <c r="AA1322"/>
  <c r="AA1321"/>
  <c r="AA1320"/>
  <c r="AA1319"/>
  <c r="AA1318"/>
  <c r="AA1317"/>
  <c r="AA1316"/>
  <c r="AA1315"/>
  <c r="AA1314"/>
  <c r="AA1313"/>
  <c r="AA1312"/>
  <c r="AA1311"/>
  <c r="AA1310"/>
  <c r="AA1309"/>
  <c r="AA1308"/>
  <c r="AA1307"/>
  <c r="AA1306"/>
  <c r="AA1305"/>
  <c r="AA1304"/>
  <c r="AA1303"/>
  <c r="AA1302"/>
  <c r="AA1301"/>
  <c r="AA1300"/>
  <c r="AA1299"/>
  <c r="AA1298"/>
  <c r="AA1297"/>
  <c r="AA1296"/>
  <c r="AA1295"/>
  <c r="AA1294"/>
  <c r="AA1293"/>
  <c r="AA1292"/>
  <c r="AA1291"/>
  <c r="AA1290"/>
  <c r="AA1289"/>
  <c r="AA1288"/>
  <c r="AA1287"/>
  <c r="AA1286"/>
  <c r="AA1285"/>
  <c r="AA1284"/>
  <c r="AA1283"/>
  <c r="AA1282"/>
  <c r="AA1281"/>
  <c r="AA1280"/>
  <c r="AA1279"/>
  <c r="AA1278"/>
  <c r="AA1277"/>
  <c r="AA1276"/>
  <c r="AA1275"/>
  <c r="AA1274"/>
  <c r="AA1273"/>
  <c r="AA1272"/>
  <c r="AA1271"/>
  <c r="AA1270"/>
  <c r="AA1269"/>
  <c r="AA1268"/>
  <c r="AA1267"/>
  <c r="AA1266"/>
  <c r="AA1265"/>
  <c r="AA1264"/>
  <c r="AA1263"/>
  <c r="AA1262"/>
  <c r="AA1261"/>
  <c r="AA1260"/>
  <c r="AA1259"/>
  <c r="AA1258"/>
  <c r="AA1257"/>
  <c r="AA1256"/>
  <c r="AA1255"/>
  <c r="AA1254"/>
  <c r="AA1253"/>
  <c r="AA1252"/>
  <c r="AA1251"/>
  <c r="AA1250"/>
  <c r="AA1249"/>
  <c r="AA1248"/>
  <c r="AA1247"/>
  <c r="AA1246"/>
  <c r="AA1245"/>
  <c r="AA1244"/>
  <c r="AA1243"/>
  <c r="AA1242"/>
  <c r="AA1241"/>
  <c r="AA1240"/>
  <c r="AA1239"/>
  <c r="AA1238"/>
  <c r="AA1237"/>
  <c r="AA1236"/>
  <c r="AA1235"/>
  <c r="AA1234"/>
  <c r="AA1233"/>
  <c r="AA1232"/>
  <c r="AA1231"/>
  <c r="AA1230"/>
  <c r="AA1229"/>
  <c r="AA1228"/>
  <c r="AA1227"/>
  <c r="AA1226"/>
  <c r="AA1225"/>
  <c r="AA1224"/>
  <c r="AA1223"/>
  <c r="AA1222"/>
  <c r="AA1221"/>
  <c r="AA1220"/>
  <c r="AA1219"/>
  <c r="AA1218"/>
  <c r="AA1217"/>
  <c r="AA1216"/>
  <c r="AA1215"/>
  <c r="AA1214"/>
  <c r="AA1213"/>
  <c r="AA1212"/>
  <c r="AA1211"/>
  <c r="AA1210"/>
  <c r="AA1209"/>
  <c r="AA1208"/>
  <c r="AA1207"/>
  <c r="AA1206"/>
  <c r="AA1205"/>
  <c r="AA1204"/>
  <c r="AA1203"/>
  <c r="AA1202"/>
  <c r="AA1201"/>
  <c r="AA1200"/>
  <c r="AA1199"/>
  <c r="AA1198"/>
  <c r="AA1197"/>
  <c r="AA1196"/>
  <c r="AA1195"/>
  <c r="AA1194"/>
  <c r="AA1193"/>
  <c r="AA1192"/>
  <c r="AA1191"/>
  <c r="AA1190"/>
  <c r="AA1189"/>
  <c r="AA1188"/>
  <c r="AA1187"/>
  <c r="AA1186"/>
  <c r="AA1185"/>
  <c r="AA1184"/>
  <c r="AA1183"/>
  <c r="AA1182"/>
  <c r="AA1181"/>
  <c r="AA1180"/>
  <c r="AA1179"/>
  <c r="AA1178"/>
  <c r="AA1177"/>
  <c r="AA1176"/>
  <c r="AA1175"/>
  <c r="AA1174"/>
  <c r="AA1173"/>
  <c r="AA1172"/>
  <c r="AA1171"/>
  <c r="AA1170"/>
  <c r="AA1169"/>
  <c r="AA1168"/>
  <c r="AA1167"/>
  <c r="AA1166"/>
  <c r="AA1165"/>
  <c r="AA1164"/>
  <c r="AA1163"/>
  <c r="AA1162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F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E10"/>
  <c r="E9"/>
  <c r="E8"/>
  <c r="E7"/>
  <c r="E6"/>
  <c r="D9"/>
  <c r="D8"/>
  <c r="D6"/>
  <c r="C9"/>
  <c r="C8"/>
  <c r="C6"/>
  <c r="B9"/>
  <c r="B8"/>
  <c r="B6"/>
  <c r="Z2903"/>
  <c r="Q2903"/>
  <c r="P2903"/>
  <c r="O2903"/>
  <c r="U2903" s="1"/>
  <c r="N2903"/>
  <c r="M2903"/>
  <c r="Y2903" s="1"/>
  <c r="L2903"/>
  <c r="K2903"/>
  <c r="Z2877"/>
  <c r="Q2877"/>
  <c r="P2877"/>
  <c r="O2877"/>
  <c r="U2877" s="1"/>
  <c r="N2877"/>
  <c r="M2877"/>
  <c r="Y2877" s="1"/>
  <c r="L2877"/>
  <c r="K2877"/>
  <c r="Z2874"/>
  <c r="Q2874"/>
  <c r="P2874"/>
  <c r="O2874"/>
  <c r="U2874" s="1"/>
  <c r="N2874"/>
  <c r="M2874"/>
  <c r="Y2874" s="1"/>
  <c r="L2874"/>
  <c r="K2874"/>
  <c r="Z2791"/>
  <c r="Q2791"/>
  <c r="P2791"/>
  <c r="O2791"/>
  <c r="U2791" s="1"/>
  <c r="N2791"/>
  <c r="M2791"/>
  <c r="Y2791" s="1"/>
  <c r="L2791"/>
  <c r="K2791"/>
  <c r="Z2725"/>
  <c r="Q2725"/>
  <c r="P2725"/>
  <c r="O2725"/>
  <c r="U2725" s="1"/>
  <c r="N2725"/>
  <c r="M2725"/>
  <c r="Y2725" s="1"/>
  <c r="L2725"/>
  <c r="K2725"/>
  <c r="Z2870"/>
  <c r="Q2870"/>
  <c r="P2870"/>
  <c r="O2870"/>
  <c r="U2870" s="1"/>
  <c r="N2870"/>
  <c r="M2870"/>
  <c r="Y2870" s="1"/>
  <c r="L2870"/>
  <c r="K2870"/>
  <c r="Z2676"/>
  <c r="Q2676"/>
  <c r="P2676"/>
  <c r="O2676"/>
  <c r="U2676" s="1"/>
  <c r="N2676"/>
  <c r="M2676"/>
  <c r="Y2676" s="1"/>
  <c r="L2676"/>
  <c r="K2676"/>
  <c r="Z2828"/>
  <c r="Q2828"/>
  <c r="P2828"/>
  <c r="O2828"/>
  <c r="U2828" s="1"/>
  <c r="N2828"/>
  <c r="M2828"/>
  <c r="Y2828" s="1"/>
  <c r="L2828"/>
  <c r="K2828"/>
  <c r="Z2640"/>
  <c r="Q2640"/>
  <c r="P2640"/>
  <c r="O2640"/>
  <c r="U2640" s="1"/>
  <c r="N2640"/>
  <c r="M2640"/>
  <c r="Y2640" s="1"/>
  <c r="L2640"/>
  <c r="K2640"/>
  <c r="Z2806"/>
  <c r="Q2806"/>
  <c r="P2806"/>
  <c r="O2806"/>
  <c r="U2806" s="1"/>
  <c r="N2806"/>
  <c r="M2806"/>
  <c r="Y2806" s="1"/>
  <c r="L2806"/>
  <c r="K2806"/>
  <c r="Z2621"/>
  <c r="Q2621"/>
  <c r="P2621"/>
  <c r="O2621"/>
  <c r="U2621" s="1"/>
  <c r="N2621"/>
  <c r="M2621"/>
  <c r="Y2621" s="1"/>
  <c r="L2621"/>
  <c r="K2621"/>
  <c r="Z2822"/>
  <c r="Q2822"/>
  <c r="P2822"/>
  <c r="O2822"/>
  <c r="U2822" s="1"/>
  <c r="N2822"/>
  <c r="M2822"/>
  <c r="Y2822" s="1"/>
  <c r="L2822"/>
  <c r="K2822"/>
  <c r="Z2719"/>
  <c r="Q2719"/>
  <c r="P2719"/>
  <c r="O2719"/>
  <c r="U2719" s="1"/>
  <c r="N2719"/>
  <c r="M2719"/>
  <c r="Y2719" s="1"/>
  <c r="L2719"/>
  <c r="K2719"/>
  <c r="Z2813"/>
  <c r="Q2813"/>
  <c r="P2813"/>
  <c r="O2813"/>
  <c r="U2813" s="1"/>
  <c r="N2813"/>
  <c r="M2813"/>
  <c r="Y2813" s="1"/>
  <c r="L2813"/>
  <c r="K2813"/>
  <c r="Z2626"/>
  <c r="Q2626"/>
  <c r="P2626"/>
  <c r="O2626"/>
  <c r="U2626" s="1"/>
  <c r="N2626"/>
  <c r="M2626"/>
  <c r="Y2626" s="1"/>
  <c r="L2626"/>
  <c r="K2626"/>
  <c r="Z2733"/>
  <c r="Q2733"/>
  <c r="P2733"/>
  <c r="O2733"/>
  <c r="U2733" s="1"/>
  <c r="N2733"/>
  <c r="M2733"/>
  <c r="Y2733" s="1"/>
  <c r="L2733"/>
  <c r="K2733"/>
  <c r="Z2546"/>
  <c r="Q2546"/>
  <c r="P2546"/>
  <c r="O2546"/>
  <c r="U2546" s="1"/>
  <c r="N2546"/>
  <c r="M2546"/>
  <c r="Y2546" s="1"/>
  <c r="L2546"/>
  <c r="K2546"/>
  <c r="Z2669"/>
  <c r="Q2669"/>
  <c r="P2669"/>
  <c r="O2669"/>
  <c r="U2669" s="1"/>
  <c r="N2669"/>
  <c r="M2669"/>
  <c r="Y2669" s="1"/>
  <c r="L2669"/>
  <c r="K2669"/>
  <c r="Z2487"/>
  <c r="Q2487"/>
  <c r="P2487"/>
  <c r="O2487"/>
  <c r="U2487" s="1"/>
  <c r="N2487"/>
  <c r="M2487"/>
  <c r="Y2487" s="1"/>
  <c r="L2487"/>
  <c r="K2487"/>
  <c r="Z2622"/>
  <c r="Q2622"/>
  <c r="P2622"/>
  <c r="O2622"/>
  <c r="U2622" s="1"/>
  <c r="N2622"/>
  <c r="M2622"/>
  <c r="Y2622" s="1"/>
  <c r="L2622"/>
  <c r="K2622"/>
  <c r="Z2432"/>
  <c r="Q2432"/>
  <c r="P2432"/>
  <c r="O2432"/>
  <c r="U2432" s="1"/>
  <c r="N2432"/>
  <c r="M2432"/>
  <c r="Y2432" s="1"/>
  <c r="L2432"/>
  <c r="K2432"/>
  <c r="Z2579"/>
  <c r="Q2579"/>
  <c r="P2579"/>
  <c r="O2579"/>
  <c r="U2579" s="1"/>
  <c r="N2579"/>
  <c r="M2579"/>
  <c r="Y2579" s="1"/>
  <c r="L2579"/>
  <c r="K2579"/>
  <c r="Z2399"/>
  <c r="Q2399"/>
  <c r="P2399"/>
  <c r="O2399"/>
  <c r="U2399" s="1"/>
  <c r="N2399"/>
  <c r="M2399"/>
  <c r="Y2399" s="1"/>
  <c r="L2399"/>
  <c r="K2399"/>
  <c r="Z2892"/>
  <c r="Q2892"/>
  <c r="P2892"/>
  <c r="O2892"/>
  <c r="U2892" s="1"/>
  <c r="N2892"/>
  <c r="M2892"/>
  <c r="Y2892" s="1"/>
  <c r="L2892"/>
  <c r="K2892"/>
  <c r="Z2561"/>
  <c r="Q2561"/>
  <c r="P2561"/>
  <c r="O2561"/>
  <c r="U2561" s="1"/>
  <c r="N2561"/>
  <c r="M2561"/>
  <c r="Y2561" s="1"/>
  <c r="L2561"/>
  <c r="K2561"/>
  <c r="Z2375"/>
  <c r="Q2375"/>
  <c r="P2375"/>
  <c r="O2375"/>
  <c r="U2375" s="1"/>
  <c r="N2375"/>
  <c r="M2375"/>
  <c r="Y2375" s="1"/>
  <c r="L2375"/>
  <c r="K2375"/>
  <c r="Z2842"/>
  <c r="Q2842"/>
  <c r="P2842"/>
  <c r="O2842"/>
  <c r="U2842" s="1"/>
  <c r="N2842"/>
  <c r="M2842"/>
  <c r="Y2842" s="1"/>
  <c r="L2842"/>
  <c r="K2842"/>
  <c r="Z2712"/>
  <c r="Q2712"/>
  <c r="P2712"/>
  <c r="O2712"/>
  <c r="U2712" s="1"/>
  <c r="N2712"/>
  <c r="M2712"/>
  <c r="Y2712" s="1"/>
  <c r="L2712"/>
  <c r="K2712"/>
  <c r="Z2778"/>
  <c r="Q2778"/>
  <c r="P2778"/>
  <c r="O2778"/>
  <c r="U2778" s="1"/>
  <c r="N2778"/>
  <c r="M2778"/>
  <c r="Y2778" s="1"/>
  <c r="L2778"/>
  <c r="K2778"/>
  <c r="Z2584"/>
  <c r="Q2584"/>
  <c r="P2584"/>
  <c r="O2584"/>
  <c r="U2584" s="1"/>
  <c r="N2584"/>
  <c r="M2584"/>
  <c r="Y2584" s="1"/>
  <c r="L2584"/>
  <c r="K2584"/>
  <c r="Z2666"/>
  <c r="Q2666"/>
  <c r="P2666"/>
  <c r="O2666"/>
  <c r="U2666" s="1"/>
  <c r="N2666"/>
  <c r="M2666"/>
  <c r="Y2666" s="1"/>
  <c r="L2666"/>
  <c r="K2666"/>
  <c r="Z2485"/>
  <c r="Q2485"/>
  <c r="P2485"/>
  <c r="O2485"/>
  <c r="N2485"/>
  <c r="M2485"/>
  <c r="L2485"/>
  <c r="K2485"/>
  <c r="Z2904"/>
  <c r="Q2904"/>
  <c r="P2904"/>
  <c r="O2904"/>
  <c r="U2904" s="1"/>
  <c r="N2904"/>
  <c r="M2904"/>
  <c r="Y2904" s="1"/>
  <c r="L2904"/>
  <c r="K2904"/>
  <c r="Z2570"/>
  <c r="Q2570"/>
  <c r="P2570"/>
  <c r="O2570"/>
  <c r="U2570" s="1"/>
  <c r="N2570"/>
  <c r="M2570"/>
  <c r="Y2570" s="1"/>
  <c r="L2570"/>
  <c r="K2570"/>
  <c r="Z2390"/>
  <c r="Q2390"/>
  <c r="P2390"/>
  <c r="O2390"/>
  <c r="U2390" s="1"/>
  <c r="N2390"/>
  <c r="M2390"/>
  <c r="Y2390" s="1"/>
  <c r="L2390"/>
  <c r="K2390"/>
  <c r="Z2814"/>
  <c r="Q2814"/>
  <c r="P2814"/>
  <c r="O2814"/>
  <c r="U2814" s="1"/>
  <c r="N2814"/>
  <c r="M2814"/>
  <c r="Y2814" s="1"/>
  <c r="L2814"/>
  <c r="K2814"/>
  <c r="Z2505"/>
  <c r="Q2505"/>
  <c r="P2505"/>
  <c r="O2505"/>
  <c r="U2505" s="1"/>
  <c r="N2505"/>
  <c r="M2505"/>
  <c r="Y2505" s="1"/>
  <c r="L2505"/>
  <c r="K2505"/>
  <c r="Z2314"/>
  <c r="Q2314"/>
  <c r="P2314"/>
  <c r="O2314"/>
  <c r="U2314" s="1"/>
  <c r="N2314"/>
  <c r="M2314"/>
  <c r="Y2314" s="1"/>
  <c r="L2314"/>
  <c r="K2314"/>
  <c r="Z2747"/>
  <c r="Q2747"/>
  <c r="P2747"/>
  <c r="O2747"/>
  <c r="U2747" s="1"/>
  <c r="N2747"/>
  <c r="M2747"/>
  <c r="Y2747" s="1"/>
  <c r="L2747"/>
  <c r="K2747"/>
  <c r="Z2435"/>
  <c r="Q2435"/>
  <c r="P2435"/>
  <c r="O2435"/>
  <c r="U2435" s="1"/>
  <c r="N2435"/>
  <c r="M2435"/>
  <c r="Y2435" s="1"/>
  <c r="L2435"/>
  <c r="K2435"/>
  <c r="Z2251"/>
  <c r="Q2251"/>
  <c r="P2251"/>
  <c r="O2251"/>
  <c r="U2251" s="1"/>
  <c r="N2251"/>
  <c r="M2251"/>
  <c r="Y2251" s="1"/>
  <c r="L2251"/>
  <c r="K2251"/>
  <c r="Z2705"/>
  <c r="Q2705"/>
  <c r="P2705"/>
  <c r="O2705"/>
  <c r="U2705" s="1"/>
  <c r="N2705"/>
  <c r="M2705"/>
  <c r="Y2705" s="1"/>
  <c r="L2705"/>
  <c r="K2705"/>
  <c r="Z2386"/>
  <c r="Q2386"/>
  <c r="P2386"/>
  <c r="O2386"/>
  <c r="U2386" s="1"/>
  <c r="N2386"/>
  <c r="M2386"/>
  <c r="Y2386" s="1"/>
  <c r="L2386"/>
  <c r="K2386"/>
  <c r="Z2200"/>
  <c r="Q2200"/>
  <c r="P2200"/>
  <c r="O2200"/>
  <c r="U2200" s="1"/>
  <c r="N2200"/>
  <c r="M2200"/>
  <c r="Y2200" s="1"/>
  <c r="L2200"/>
  <c r="K2200"/>
  <c r="Z2661"/>
  <c r="Q2661"/>
  <c r="P2661"/>
  <c r="O2661"/>
  <c r="U2661" s="1"/>
  <c r="N2661"/>
  <c r="M2661"/>
  <c r="Y2661" s="1"/>
  <c r="L2661"/>
  <c r="K2661"/>
  <c r="Z2350"/>
  <c r="Q2350"/>
  <c r="P2350"/>
  <c r="O2350"/>
  <c r="U2350" s="1"/>
  <c r="N2350"/>
  <c r="M2350"/>
  <c r="Y2350" s="1"/>
  <c r="L2350"/>
  <c r="K2350"/>
  <c r="Z2163"/>
  <c r="Q2163"/>
  <c r="P2163"/>
  <c r="O2163"/>
  <c r="U2163" s="1"/>
  <c r="N2163"/>
  <c r="M2163"/>
  <c r="Y2163" s="1"/>
  <c r="L2163"/>
  <c r="K2163"/>
  <c r="Z2644"/>
  <c r="Q2644"/>
  <c r="P2644"/>
  <c r="O2644"/>
  <c r="U2644" s="1"/>
  <c r="N2644"/>
  <c r="M2644"/>
  <c r="Y2644" s="1"/>
  <c r="L2644"/>
  <c r="K2644"/>
  <c r="Z2332"/>
  <c r="Q2332"/>
  <c r="P2332"/>
  <c r="O2332"/>
  <c r="U2332" s="1"/>
  <c r="N2332"/>
  <c r="M2332"/>
  <c r="Y2332" s="1"/>
  <c r="L2332"/>
  <c r="K2332"/>
  <c r="Z2145"/>
  <c r="Q2145"/>
  <c r="P2145"/>
  <c r="O2145"/>
  <c r="U2145" s="1"/>
  <c r="N2145"/>
  <c r="M2145"/>
  <c r="Y2145" s="1"/>
  <c r="L2145"/>
  <c r="K2145"/>
  <c r="Z2765"/>
  <c r="Q2765"/>
  <c r="P2765"/>
  <c r="O2765"/>
  <c r="U2765" s="1"/>
  <c r="N2765"/>
  <c r="M2765"/>
  <c r="Y2765" s="1"/>
  <c r="L2765"/>
  <c r="K2765"/>
  <c r="Z2802"/>
  <c r="Q2802"/>
  <c r="P2802"/>
  <c r="O2802"/>
  <c r="U2802" s="1"/>
  <c r="N2802"/>
  <c r="M2802"/>
  <c r="Y2802" s="1"/>
  <c r="L2802"/>
  <c r="K2802"/>
  <c r="Z2618"/>
  <c r="Q2618"/>
  <c r="P2618"/>
  <c r="O2618"/>
  <c r="U2618" s="1"/>
  <c r="N2618"/>
  <c r="M2618"/>
  <c r="Y2618" s="1"/>
  <c r="L2618"/>
  <c r="K2618"/>
  <c r="Z2667"/>
  <c r="Q2667"/>
  <c r="P2667"/>
  <c r="O2667"/>
  <c r="U2667" s="1"/>
  <c r="N2667"/>
  <c r="M2667"/>
  <c r="Y2667" s="1"/>
  <c r="L2667"/>
  <c r="K2667"/>
  <c r="Z2486"/>
  <c r="Q2486"/>
  <c r="P2486"/>
  <c r="O2486"/>
  <c r="U2486" s="1"/>
  <c r="N2486"/>
  <c r="M2486"/>
  <c r="Y2486" s="1"/>
  <c r="L2486"/>
  <c r="K2486"/>
  <c r="Z2868"/>
  <c r="Q2868"/>
  <c r="P2868"/>
  <c r="O2868"/>
  <c r="U2868" s="1"/>
  <c r="N2868"/>
  <c r="M2868"/>
  <c r="Y2868" s="1"/>
  <c r="L2868"/>
  <c r="K2868"/>
  <c r="Z2549"/>
  <c r="Q2549"/>
  <c r="P2549"/>
  <c r="O2549"/>
  <c r="U2549" s="1"/>
  <c r="N2549"/>
  <c r="M2549"/>
  <c r="Y2549" s="1"/>
  <c r="L2549"/>
  <c r="K2549"/>
  <c r="Z2362"/>
  <c r="Q2362"/>
  <c r="P2362"/>
  <c r="O2362"/>
  <c r="U2362" s="1"/>
  <c r="N2362"/>
  <c r="M2362"/>
  <c r="Y2362" s="1"/>
  <c r="L2362"/>
  <c r="K2362"/>
  <c r="Z2752"/>
  <c r="Q2752"/>
  <c r="P2752"/>
  <c r="O2752"/>
  <c r="U2752" s="1"/>
  <c r="N2752"/>
  <c r="M2752"/>
  <c r="Y2752" s="1"/>
  <c r="L2752"/>
  <c r="K2752"/>
  <c r="Z2446"/>
  <c r="Q2446"/>
  <c r="P2446"/>
  <c r="O2446"/>
  <c r="U2446" s="1"/>
  <c r="N2446"/>
  <c r="M2446"/>
  <c r="Y2446" s="1"/>
  <c r="L2446"/>
  <c r="K2446"/>
  <c r="Z2259"/>
  <c r="Q2259"/>
  <c r="P2259"/>
  <c r="O2259"/>
  <c r="U2259" s="1"/>
  <c r="N2259"/>
  <c r="M2259"/>
  <c r="Y2259" s="1"/>
  <c r="L2259"/>
  <c r="K2259"/>
  <c r="Z2662"/>
  <c r="Q2662"/>
  <c r="P2662"/>
  <c r="O2662"/>
  <c r="U2662" s="1"/>
  <c r="N2662"/>
  <c r="M2662"/>
  <c r="Y2662" s="1"/>
  <c r="L2662"/>
  <c r="K2662"/>
  <c r="Z2351"/>
  <c r="Q2351"/>
  <c r="P2351"/>
  <c r="O2351"/>
  <c r="U2351" s="1"/>
  <c r="N2351"/>
  <c r="M2351"/>
  <c r="Y2351" s="1"/>
  <c r="L2351"/>
  <c r="K2351"/>
  <c r="Z2164"/>
  <c r="Q2164"/>
  <c r="P2164"/>
  <c r="O2164"/>
  <c r="U2164" s="1"/>
  <c r="N2164"/>
  <c r="M2164"/>
  <c r="Y2164" s="1"/>
  <c r="L2164"/>
  <c r="K2164"/>
  <c r="Z2581"/>
  <c r="Q2581"/>
  <c r="P2581"/>
  <c r="O2581"/>
  <c r="U2581" s="1"/>
  <c r="N2581"/>
  <c r="M2581"/>
  <c r="Y2581" s="1"/>
  <c r="L2581"/>
  <c r="K2581"/>
  <c r="Z2276"/>
  <c r="Q2276"/>
  <c r="P2276"/>
  <c r="O2276"/>
  <c r="U2276" s="1"/>
  <c r="N2276"/>
  <c r="M2276"/>
  <c r="Y2276" s="1"/>
  <c r="L2276"/>
  <c r="K2276"/>
  <c r="Z2084"/>
  <c r="Q2084"/>
  <c r="P2084"/>
  <c r="O2084"/>
  <c r="U2084" s="1"/>
  <c r="N2084"/>
  <c r="M2084"/>
  <c r="Y2084" s="1"/>
  <c r="L2084"/>
  <c r="K2084"/>
  <c r="Z2527"/>
  <c r="Q2527"/>
  <c r="P2527"/>
  <c r="O2527"/>
  <c r="U2527" s="1"/>
  <c r="N2527"/>
  <c r="M2527"/>
  <c r="Y2527" s="1"/>
  <c r="L2527"/>
  <c r="K2527"/>
  <c r="Z2210"/>
  <c r="Q2210"/>
  <c r="P2210"/>
  <c r="O2210"/>
  <c r="U2210" s="1"/>
  <c r="N2210"/>
  <c r="M2210"/>
  <c r="Y2210" s="1"/>
  <c r="L2210"/>
  <c r="K2210"/>
  <c r="Z2024"/>
  <c r="Q2024"/>
  <c r="P2024"/>
  <c r="O2024"/>
  <c r="U2024" s="1"/>
  <c r="N2024"/>
  <c r="M2024"/>
  <c r="Y2024" s="1"/>
  <c r="L2024"/>
  <c r="K2024"/>
  <c r="Z2474"/>
  <c r="Q2474"/>
  <c r="P2474"/>
  <c r="O2474"/>
  <c r="U2474" s="1"/>
  <c r="N2474"/>
  <c r="M2474"/>
  <c r="Y2474" s="1"/>
  <c r="L2474"/>
  <c r="K2474"/>
  <c r="Z2160"/>
  <c r="Q2160"/>
  <c r="P2160"/>
  <c r="O2160"/>
  <c r="U2160" s="1"/>
  <c r="N2160"/>
  <c r="M2160"/>
  <c r="Y2160" s="1"/>
  <c r="L2160"/>
  <c r="K2160"/>
  <c r="Z1976"/>
  <c r="Q1976"/>
  <c r="P1976"/>
  <c r="O1976"/>
  <c r="U1976" s="1"/>
  <c r="N1976"/>
  <c r="M1976"/>
  <c r="Y1976" s="1"/>
  <c r="L1976"/>
  <c r="K1976"/>
  <c r="Z2891"/>
  <c r="Q2891"/>
  <c r="P2891"/>
  <c r="O2891"/>
  <c r="U2891" s="1"/>
  <c r="N2891"/>
  <c r="M2891"/>
  <c r="Y2891" s="1"/>
  <c r="L2891"/>
  <c r="K2891"/>
  <c r="Z2437"/>
  <c r="Q2437"/>
  <c r="P2437"/>
  <c r="O2437"/>
  <c r="U2437" s="1"/>
  <c r="N2437"/>
  <c r="M2437"/>
  <c r="Y2437" s="1"/>
  <c r="L2437"/>
  <c r="K2437"/>
  <c r="Z2127"/>
  <c r="Q2127"/>
  <c r="P2127"/>
  <c r="O2127"/>
  <c r="U2127" s="1"/>
  <c r="N2127"/>
  <c r="M2127"/>
  <c r="Y2127" s="1"/>
  <c r="L2127"/>
  <c r="K2127"/>
  <c r="Z1946"/>
  <c r="Q1946"/>
  <c r="P1946"/>
  <c r="O1946"/>
  <c r="U1946" s="1"/>
  <c r="N1946"/>
  <c r="M1946"/>
  <c r="Y1946" s="1"/>
  <c r="L1946"/>
  <c r="K1946"/>
  <c r="Z2857"/>
  <c r="Q2857"/>
  <c r="P2857"/>
  <c r="O2857"/>
  <c r="U2857" s="1"/>
  <c r="N2857"/>
  <c r="M2857"/>
  <c r="Y2857" s="1"/>
  <c r="L2857"/>
  <c r="K2857"/>
  <c r="Z2418"/>
  <c r="Q2418"/>
  <c r="P2418"/>
  <c r="O2418"/>
  <c r="U2418" s="1"/>
  <c r="N2418"/>
  <c r="M2418"/>
  <c r="Y2418" s="1"/>
  <c r="L2418"/>
  <c r="K2418"/>
  <c r="Z2099"/>
  <c r="Q2099"/>
  <c r="P2099"/>
  <c r="O2099"/>
  <c r="U2099" s="1"/>
  <c r="N2099"/>
  <c r="M2099"/>
  <c r="Y2099" s="1"/>
  <c r="L2099"/>
  <c r="K2099"/>
  <c r="Z1921"/>
  <c r="Q1921"/>
  <c r="P1921"/>
  <c r="O1921"/>
  <c r="U1921" s="1"/>
  <c r="N1921"/>
  <c r="M1921"/>
  <c r="Y1921" s="1"/>
  <c r="L1921"/>
  <c r="K1921"/>
  <c r="Z2898"/>
  <c r="Q2898"/>
  <c r="P2898"/>
  <c r="O2898"/>
  <c r="U2898" s="1"/>
  <c r="N2898"/>
  <c r="M2898"/>
  <c r="Y2898" s="1"/>
  <c r="L2898"/>
  <c r="K2898"/>
  <c r="Z2715"/>
  <c r="Q2715"/>
  <c r="P2715"/>
  <c r="O2715"/>
  <c r="U2715" s="1"/>
  <c r="N2715"/>
  <c r="M2715"/>
  <c r="Y2715" s="1"/>
  <c r="L2715"/>
  <c r="K2715"/>
  <c r="Z2734"/>
  <c r="Q2734"/>
  <c r="P2734"/>
  <c r="O2734"/>
  <c r="U2734" s="1"/>
  <c r="N2734"/>
  <c r="M2734"/>
  <c r="Y2734" s="1"/>
  <c r="L2734"/>
  <c r="K2734"/>
  <c r="Z2547"/>
  <c r="Q2547"/>
  <c r="P2547"/>
  <c r="O2547"/>
  <c r="U2547" s="1"/>
  <c r="N2547"/>
  <c r="M2547"/>
  <c r="Y2547" s="1"/>
  <c r="L2547"/>
  <c r="K2547"/>
  <c r="Z2580"/>
  <c r="Q2580"/>
  <c r="P2580"/>
  <c r="O2580"/>
  <c r="U2580" s="1"/>
  <c r="N2580"/>
  <c r="M2580"/>
  <c r="Y2580" s="1"/>
  <c r="L2580"/>
  <c r="K2580"/>
  <c r="Z2400"/>
  <c r="Q2400"/>
  <c r="P2400"/>
  <c r="O2400"/>
  <c r="U2400" s="1"/>
  <c r="N2400"/>
  <c r="M2400"/>
  <c r="Y2400" s="1"/>
  <c r="L2400"/>
  <c r="K2400"/>
  <c r="Z2764"/>
  <c r="Q2764"/>
  <c r="P2764"/>
  <c r="O2764"/>
  <c r="U2764" s="1"/>
  <c r="N2764"/>
  <c r="M2764"/>
  <c r="Y2764" s="1"/>
  <c r="L2764"/>
  <c r="K2764"/>
  <c r="Z2454"/>
  <c r="Q2454"/>
  <c r="P2454"/>
  <c r="O2454"/>
  <c r="U2454" s="1"/>
  <c r="N2454"/>
  <c r="M2454"/>
  <c r="Y2454" s="1"/>
  <c r="L2454"/>
  <c r="K2454"/>
  <c r="Z2268"/>
  <c r="Q2268"/>
  <c r="P2268"/>
  <c r="O2268"/>
  <c r="U2268" s="1"/>
  <c r="N2268"/>
  <c r="M2268"/>
  <c r="Y2268" s="1"/>
  <c r="L2268"/>
  <c r="K2268"/>
  <c r="Z2646"/>
  <c r="Q2646"/>
  <c r="P2646"/>
  <c r="O2646"/>
  <c r="U2646" s="1"/>
  <c r="N2646"/>
  <c r="M2646"/>
  <c r="Y2646" s="1"/>
  <c r="L2646"/>
  <c r="K2646"/>
  <c r="Z2334"/>
  <c r="Q2334"/>
  <c r="P2334"/>
  <c r="O2334"/>
  <c r="U2334" s="1"/>
  <c r="N2334"/>
  <c r="M2334"/>
  <c r="Y2334" s="1"/>
  <c r="L2334"/>
  <c r="K2334"/>
  <c r="Z2149"/>
  <c r="Q2149"/>
  <c r="P2149"/>
  <c r="O2149"/>
  <c r="U2149" s="1"/>
  <c r="N2149"/>
  <c r="M2149"/>
  <c r="Y2149" s="1"/>
  <c r="L2149"/>
  <c r="K2149"/>
  <c r="Z2537"/>
  <c r="Q2537"/>
  <c r="P2537"/>
  <c r="O2537"/>
  <c r="U2537" s="1"/>
  <c r="N2537"/>
  <c r="M2537"/>
  <c r="Y2537" s="1"/>
  <c r="L2537"/>
  <c r="K2537"/>
  <c r="Z2224"/>
  <c r="Q2224"/>
  <c r="P2224"/>
  <c r="O2224"/>
  <c r="U2224" s="1"/>
  <c r="N2224"/>
  <c r="M2224"/>
  <c r="Y2224" s="1"/>
  <c r="L2224"/>
  <c r="K2224"/>
  <c r="Z2040"/>
  <c r="Q2040"/>
  <c r="P2040"/>
  <c r="O2040"/>
  <c r="N2040"/>
  <c r="M2040"/>
  <c r="L2040"/>
  <c r="K2040"/>
  <c r="Z2896"/>
  <c r="Q2896"/>
  <c r="P2896"/>
  <c r="O2896"/>
  <c r="U2896" s="1"/>
  <c r="N2896"/>
  <c r="M2896"/>
  <c r="Y2896" s="1"/>
  <c r="L2896"/>
  <c r="K2896"/>
  <c r="Z2448"/>
  <c r="Q2448"/>
  <c r="P2448"/>
  <c r="O2448"/>
  <c r="U2448" s="1"/>
  <c r="N2448"/>
  <c r="M2448"/>
  <c r="Y2448" s="1"/>
  <c r="L2448"/>
  <c r="K2448"/>
  <c r="Z2136"/>
  <c r="Q2136"/>
  <c r="P2136"/>
  <c r="O2136"/>
  <c r="U2136" s="1"/>
  <c r="N2136"/>
  <c r="M2136"/>
  <c r="Y2136" s="1"/>
  <c r="L2136"/>
  <c r="K2136"/>
  <c r="Z1956"/>
  <c r="Q1956"/>
  <c r="P1956"/>
  <c r="O1956"/>
  <c r="U1956" s="1"/>
  <c r="N1956"/>
  <c r="M1956"/>
  <c r="Y1956" s="1"/>
  <c r="L1956"/>
  <c r="K1956"/>
  <c r="Z2807"/>
  <c r="Q2807"/>
  <c r="P2807"/>
  <c r="O2807"/>
  <c r="U2807" s="1"/>
  <c r="N2807"/>
  <c r="M2807"/>
  <c r="Y2807" s="1"/>
  <c r="L2807"/>
  <c r="K2807"/>
  <c r="Z2370"/>
  <c r="Q2370"/>
  <c r="P2370"/>
  <c r="O2370"/>
  <c r="U2370" s="1"/>
  <c r="N2370"/>
  <c r="M2370"/>
  <c r="Y2370" s="1"/>
  <c r="L2370"/>
  <c r="K2370"/>
  <c r="Z2057"/>
  <c r="Q2057"/>
  <c r="P2057"/>
  <c r="O2057"/>
  <c r="U2057" s="1"/>
  <c r="N2057"/>
  <c r="M2057"/>
  <c r="Y2057" s="1"/>
  <c r="L2057"/>
  <c r="K2057"/>
  <c r="Z1868"/>
  <c r="Q1868"/>
  <c r="P1868"/>
  <c r="O1868"/>
  <c r="U1868" s="1"/>
  <c r="N1868"/>
  <c r="M1868"/>
  <c r="Y1868" s="1"/>
  <c r="L1868"/>
  <c r="K1868"/>
  <c r="Z2742"/>
  <c r="Q2742"/>
  <c r="P2742"/>
  <c r="O2742"/>
  <c r="U2742" s="1"/>
  <c r="N2742"/>
  <c r="M2742"/>
  <c r="Y2742" s="1"/>
  <c r="L2742"/>
  <c r="K2742"/>
  <c r="Z2306"/>
  <c r="Q2306"/>
  <c r="P2306"/>
  <c r="O2306"/>
  <c r="U2306" s="1"/>
  <c r="N2306"/>
  <c r="M2306"/>
  <c r="Y2306" s="1"/>
  <c r="L2306"/>
  <c r="K2306"/>
  <c r="Z1994"/>
  <c r="Q1994"/>
  <c r="P1994"/>
  <c r="O1994"/>
  <c r="U1994" s="1"/>
  <c r="N1994"/>
  <c r="M1994"/>
  <c r="Y1994" s="1"/>
  <c r="L1994"/>
  <c r="K1994"/>
  <c r="Z1812"/>
  <c r="Q1812"/>
  <c r="P1812"/>
  <c r="O1812"/>
  <c r="U1812" s="1"/>
  <c r="N1812"/>
  <c r="M1812"/>
  <c r="Y1812" s="1"/>
  <c r="L1812"/>
  <c r="K1812"/>
  <c r="Z2695"/>
  <c r="Q2695"/>
  <c r="P2695"/>
  <c r="O2695"/>
  <c r="U2695" s="1"/>
  <c r="N2695"/>
  <c r="M2695"/>
  <c r="Y2695" s="1"/>
  <c r="L2695"/>
  <c r="K2695"/>
  <c r="Z2258"/>
  <c r="Q2258"/>
  <c r="P2258"/>
  <c r="O2258"/>
  <c r="U2258" s="1"/>
  <c r="N2258"/>
  <c r="M2258"/>
  <c r="Y2258" s="1"/>
  <c r="L2258"/>
  <c r="K2258"/>
  <c r="Z1951"/>
  <c r="Q1951"/>
  <c r="P1951"/>
  <c r="O1951"/>
  <c r="U1951" s="1"/>
  <c r="N1951"/>
  <c r="M1951"/>
  <c r="Y1951" s="1"/>
  <c r="L1951"/>
  <c r="K1951"/>
  <c r="Z1769"/>
  <c r="Q1769"/>
  <c r="P1769"/>
  <c r="O1769"/>
  <c r="U1769" s="1"/>
  <c r="N1769"/>
  <c r="M1769"/>
  <c r="Y1769" s="1"/>
  <c r="L1769"/>
  <c r="K1769"/>
  <c r="Z2655"/>
  <c r="Q2655"/>
  <c r="P2655"/>
  <c r="O2655"/>
  <c r="U2655" s="1"/>
  <c r="N2655"/>
  <c r="M2655"/>
  <c r="Y2655" s="1"/>
  <c r="L2655"/>
  <c r="K2655"/>
  <c r="Z2219"/>
  <c r="Q2219"/>
  <c r="P2219"/>
  <c r="O2219"/>
  <c r="U2219" s="1"/>
  <c r="N2219"/>
  <c r="M2219"/>
  <c r="Y2219" s="1"/>
  <c r="L2219"/>
  <c r="K2219"/>
  <c r="Z1906"/>
  <c r="Q1906"/>
  <c r="P1906"/>
  <c r="O1906"/>
  <c r="U1906" s="1"/>
  <c r="N1906"/>
  <c r="M1906"/>
  <c r="Y1906" s="1"/>
  <c r="L1906"/>
  <c r="K1906"/>
  <c r="Z1732"/>
  <c r="Q1732"/>
  <c r="P1732"/>
  <c r="O1732"/>
  <c r="U1732" s="1"/>
  <c r="N1732"/>
  <c r="M1732"/>
  <c r="Y1732" s="1"/>
  <c r="L1732"/>
  <c r="K1732"/>
  <c r="Z2637"/>
  <c r="Q2637"/>
  <c r="P2637"/>
  <c r="O2637"/>
  <c r="U2637" s="1"/>
  <c r="N2637"/>
  <c r="M2637"/>
  <c r="Y2637" s="1"/>
  <c r="L2637"/>
  <c r="K2637"/>
  <c r="Z2199"/>
  <c r="Q2199"/>
  <c r="P2199"/>
  <c r="O2199"/>
  <c r="U2199" s="1"/>
  <c r="N2199"/>
  <c r="M2199"/>
  <c r="Y2199" s="1"/>
  <c r="L2199"/>
  <c r="K2199"/>
  <c r="Z1882"/>
  <c r="Q1882"/>
  <c r="P1882"/>
  <c r="O1882"/>
  <c r="U1882" s="1"/>
  <c r="N1882"/>
  <c r="M1882"/>
  <c r="Y1882" s="1"/>
  <c r="L1882"/>
  <c r="K1882"/>
  <c r="Z1721"/>
  <c r="Q1721"/>
  <c r="P1721"/>
  <c r="O1721"/>
  <c r="U1721" s="1"/>
  <c r="N1721"/>
  <c r="M1721"/>
  <c r="Y1721" s="1"/>
  <c r="L1721"/>
  <c r="K1721"/>
  <c r="Z2875"/>
  <c r="Q2875"/>
  <c r="P2875"/>
  <c r="O2875"/>
  <c r="U2875" s="1"/>
  <c r="N2875"/>
  <c r="M2875"/>
  <c r="Y2875" s="1"/>
  <c r="L2875"/>
  <c r="K2875"/>
  <c r="Z2871"/>
  <c r="Q2871"/>
  <c r="P2871"/>
  <c r="O2871"/>
  <c r="U2871" s="1"/>
  <c r="N2871"/>
  <c r="M2871"/>
  <c r="Y2871" s="1"/>
  <c r="L2871"/>
  <c r="K2871"/>
  <c r="Z2678"/>
  <c r="Q2678"/>
  <c r="P2678"/>
  <c r="O2678"/>
  <c r="U2678" s="1"/>
  <c r="N2678"/>
  <c r="M2678"/>
  <c r="Y2678" s="1"/>
  <c r="L2678"/>
  <c r="K2678"/>
  <c r="Z2690"/>
  <c r="Q2690"/>
  <c r="P2690"/>
  <c r="O2690"/>
  <c r="U2690" s="1"/>
  <c r="N2690"/>
  <c r="M2690"/>
  <c r="Y2690" s="1"/>
  <c r="L2690"/>
  <c r="K2690"/>
  <c r="Z2504"/>
  <c r="Q2504"/>
  <c r="P2504"/>
  <c r="O2504"/>
  <c r="U2504" s="1"/>
  <c r="N2504"/>
  <c r="M2504"/>
  <c r="Y2504" s="1"/>
  <c r="L2504"/>
  <c r="K2504"/>
  <c r="Z2837"/>
  <c r="Q2837"/>
  <c r="P2837"/>
  <c r="O2837"/>
  <c r="U2837" s="1"/>
  <c r="N2837"/>
  <c r="M2837"/>
  <c r="Y2837" s="1"/>
  <c r="L2837"/>
  <c r="K2837"/>
  <c r="Z2528"/>
  <c r="Q2528"/>
  <c r="P2528"/>
  <c r="O2528"/>
  <c r="U2528" s="1"/>
  <c r="N2528"/>
  <c r="M2528"/>
  <c r="Y2528" s="1"/>
  <c r="L2528"/>
  <c r="K2528"/>
  <c r="Z2339"/>
  <c r="Q2339"/>
  <c r="P2339"/>
  <c r="O2339"/>
  <c r="U2339" s="1"/>
  <c r="N2339"/>
  <c r="M2339"/>
  <c r="Y2339" s="1"/>
  <c r="L2339"/>
  <c r="K2339"/>
  <c r="Z2691"/>
  <c r="Q2691"/>
  <c r="P2691"/>
  <c r="O2691"/>
  <c r="U2691" s="1"/>
  <c r="N2691"/>
  <c r="M2691"/>
  <c r="Y2691" s="1"/>
  <c r="L2691"/>
  <c r="K2691"/>
  <c r="Z2374"/>
  <c r="Q2374"/>
  <c r="P2374"/>
  <c r="O2374"/>
  <c r="U2374" s="1"/>
  <c r="N2374"/>
  <c r="M2374"/>
  <c r="Y2374" s="1"/>
  <c r="L2374"/>
  <c r="K2374"/>
  <c r="Z2191"/>
  <c r="Q2191"/>
  <c r="P2191"/>
  <c r="O2191"/>
  <c r="U2191" s="1"/>
  <c r="N2191"/>
  <c r="M2191"/>
  <c r="Y2191" s="1"/>
  <c r="L2191"/>
  <c r="K2191"/>
  <c r="Z2552"/>
  <c r="Q2552"/>
  <c r="P2552"/>
  <c r="O2552"/>
  <c r="U2552" s="1"/>
  <c r="N2552"/>
  <c r="M2552"/>
  <c r="Y2552" s="1"/>
  <c r="L2552"/>
  <c r="K2552"/>
  <c r="Z2243"/>
  <c r="Q2243"/>
  <c r="P2243"/>
  <c r="O2243"/>
  <c r="U2243" s="1"/>
  <c r="N2243"/>
  <c r="M2243"/>
  <c r="Y2243" s="1"/>
  <c r="L2243"/>
  <c r="K2243"/>
  <c r="Z2055"/>
  <c r="Q2055"/>
  <c r="P2055"/>
  <c r="O2055"/>
  <c r="U2055" s="1"/>
  <c r="N2055"/>
  <c r="M2055"/>
  <c r="Y2055" s="1"/>
  <c r="L2055"/>
  <c r="K2055"/>
  <c r="Z2885"/>
  <c r="Q2885"/>
  <c r="P2885"/>
  <c r="O2885"/>
  <c r="U2885" s="1"/>
  <c r="N2885"/>
  <c r="M2885"/>
  <c r="Y2885" s="1"/>
  <c r="L2885"/>
  <c r="K2885"/>
  <c r="Z2433"/>
  <c r="Q2433"/>
  <c r="P2433"/>
  <c r="O2433"/>
  <c r="U2433" s="1"/>
  <c r="N2433"/>
  <c r="M2433"/>
  <c r="Y2433" s="1"/>
  <c r="L2433"/>
  <c r="K2433"/>
  <c r="Z2122"/>
  <c r="Q2122"/>
  <c r="P2122"/>
  <c r="O2122"/>
  <c r="U2122" s="1"/>
  <c r="N2122"/>
  <c r="M2122"/>
  <c r="Y2122" s="1"/>
  <c r="L2122"/>
  <c r="K2122"/>
  <c r="Z1942"/>
  <c r="Q1942"/>
  <c r="P1942"/>
  <c r="O1942"/>
  <c r="U1942" s="1"/>
  <c r="N1942"/>
  <c r="M1942"/>
  <c r="Y1942" s="1"/>
  <c r="L1942"/>
  <c r="K1942"/>
  <c r="Z2767"/>
  <c r="Q2767"/>
  <c r="P2767"/>
  <c r="O2767"/>
  <c r="U2767" s="1"/>
  <c r="N2767"/>
  <c r="M2767"/>
  <c r="Y2767" s="1"/>
  <c r="L2767"/>
  <c r="K2767"/>
  <c r="Z2330"/>
  <c r="Q2330"/>
  <c r="P2330"/>
  <c r="O2330"/>
  <c r="U2330" s="1"/>
  <c r="N2330"/>
  <c r="M2330"/>
  <c r="Y2330" s="1"/>
  <c r="L2330"/>
  <c r="K2330"/>
  <c r="Z2014"/>
  <c r="Q2014"/>
  <c r="P2014"/>
  <c r="O2014"/>
  <c r="U2014" s="1"/>
  <c r="N2014"/>
  <c r="M2014"/>
  <c r="Y2014" s="1"/>
  <c r="L2014"/>
  <c r="K2014"/>
  <c r="Z1832"/>
  <c r="Q1832"/>
  <c r="P1832"/>
  <c r="O1832"/>
  <c r="U1832" s="1"/>
  <c r="N1832"/>
  <c r="M1832"/>
  <c r="Y1832" s="1"/>
  <c r="L1832"/>
  <c r="K1832"/>
  <c r="Z2673"/>
  <c r="Q2673"/>
  <c r="P2673"/>
  <c r="O2673"/>
  <c r="U2673" s="1"/>
  <c r="N2673"/>
  <c r="M2673"/>
  <c r="Y2673" s="1"/>
  <c r="L2673"/>
  <c r="K2673"/>
  <c r="Z2238"/>
  <c r="Q2238"/>
  <c r="P2238"/>
  <c r="O2238"/>
  <c r="U2238" s="1"/>
  <c r="N2238"/>
  <c r="M2238"/>
  <c r="Y2238" s="1"/>
  <c r="L2238"/>
  <c r="K2238"/>
  <c r="Z1929"/>
  <c r="Q1929"/>
  <c r="P1929"/>
  <c r="O1929"/>
  <c r="U1929" s="1"/>
  <c r="N1929"/>
  <c r="M1929"/>
  <c r="Y1929" s="1"/>
  <c r="L1929"/>
  <c r="K1929"/>
  <c r="Z1751"/>
  <c r="Q1751"/>
  <c r="P1751"/>
  <c r="O1751"/>
  <c r="U1751" s="1"/>
  <c r="N1751"/>
  <c r="M1751"/>
  <c r="Y1751" s="1"/>
  <c r="L1751"/>
  <c r="K1751"/>
  <c r="Z2598"/>
  <c r="Q2598"/>
  <c r="P2598"/>
  <c r="O2598"/>
  <c r="U2598" s="1"/>
  <c r="N2598"/>
  <c r="M2598"/>
  <c r="Y2598" s="1"/>
  <c r="L2598"/>
  <c r="K2598"/>
  <c r="Z2158"/>
  <c r="Q2158"/>
  <c r="P2158"/>
  <c r="O2158"/>
  <c r="U2158" s="1"/>
  <c r="N2158"/>
  <c r="M2158"/>
  <c r="Y2158" s="1"/>
  <c r="L2158"/>
  <c r="K2158"/>
  <c r="Z1851"/>
  <c r="Q1851"/>
  <c r="P1851"/>
  <c r="O1851"/>
  <c r="U1851" s="1"/>
  <c r="N1851"/>
  <c r="M1851"/>
  <c r="Y1851" s="1"/>
  <c r="L1851"/>
  <c r="K1851"/>
  <c r="Z1688"/>
  <c r="Q1688"/>
  <c r="P1688"/>
  <c r="O1688"/>
  <c r="U1688" s="1"/>
  <c r="N1688"/>
  <c r="M1688"/>
  <c r="Y1688" s="1"/>
  <c r="L1688"/>
  <c r="K1688"/>
  <c r="Z2533"/>
  <c r="Q2533"/>
  <c r="P2533"/>
  <c r="O2533"/>
  <c r="U2533" s="1"/>
  <c r="N2533"/>
  <c r="M2533"/>
  <c r="Y2533" s="1"/>
  <c r="L2533"/>
  <c r="K2533"/>
  <c r="Z2092"/>
  <c r="Q2092"/>
  <c r="P2092"/>
  <c r="O2092"/>
  <c r="U2092" s="1"/>
  <c r="N2092"/>
  <c r="M2092"/>
  <c r="Y2092" s="1"/>
  <c r="L2092"/>
  <c r="K2092"/>
  <c r="Z1793"/>
  <c r="Q1793"/>
  <c r="P1793"/>
  <c r="O1793"/>
  <c r="U1793" s="1"/>
  <c r="N1793"/>
  <c r="M1793"/>
  <c r="Y1793" s="1"/>
  <c r="L1793"/>
  <c r="K1793"/>
  <c r="Z1633"/>
  <c r="Q1633"/>
  <c r="P1633"/>
  <c r="O1633"/>
  <c r="U1633" s="1"/>
  <c r="N1633"/>
  <c r="M1633"/>
  <c r="Y1633" s="1"/>
  <c r="L1633"/>
  <c r="K1633"/>
  <c r="Z2490"/>
  <c r="Q2490"/>
  <c r="P2490"/>
  <c r="O2490"/>
  <c r="U2490" s="1"/>
  <c r="N2490"/>
  <c r="M2490"/>
  <c r="Y2490" s="1"/>
  <c r="L2490"/>
  <c r="K2490"/>
  <c r="Z2050"/>
  <c r="Q2050"/>
  <c r="P2050"/>
  <c r="O2050"/>
  <c r="U2050" s="1"/>
  <c r="N2050"/>
  <c r="M2050"/>
  <c r="Y2050" s="1"/>
  <c r="L2050"/>
  <c r="K2050"/>
  <c r="Z1745"/>
  <c r="Q1745"/>
  <c r="P1745"/>
  <c r="O1745"/>
  <c r="U1745" s="1"/>
  <c r="N1745"/>
  <c r="M1745"/>
  <c r="Y1745" s="1"/>
  <c r="L1745"/>
  <c r="K1745"/>
  <c r="Z1591"/>
  <c r="Q1591"/>
  <c r="P1591"/>
  <c r="O1591"/>
  <c r="U1591" s="1"/>
  <c r="N1591"/>
  <c r="M1591"/>
  <c r="Y1591" s="1"/>
  <c r="L1591"/>
  <c r="K1591"/>
  <c r="Z2449"/>
  <c r="Q2449"/>
  <c r="P2449"/>
  <c r="O2449"/>
  <c r="U2449" s="1"/>
  <c r="N2449"/>
  <c r="M2449"/>
  <c r="Y2449" s="1"/>
  <c r="L2449"/>
  <c r="K2449"/>
  <c r="Z2007"/>
  <c r="Q2007"/>
  <c r="P2007"/>
  <c r="O2007"/>
  <c r="U2007" s="1"/>
  <c r="N2007"/>
  <c r="M2007"/>
  <c r="Y2007" s="1"/>
  <c r="L2007"/>
  <c r="K2007"/>
  <c r="Z1719"/>
  <c r="Q1719"/>
  <c r="P1719"/>
  <c r="O1719"/>
  <c r="U1719" s="1"/>
  <c r="N1719"/>
  <c r="M1719"/>
  <c r="Y1719" s="1"/>
  <c r="L1719"/>
  <c r="K1719"/>
  <c r="Z1561"/>
  <c r="Q1561"/>
  <c r="P1561"/>
  <c r="O1561"/>
  <c r="U1561" s="1"/>
  <c r="N1561"/>
  <c r="M1561"/>
  <c r="Y1561" s="1"/>
  <c r="L1561"/>
  <c r="K1561"/>
  <c r="Z2425"/>
  <c r="Q2425"/>
  <c r="P2425"/>
  <c r="O2425"/>
  <c r="U2425" s="1"/>
  <c r="N2425"/>
  <c r="M2425"/>
  <c r="Y2425" s="1"/>
  <c r="L2425"/>
  <c r="K2425"/>
  <c r="Z1991"/>
  <c r="Q1991"/>
  <c r="P1991"/>
  <c r="O1991"/>
  <c r="U1991" s="1"/>
  <c r="N1991"/>
  <c r="M1991"/>
  <c r="Y1991" s="1"/>
  <c r="L1991"/>
  <c r="K1991"/>
  <c r="Z1706"/>
  <c r="Q1706"/>
  <c r="P1706"/>
  <c r="O1706"/>
  <c r="U1706" s="1"/>
  <c r="N1706"/>
  <c r="M1706"/>
  <c r="Y1706" s="1"/>
  <c r="L1706"/>
  <c r="K1706"/>
  <c r="Z1545"/>
  <c r="Q1545"/>
  <c r="P1545"/>
  <c r="O1545"/>
  <c r="U1545" s="1"/>
  <c r="N1545"/>
  <c r="M1545"/>
  <c r="Y1545" s="1"/>
  <c r="L1545"/>
  <c r="K1545"/>
  <c r="Z2880"/>
  <c r="Q2880"/>
  <c r="P2880"/>
  <c r="O2880"/>
  <c r="U2880" s="1"/>
  <c r="N2880"/>
  <c r="M2880"/>
  <c r="Y2880" s="1"/>
  <c r="L2880"/>
  <c r="K2880"/>
  <c r="Z2849"/>
  <c r="Q2849"/>
  <c r="P2849"/>
  <c r="O2849"/>
  <c r="U2849" s="1"/>
  <c r="N2849"/>
  <c r="M2849"/>
  <c r="Y2849" s="1"/>
  <c r="L2849"/>
  <c r="K2849"/>
  <c r="Z2659"/>
  <c r="Q2659"/>
  <c r="P2659"/>
  <c r="O2659"/>
  <c r="U2659" s="1"/>
  <c r="N2659"/>
  <c r="M2659"/>
  <c r="Y2659" s="1"/>
  <c r="L2659"/>
  <c r="K2659"/>
  <c r="Z2656"/>
  <c r="Q2656"/>
  <c r="P2656"/>
  <c r="O2656"/>
  <c r="U2656" s="1"/>
  <c r="N2656"/>
  <c r="M2656"/>
  <c r="Y2656" s="1"/>
  <c r="L2656"/>
  <c r="K2656"/>
  <c r="Z2473"/>
  <c r="Q2473"/>
  <c r="P2473"/>
  <c r="O2473"/>
  <c r="U2473" s="1"/>
  <c r="N2473"/>
  <c r="M2473"/>
  <c r="Y2473" s="1"/>
  <c r="L2473"/>
  <c r="K2473"/>
  <c r="Z2797"/>
  <c r="Q2797"/>
  <c r="P2797"/>
  <c r="O2797"/>
  <c r="U2797" s="1"/>
  <c r="N2797"/>
  <c r="M2797"/>
  <c r="Y2797" s="1"/>
  <c r="L2797"/>
  <c r="K2797"/>
  <c r="Z2492"/>
  <c r="Q2492"/>
  <c r="P2492"/>
  <c r="O2492"/>
  <c r="U2492" s="1"/>
  <c r="N2492"/>
  <c r="M2492"/>
  <c r="Y2492" s="1"/>
  <c r="L2492"/>
  <c r="K2492"/>
  <c r="Z2300"/>
  <c r="Q2300"/>
  <c r="P2300"/>
  <c r="O2300"/>
  <c r="U2300" s="1"/>
  <c r="N2300"/>
  <c r="M2300"/>
  <c r="Y2300" s="1"/>
  <c r="L2300"/>
  <c r="K2300"/>
  <c r="Z2635"/>
  <c r="Q2635"/>
  <c r="P2635"/>
  <c r="O2635"/>
  <c r="U2635" s="1"/>
  <c r="N2635"/>
  <c r="M2635"/>
  <c r="Y2635" s="1"/>
  <c r="L2635"/>
  <c r="K2635"/>
  <c r="Z2322"/>
  <c r="Q2322"/>
  <c r="P2322"/>
  <c r="O2322"/>
  <c r="U2322" s="1"/>
  <c r="N2322"/>
  <c r="M2322"/>
  <c r="Y2322" s="1"/>
  <c r="L2322"/>
  <c r="K2322"/>
  <c r="Z2138"/>
  <c r="Q2138"/>
  <c r="P2138"/>
  <c r="O2138"/>
  <c r="U2138" s="1"/>
  <c r="N2138"/>
  <c r="M2138"/>
  <c r="Y2138" s="1"/>
  <c r="L2138"/>
  <c r="K2138"/>
  <c r="Z2495"/>
  <c r="Q2495"/>
  <c r="P2495"/>
  <c r="O2495"/>
  <c r="U2495" s="1"/>
  <c r="N2495"/>
  <c r="M2495"/>
  <c r="Y2495" s="1"/>
  <c r="L2495"/>
  <c r="K2495"/>
  <c r="Z2179"/>
  <c r="Q2179"/>
  <c r="P2179"/>
  <c r="O2179"/>
  <c r="U2179" s="1"/>
  <c r="N2179"/>
  <c r="M2179"/>
  <c r="Y2179" s="1"/>
  <c r="L2179"/>
  <c r="K2179"/>
  <c r="Z1986"/>
  <c r="Q1986"/>
  <c r="P1986"/>
  <c r="O1986"/>
  <c r="U1986" s="1"/>
  <c r="N1986"/>
  <c r="M1986"/>
  <c r="Y1986" s="1"/>
  <c r="L1986"/>
  <c r="K1986"/>
  <c r="Z2793"/>
  <c r="Q2793"/>
  <c r="P2793"/>
  <c r="O2793"/>
  <c r="U2793" s="1"/>
  <c r="N2793"/>
  <c r="M2793"/>
  <c r="Y2793" s="1"/>
  <c r="L2793"/>
  <c r="K2793"/>
  <c r="Z2353"/>
  <c r="Q2353"/>
  <c r="P2353"/>
  <c r="O2353"/>
  <c r="U2353" s="1"/>
  <c r="N2353"/>
  <c r="M2353"/>
  <c r="Y2353" s="1"/>
  <c r="L2353"/>
  <c r="K2353"/>
  <c r="Z2041"/>
  <c r="Q2041"/>
  <c r="P2041"/>
  <c r="O2041"/>
  <c r="U2041" s="1"/>
  <c r="N2041"/>
  <c r="M2041"/>
  <c r="Y2041" s="1"/>
  <c r="L2041"/>
  <c r="K2041"/>
  <c r="Z1859"/>
  <c r="Q1859"/>
  <c r="P1859"/>
  <c r="O1859"/>
  <c r="U1859" s="1"/>
  <c r="N1859"/>
  <c r="M1859"/>
  <c r="Y1859" s="1"/>
  <c r="L1859"/>
  <c r="K1859"/>
  <c r="Z2668"/>
  <c r="Q2668"/>
  <c r="P2668"/>
  <c r="O2668"/>
  <c r="U2668" s="1"/>
  <c r="N2668"/>
  <c r="M2668"/>
  <c r="Y2668" s="1"/>
  <c r="L2668"/>
  <c r="K2668"/>
  <c r="Z2232"/>
  <c r="Q2232"/>
  <c r="P2232"/>
  <c r="O2232"/>
  <c r="U2232" s="1"/>
  <c r="N2232"/>
  <c r="M2232"/>
  <c r="Y2232" s="1"/>
  <c r="L2232"/>
  <c r="K2232"/>
  <c r="Z1923"/>
  <c r="Q1923"/>
  <c r="P1923"/>
  <c r="O1923"/>
  <c r="U1923" s="1"/>
  <c r="N1923"/>
  <c r="M1923"/>
  <c r="Y1923" s="1"/>
  <c r="L1923"/>
  <c r="K1923"/>
  <c r="Z1744"/>
  <c r="Q1744"/>
  <c r="P1744"/>
  <c r="O1744"/>
  <c r="U1744" s="1"/>
  <c r="N1744"/>
  <c r="M1744"/>
  <c r="Y1744" s="1"/>
  <c r="L1744"/>
  <c r="K1744"/>
  <c r="Z2560"/>
  <c r="Q2560"/>
  <c r="P2560"/>
  <c r="O2560"/>
  <c r="U2560" s="1"/>
  <c r="N2560"/>
  <c r="M2560"/>
  <c r="Y2560" s="1"/>
  <c r="L2560"/>
  <c r="K2560"/>
  <c r="Z2128"/>
  <c r="Q2128"/>
  <c r="P2128"/>
  <c r="O2128"/>
  <c r="U2128" s="1"/>
  <c r="N2128"/>
  <c r="M2128"/>
  <c r="Y2128" s="1"/>
  <c r="L2128"/>
  <c r="K2128"/>
  <c r="Z1818"/>
  <c r="Q1818"/>
  <c r="P1818"/>
  <c r="O1818"/>
  <c r="U1818" s="1"/>
  <c r="N1818"/>
  <c r="M1818"/>
  <c r="Y1818" s="1"/>
  <c r="L1818"/>
  <c r="K1818"/>
  <c r="Z1663"/>
  <c r="Q1663"/>
  <c r="P1663"/>
  <c r="O1663"/>
  <c r="U1663" s="1"/>
  <c r="N1663"/>
  <c r="M1663"/>
  <c r="Y1663" s="1"/>
  <c r="L1663"/>
  <c r="K1663"/>
  <c r="Z2472"/>
  <c r="Q2472"/>
  <c r="P2472"/>
  <c r="O2472"/>
  <c r="U2472" s="1"/>
  <c r="N2472"/>
  <c r="M2472"/>
  <c r="Y2472" s="1"/>
  <c r="L2472"/>
  <c r="K2472"/>
  <c r="Z2035"/>
  <c r="Q2035"/>
  <c r="P2035"/>
  <c r="O2035"/>
  <c r="U2035" s="1"/>
  <c r="N2035"/>
  <c r="M2035"/>
  <c r="Y2035" s="1"/>
  <c r="L2035"/>
  <c r="K2035"/>
  <c r="Z1733"/>
  <c r="Q1733"/>
  <c r="P1733"/>
  <c r="O1733"/>
  <c r="U1733" s="1"/>
  <c r="N1733"/>
  <c r="M1733"/>
  <c r="Y1733" s="1"/>
  <c r="L1733"/>
  <c r="K1733"/>
  <c r="Z1580"/>
  <c r="Q1580"/>
  <c r="P1580"/>
  <c r="O1580"/>
  <c r="U1580" s="1"/>
  <c r="N1580"/>
  <c r="M1580"/>
  <c r="Y1580" s="1"/>
  <c r="L1580"/>
  <c r="K1580"/>
  <c r="Z2394"/>
  <c r="Q2394"/>
  <c r="P2394"/>
  <c r="O2394"/>
  <c r="U2394" s="1"/>
  <c r="N2394"/>
  <c r="M2394"/>
  <c r="Y2394" s="1"/>
  <c r="L2394"/>
  <c r="K2394"/>
  <c r="Z1969"/>
  <c r="Q1969"/>
  <c r="P1969"/>
  <c r="O1969"/>
  <c r="U1969" s="1"/>
  <c r="N1969"/>
  <c r="M1969"/>
  <c r="Y1969" s="1"/>
  <c r="L1969"/>
  <c r="K1969"/>
  <c r="Z1675"/>
  <c r="Q1675"/>
  <c r="P1675"/>
  <c r="O1675"/>
  <c r="U1675" s="1"/>
  <c r="N1675"/>
  <c r="M1675"/>
  <c r="Y1675" s="1"/>
  <c r="L1675"/>
  <c r="K1675"/>
  <c r="Z1515"/>
  <c r="Q1515"/>
  <c r="P1515"/>
  <c r="O1515"/>
  <c r="U1515" s="1"/>
  <c r="N1515"/>
  <c r="M1515"/>
  <c r="Y1515" s="1"/>
  <c r="L1515"/>
  <c r="K1515"/>
  <c r="Z2910"/>
  <c r="Q2910"/>
  <c r="P2910"/>
  <c r="O2910"/>
  <c r="U2910" s="1"/>
  <c r="N2910"/>
  <c r="M2910"/>
  <c r="Y2910" s="1"/>
  <c r="L2910"/>
  <c r="K2910"/>
  <c r="Z2333"/>
  <c r="Q2333"/>
  <c r="P2333"/>
  <c r="O2333"/>
  <c r="U2333" s="1"/>
  <c r="N2333"/>
  <c r="M2333"/>
  <c r="Y2333" s="1"/>
  <c r="L2333"/>
  <c r="K2333"/>
  <c r="Z1889"/>
  <c r="Q1889"/>
  <c r="P1889"/>
  <c r="O1889"/>
  <c r="U1889" s="1"/>
  <c r="N1889"/>
  <c r="M1889"/>
  <c r="Y1889" s="1"/>
  <c r="L1889"/>
  <c r="K1889"/>
  <c r="Z1617"/>
  <c r="Q1617"/>
  <c r="P1617"/>
  <c r="O1617"/>
  <c r="U1617" s="1"/>
  <c r="N1617"/>
  <c r="M1617"/>
  <c r="Y1617" s="1"/>
  <c r="L1617"/>
  <c r="K1617"/>
  <c r="Z1463"/>
  <c r="Q1463"/>
  <c r="P1463"/>
  <c r="O1463"/>
  <c r="U1463" s="1"/>
  <c r="N1463"/>
  <c r="M1463"/>
  <c r="Y1463" s="1"/>
  <c r="L1463"/>
  <c r="K1463"/>
  <c r="Z2844"/>
  <c r="Q2844"/>
  <c r="P2844"/>
  <c r="O2844"/>
  <c r="U2844" s="1"/>
  <c r="N2844"/>
  <c r="M2844"/>
  <c r="Y2844" s="1"/>
  <c r="L2844"/>
  <c r="K2844"/>
  <c r="Z2281"/>
  <c r="Q2281"/>
  <c r="P2281"/>
  <c r="O2281"/>
  <c r="U2281" s="1"/>
  <c r="N2281"/>
  <c r="M2281"/>
  <c r="Y2281" s="1"/>
  <c r="L2281"/>
  <c r="K2281"/>
  <c r="Z1846"/>
  <c r="Q1846"/>
  <c r="P1846"/>
  <c r="O1846"/>
  <c r="U1846" s="1"/>
  <c r="N1846"/>
  <c r="M1846"/>
  <c r="Y1846" s="1"/>
  <c r="L1846"/>
  <c r="K1846"/>
  <c r="Z1575"/>
  <c r="Q1575"/>
  <c r="P1575"/>
  <c r="O1575"/>
  <c r="U1575" s="1"/>
  <c r="N1575"/>
  <c r="M1575"/>
  <c r="Y1575" s="1"/>
  <c r="L1575"/>
  <c r="K1575"/>
  <c r="Z1420"/>
  <c r="Q1420"/>
  <c r="P1420"/>
  <c r="O1420"/>
  <c r="U1420" s="1"/>
  <c r="N1420"/>
  <c r="M1420"/>
  <c r="Y1420" s="1"/>
  <c r="L1420"/>
  <c r="K1420"/>
  <c r="Z2809"/>
  <c r="Q2809"/>
  <c r="P2809"/>
  <c r="O2809"/>
  <c r="U2809" s="1"/>
  <c r="N2809"/>
  <c r="M2809"/>
  <c r="Y2809" s="1"/>
  <c r="L2809"/>
  <c r="K2809"/>
  <c r="Z2247"/>
  <c r="Q2247"/>
  <c r="P2247"/>
  <c r="O2247"/>
  <c r="U2247" s="1"/>
  <c r="N2247"/>
  <c r="M2247"/>
  <c r="Y2247" s="1"/>
  <c r="L2247"/>
  <c r="K2247"/>
  <c r="Z1815"/>
  <c r="Q1815"/>
  <c r="P1815"/>
  <c r="O1815"/>
  <c r="U1815" s="1"/>
  <c r="N1815"/>
  <c r="M1815"/>
  <c r="Y1815" s="1"/>
  <c r="L1815"/>
  <c r="K1815"/>
  <c r="Z1550"/>
  <c r="Q1550"/>
  <c r="P1550"/>
  <c r="O1550"/>
  <c r="U1550" s="1"/>
  <c r="N1550"/>
  <c r="M1550"/>
  <c r="Y1550" s="1"/>
  <c r="L1550"/>
  <c r="K1550"/>
  <c r="Z1385"/>
  <c r="Q1385"/>
  <c r="P1385"/>
  <c r="O1385"/>
  <c r="U1385" s="1"/>
  <c r="N1385"/>
  <c r="M1385"/>
  <c r="Y1385" s="1"/>
  <c r="L1385"/>
  <c r="K1385"/>
  <c r="Z2790"/>
  <c r="Q2790"/>
  <c r="P2790"/>
  <c r="O2790"/>
  <c r="U2790" s="1"/>
  <c r="N2790"/>
  <c r="M2790"/>
  <c r="Y2790" s="1"/>
  <c r="L2790"/>
  <c r="K2790"/>
  <c r="Z2223"/>
  <c r="Q2223"/>
  <c r="P2223"/>
  <c r="O2223"/>
  <c r="U2223" s="1"/>
  <c r="N2223"/>
  <c r="M2223"/>
  <c r="Y2223" s="1"/>
  <c r="L2223"/>
  <c r="K2223"/>
  <c r="Z1799"/>
  <c r="Q1799"/>
  <c r="P1799"/>
  <c r="O1799"/>
  <c r="U1799" s="1"/>
  <c r="N1799"/>
  <c r="M1799"/>
  <c r="Y1799" s="1"/>
  <c r="L1799"/>
  <c r="K1799"/>
  <c r="Z1532"/>
  <c r="Q1532"/>
  <c r="P1532"/>
  <c r="O1532"/>
  <c r="U1532" s="1"/>
  <c r="N1532"/>
  <c r="M1532"/>
  <c r="Y1532" s="1"/>
  <c r="L1532"/>
  <c r="K1532"/>
  <c r="Z1372"/>
  <c r="Q1372"/>
  <c r="P1372"/>
  <c r="O1372"/>
  <c r="U1372" s="1"/>
  <c r="N1372"/>
  <c r="M1372"/>
  <c r="Y1372" s="1"/>
  <c r="L1372"/>
  <c r="K1372"/>
  <c r="Z2909"/>
  <c r="Q2909"/>
  <c r="P2909"/>
  <c r="O2909"/>
  <c r="U2909" s="1"/>
  <c r="N2909"/>
  <c r="M2909"/>
  <c r="Y2909" s="1"/>
  <c r="L2909"/>
  <c r="K2909"/>
  <c r="Z2867"/>
  <c r="Q2867"/>
  <c r="P2867"/>
  <c r="O2867"/>
  <c r="U2867" s="1"/>
  <c r="N2867"/>
  <c r="M2867"/>
  <c r="Y2867" s="1"/>
  <c r="L2867"/>
  <c r="K2867"/>
  <c r="Z2674"/>
  <c r="Q2674"/>
  <c r="P2674"/>
  <c r="O2674"/>
  <c r="U2674" s="1"/>
  <c r="N2674"/>
  <c r="M2674"/>
  <c r="Y2674" s="1"/>
  <c r="L2674"/>
  <c r="K2674"/>
  <c r="Z2654"/>
  <c r="Q2654"/>
  <c r="P2654"/>
  <c r="O2654"/>
  <c r="N2654"/>
  <c r="M2654"/>
  <c r="L2654"/>
  <c r="K2654"/>
  <c r="Z2468"/>
  <c r="Q2468"/>
  <c r="P2468"/>
  <c r="O2468"/>
  <c r="U2468" s="1"/>
  <c r="N2468"/>
  <c r="M2468"/>
  <c r="Y2468" s="1"/>
  <c r="L2468"/>
  <c r="K2468"/>
  <c r="Z2780"/>
  <c r="Q2780"/>
  <c r="P2780"/>
  <c r="O2780"/>
  <c r="U2780" s="1"/>
  <c r="N2780"/>
  <c r="M2780"/>
  <c r="Y2780" s="1"/>
  <c r="L2780"/>
  <c r="K2780"/>
  <c r="Z2467"/>
  <c r="Q2467"/>
  <c r="P2467"/>
  <c r="O2467"/>
  <c r="U2467" s="1"/>
  <c r="N2467"/>
  <c r="M2467"/>
  <c r="Y2467" s="1"/>
  <c r="L2467"/>
  <c r="K2467"/>
  <c r="Z2279"/>
  <c r="Q2279"/>
  <c r="P2279"/>
  <c r="O2279"/>
  <c r="U2279" s="1"/>
  <c r="N2279"/>
  <c r="M2279"/>
  <c r="Y2279" s="1"/>
  <c r="L2279"/>
  <c r="K2279"/>
  <c r="Z2605"/>
  <c r="Q2605"/>
  <c r="P2605"/>
  <c r="O2605"/>
  <c r="U2605" s="1"/>
  <c r="N2605"/>
  <c r="M2605"/>
  <c r="Y2605" s="1"/>
  <c r="L2605"/>
  <c r="K2605"/>
  <c r="Z2290"/>
  <c r="Q2290"/>
  <c r="P2290"/>
  <c r="O2290"/>
  <c r="U2290" s="1"/>
  <c r="N2290"/>
  <c r="M2290"/>
  <c r="Y2290" s="1"/>
  <c r="L2290"/>
  <c r="K2290"/>
  <c r="Z2096"/>
  <c r="Q2096"/>
  <c r="P2096"/>
  <c r="O2096"/>
  <c r="U2096" s="1"/>
  <c r="N2096"/>
  <c r="M2096"/>
  <c r="Y2096" s="1"/>
  <c r="L2096"/>
  <c r="K2096"/>
  <c r="Z2893"/>
  <c r="Q2893"/>
  <c r="P2893"/>
  <c r="O2893"/>
  <c r="U2893" s="1"/>
  <c r="N2893"/>
  <c r="M2893"/>
  <c r="Y2893" s="1"/>
  <c r="L2893"/>
  <c r="K2893"/>
  <c r="Z2442"/>
  <c r="Q2442"/>
  <c r="P2442"/>
  <c r="O2442"/>
  <c r="U2442" s="1"/>
  <c r="N2442"/>
  <c r="M2442"/>
  <c r="Y2442" s="1"/>
  <c r="L2442"/>
  <c r="K2442"/>
  <c r="Z2130"/>
  <c r="Q2130"/>
  <c r="P2130"/>
  <c r="O2130"/>
  <c r="U2130" s="1"/>
  <c r="N2130"/>
  <c r="M2130"/>
  <c r="Y2130" s="1"/>
  <c r="L2130"/>
  <c r="K2130"/>
  <c r="Z1947"/>
  <c r="Q1947"/>
  <c r="P1947"/>
  <c r="O1947"/>
  <c r="U1947" s="1"/>
  <c r="N1947"/>
  <c r="M1947"/>
  <c r="Y1947" s="1"/>
  <c r="L1947"/>
  <c r="K1947"/>
  <c r="Z2730"/>
  <c r="Q2730"/>
  <c r="P2730"/>
  <c r="O2730"/>
  <c r="U2730" s="1"/>
  <c r="N2730"/>
  <c r="M2730"/>
  <c r="Y2730" s="1"/>
  <c r="L2730"/>
  <c r="K2730"/>
  <c r="Z2293"/>
  <c r="Q2293"/>
  <c r="P2293"/>
  <c r="O2293"/>
  <c r="U2293" s="1"/>
  <c r="N2293"/>
  <c r="M2293"/>
  <c r="Y2293" s="1"/>
  <c r="L2293"/>
  <c r="K2293"/>
  <c r="Z1981"/>
  <c r="Q1981"/>
  <c r="P1981"/>
  <c r="O1981"/>
  <c r="U1981" s="1"/>
  <c r="N1981"/>
  <c r="M1981"/>
  <c r="Y1981" s="1"/>
  <c r="L1981"/>
  <c r="K1981"/>
  <c r="Z1800"/>
  <c r="Q1800"/>
  <c r="P1800"/>
  <c r="O1800"/>
  <c r="U1800" s="1"/>
  <c r="N1800"/>
  <c r="M1800"/>
  <c r="Y1800" s="1"/>
  <c r="L1800"/>
  <c r="K1800"/>
  <c r="Z2596"/>
  <c r="Q2596"/>
  <c r="P2596"/>
  <c r="O2596"/>
  <c r="U2596" s="1"/>
  <c r="N2596"/>
  <c r="M2596"/>
  <c r="Y2596" s="1"/>
  <c r="L2596"/>
  <c r="K2596"/>
  <c r="Z2157"/>
  <c r="Q2157"/>
  <c r="P2157"/>
  <c r="O2157"/>
  <c r="U2157" s="1"/>
  <c r="N2157"/>
  <c r="M2157"/>
  <c r="Y2157" s="1"/>
  <c r="L2157"/>
  <c r="K2157"/>
  <c r="Z1850"/>
  <c r="Q1850"/>
  <c r="P1850"/>
  <c r="O1850"/>
  <c r="U1850" s="1"/>
  <c r="N1850"/>
  <c r="M1850"/>
  <c r="Y1850" s="1"/>
  <c r="L1850"/>
  <c r="K1850"/>
  <c r="Z1686"/>
  <c r="Q1686"/>
  <c r="P1686"/>
  <c r="O1686"/>
  <c r="U1686" s="1"/>
  <c r="N1686"/>
  <c r="M1686"/>
  <c r="Y1686" s="1"/>
  <c r="L1686"/>
  <c r="K1686"/>
  <c r="Z2480"/>
  <c r="Q2480"/>
  <c r="P2480"/>
  <c r="O2480"/>
  <c r="U2480" s="1"/>
  <c r="N2480"/>
  <c r="M2480"/>
  <c r="Y2480" s="1"/>
  <c r="L2480"/>
  <c r="K2480"/>
  <c r="Z2039"/>
  <c r="Q2039"/>
  <c r="P2039"/>
  <c r="O2039"/>
  <c r="U2039" s="1"/>
  <c r="N2039"/>
  <c r="M2039"/>
  <c r="Y2039" s="1"/>
  <c r="L2039"/>
  <c r="K2039"/>
  <c r="Z1739"/>
  <c r="Q1739"/>
  <c r="P1739"/>
  <c r="O1739"/>
  <c r="U1739" s="1"/>
  <c r="N1739"/>
  <c r="M1739"/>
  <c r="Y1739" s="1"/>
  <c r="L1739"/>
  <c r="K1739"/>
  <c r="Z1584"/>
  <c r="Q1584"/>
  <c r="P1584"/>
  <c r="O1584"/>
  <c r="U1584" s="1"/>
  <c r="N1584"/>
  <c r="M1584"/>
  <c r="Y1584" s="1"/>
  <c r="L1584"/>
  <c r="K1584"/>
  <c r="Z2371"/>
  <c r="Q2371"/>
  <c r="P2371"/>
  <c r="O2371"/>
  <c r="U2371" s="1"/>
  <c r="N2371"/>
  <c r="M2371"/>
  <c r="Y2371" s="1"/>
  <c r="L2371"/>
  <c r="K2371"/>
  <c r="Z1938"/>
  <c r="Q1938"/>
  <c r="P1938"/>
  <c r="O1938"/>
  <c r="U1938" s="1"/>
  <c r="N1938"/>
  <c r="M1938"/>
  <c r="Y1938" s="1"/>
  <c r="L1938"/>
  <c r="K1938"/>
  <c r="Z1656"/>
  <c r="Q1656"/>
  <c r="P1656"/>
  <c r="O1656"/>
  <c r="U1656" s="1"/>
  <c r="N1656"/>
  <c r="M1656"/>
  <c r="Y1656" s="1"/>
  <c r="L1656"/>
  <c r="K1656"/>
  <c r="Z1496"/>
  <c r="Q1496"/>
  <c r="P1496"/>
  <c r="O1496"/>
  <c r="U1496" s="1"/>
  <c r="N1496"/>
  <c r="M1496"/>
  <c r="Y1496" s="1"/>
  <c r="L1496"/>
  <c r="K1496"/>
  <c r="Z2840"/>
  <c r="Q2840"/>
  <c r="P2840"/>
  <c r="O2840"/>
  <c r="U2840" s="1"/>
  <c r="N2840"/>
  <c r="M2840"/>
  <c r="Y2840" s="1"/>
  <c r="L2840"/>
  <c r="K2840"/>
  <c r="Z2278"/>
  <c r="Q2278"/>
  <c r="P2278"/>
  <c r="O2278"/>
  <c r="U2278" s="1"/>
  <c r="N2278"/>
  <c r="M2278"/>
  <c r="Y2278" s="1"/>
  <c r="L2278"/>
  <c r="K2278"/>
  <c r="Z1843"/>
  <c r="Q1843"/>
  <c r="P1843"/>
  <c r="O1843"/>
  <c r="U1843" s="1"/>
  <c r="N1843"/>
  <c r="M1843"/>
  <c r="Y1843" s="1"/>
  <c r="L1843"/>
  <c r="K1843"/>
  <c r="Z1574"/>
  <c r="Q1574"/>
  <c r="P1574"/>
  <c r="O1574"/>
  <c r="U1574" s="1"/>
  <c r="N1574"/>
  <c r="M1574"/>
  <c r="Y1574" s="1"/>
  <c r="L1574"/>
  <c r="K1574"/>
  <c r="Z1414"/>
  <c r="Q1414"/>
  <c r="P1414"/>
  <c r="O1414"/>
  <c r="U1414" s="1"/>
  <c r="N1414"/>
  <c r="M1414"/>
  <c r="Y1414" s="1"/>
  <c r="L1414"/>
  <c r="K1414"/>
  <c r="Z2762"/>
  <c r="Q2762"/>
  <c r="P2762"/>
  <c r="O2762"/>
  <c r="U2762" s="1"/>
  <c r="N2762"/>
  <c r="M2762"/>
  <c r="Y2762" s="1"/>
  <c r="L2762"/>
  <c r="K2762"/>
  <c r="Z2201"/>
  <c r="Q2201"/>
  <c r="P2201"/>
  <c r="O2201"/>
  <c r="U2201" s="1"/>
  <c r="N2201"/>
  <c r="M2201"/>
  <c r="Y2201" s="1"/>
  <c r="L2201"/>
  <c r="K2201"/>
  <c r="Z1776"/>
  <c r="Q1776"/>
  <c r="P1776"/>
  <c r="O1776"/>
  <c r="U1776" s="1"/>
  <c r="N1776"/>
  <c r="M1776"/>
  <c r="Y1776" s="1"/>
  <c r="L1776"/>
  <c r="K1776"/>
  <c r="Z1511"/>
  <c r="Q1511"/>
  <c r="P1511"/>
  <c r="O1511"/>
  <c r="U1511" s="1"/>
  <c r="N1511"/>
  <c r="M1511"/>
  <c r="Y1511" s="1"/>
  <c r="L1511"/>
  <c r="K1511"/>
  <c r="Z1351"/>
  <c r="Q1351"/>
  <c r="P1351"/>
  <c r="O1351"/>
  <c r="U1351" s="1"/>
  <c r="N1351"/>
  <c r="M1351"/>
  <c r="Y1351" s="1"/>
  <c r="L1351"/>
  <c r="K1351"/>
  <c r="Z2704"/>
  <c r="Q2704"/>
  <c r="P2704"/>
  <c r="O2704"/>
  <c r="U2704" s="1"/>
  <c r="N2704"/>
  <c r="M2704"/>
  <c r="Y2704" s="1"/>
  <c r="L2704"/>
  <c r="K2704"/>
  <c r="Z2140"/>
  <c r="Q2140"/>
  <c r="P2140"/>
  <c r="O2140"/>
  <c r="U2140" s="1"/>
  <c r="N2140"/>
  <c r="M2140"/>
  <c r="Y2140" s="1"/>
  <c r="L2140"/>
  <c r="K2140"/>
  <c r="Z1720"/>
  <c r="Q1720"/>
  <c r="P1720"/>
  <c r="O1720"/>
  <c r="U1720" s="1"/>
  <c r="N1720"/>
  <c r="M1720"/>
  <c r="Y1720" s="1"/>
  <c r="L1720"/>
  <c r="K1720"/>
  <c r="Z1456"/>
  <c r="Q1456"/>
  <c r="P1456"/>
  <c r="O1456"/>
  <c r="U1456" s="1"/>
  <c r="N1456"/>
  <c r="M1456"/>
  <c r="Y1456" s="1"/>
  <c r="L1456"/>
  <c r="K1456"/>
  <c r="Z1301"/>
  <c r="Q1301"/>
  <c r="P1301"/>
  <c r="O1301"/>
  <c r="U1301" s="1"/>
  <c r="N1301"/>
  <c r="M1301"/>
  <c r="Y1301" s="1"/>
  <c r="L1301"/>
  <c r="K1301"/>
  <c r="Z2648"/>
  <c r="Q2648"/>
  <c r="P2648"/>
  <c r="O2648"/>
  <c r="U2648" s="1"/>
  <c r="N2648"/>
  <c r="M2648"/>
  <c r="Y2648" s="1"/>
  <c r="L2648"/>
  <c r="K2648"/>
  <c r="Z2086"/>
  <c r="Q2086"/>
  <c r="P2086"/>
  <c r="O2086"/>
  <c r="U2086" s="1"/>
  <c r="N2086"/>
  <c r="M2086"/>
  <c r="Y2086" s="1"/>
  <c r="L2086"/>
  <c r="K2086"/>
  <c r="Z1680"/>
  <c r="Q1680"/>
  <c r="P1680"/>
  <c r="O1680"/>
  <c r="U1680" s="1"/>
  <c r="N1680"/>
  <c r="M1680"/>
  <c r="Y1680" s="1"/>
  <c r="L1680"/>
  <c r="K1680"/>
  <c r="Z1411"/>
  <c r="Q1411"/>
  <c r="P1411"/>
  <c r="O1411"/>
  <c r="U1411" s="1"/>
  <c r="N1411"/>
  <c r="M1411"/>
  <c r="Y1411" s="1"/>
  <c r="L1411"/>
  <c r="K1411"/>
  <c r="Z1255"/>
  <c r="Q1255"/>
  <c r="P1255"/>
  <c r="O1255"/>
  <c r="U1255" s="1"/>
  <c r="N1255"/>
  <c r="M1255"/>
  <c r="Y1255" s="1"/>
  <c r="L1255"/>
  <c r="K1255"/>
  <c r="Z2616"/>
  <c r="Q2616"/>
  <c r="P2616"/>
  <c r="O2616"/>
  <c r="U2616" s="1"/>
  <c r="N2616"/>
  <c r="M2616"/>
  <c r="Y2616" s="1"/>
  <c r="L2616"/>
  <c r="K2616"/>
  <c r="Z2054"/>
  <c r="Q2054"/>
  <c r="P2054"/>
  <c r="O2054"/>
  <c r="U2054" s="1"/>
  <c r="N2054"/>
  <c r="M2054"/>
  <c r="Y2054" s="1"/>
  <c r="L2054"/>
  <c r="K2054"/>
  <c r="Z1651"/>
  <c r="Q1651"/>
  <c r="P1651"/>
  <c r="O1651"/>
  <c r="U1651" s="1"/>
  <c r="N1651"/>
  <c r="M1651"/>
  <c r="Y1651" s="1"/>
  <c r="L1651"/>
  <c r="K1651"/>
  <c r="Z1380"/>
  <c r="Q1380"/>
  <c r="P1380"/>
  <c r="O1380"/>
  <c r="U1380" s="1"/>
  <c r="N1380"/>
  <c r="M1380"/>
  <c r="Y1380" s="1"/>
  <c r="L1380"/>
  <c r="K1380"/>
  <c r="Z1224"/>
  <c r="Q1224"/>
  <c r="P1224"/>
  <c r="O1224"/>
  <c r="U1224" s="1"/>
  <c r="N1224"/>
  <c r="M1224"/>
  <c r="Y1224" s="1"/>
  <c r="L1224"/>
  <c r="K1224"/>
  <c r="Z2593"/>
  <c r="Q2593"/>
  <c r="P2593"/>
  <c r="O2593"/>
  <c r="U2593" s="1"/>
  <c r="N2593"/>
  <c r="M2593"/>
  <c r="Y2593" s="1"/>
  <c r="L2593"/>
  <c r="K2593"/>
  <c r="Z2031"/>
  <c r="Q2031"/>
  <c r="P2031"/>
  <c r="O2031"/>
  <c r="U2031" s="1"/>
  <c r="N2031"/>
  <c r="M2031"/>
  <c r="Y2031" s="1"/>
  <c r="L2031"/>
  <c r="K2031"/>
  <c r="Z1629"/>
  <c r="Q1629"/>
  <c r="P1629"/>
  <c r="O1629"/>
  <c r="U1629" s="1"/>
  <c r="N1629"/>
  <c r="M1629"/>
  <c r="Y1629" s="1"/>
  <c r="L1629"/>
  <c r="K1629"/>
  <c r="Z1362"/>
  <c r="Q1362"/>
  <c r="P1362"/>
  <c r="O1362"/>
  <c r="U1362" s="1"/>
  <c r="N1362"/>
  <c r="M1362"/>
  <c r="Y1362" s="1"/>
  <c r="L1362"/>
  <c r="K1362"/>
  <c r="Z1210"/>
  <c r="Q1210"/>
  <c r="P1210"/>
  <c r="O1210"/>
  <c r="U1210" s="1"/>
  <c r="N1210"/>
  <c r="M1210"/>
  <c r="Y1210" s="1"/>
  <c r="L1210"/>
  <c r="K1210"/>
  <c r="Z2911"/>
  <c r="Q2911"/>
  <c r="P2911"/>
  <c r="O2911"/>
  <c r="U2911" s="1"/>
  <c r="N2911"/>
  <c r="M2911"/>
  <c r="Y2911" s="1"/>
  <c r="L2911"/>
  <c r="K2911"/>
  <c r="Z2711"/>
  <c r="Q2711"/>
  <c r="P2711"/>
  <c r="O2711"/>
  <c r="U2711" s="1"/>
  <c r="N2711"/>
  <c r="M2711"/>
  <c r="Y2711" s="1"/>
  <c r="L2711"/>
  <c r="K2711"/>
  <c r="Z2679"/>
  <c r="Q2679"/>
  <c r="P2679"/>
  <c r="O2679"/>
  <c r="U2679" s="1"/>
  <c r="N2679"/>
  <c r="M2679"/>
  <c r="Y2679" s="1"/>
  <c r="L2679"/>
  <c r="K2679"/>
  <c r="Z2500"/>
  <c r="Q2500"/>
  <c r="P2500"/>
  <c r="O2500"/>
  <c r="U2500" s="1"/>
  <c r="N2500"/>
  <c r="M2500"/>
  <c r="Y2500" s="1"/>
  <c r="L2500"/>
  <c r="K2500"/>
  <c r="Z2783"/>
  <c r="Q2783"/>
  <c r="P2783"/>
  <c r="O2783"/>
  <c r="U2783" s="1"/>
  <c r="N2783"/>
  <c r="M2783"/>
  <c r="Y2783" s="1"/>
  <c r="L2783"/>
  <c r="K2783"/>
  <c r="Z2469"/>
  <c r="Q2469"/>
  <c r="P2469"/>
  <c r="O2469"/>
  <c r="U2469" s="1"/>
  <c r="N2469"/>
  <c r="M2469"/>
  <c r="Y2469" s="1"/>
  <c r="L2469"/>
  <c r="K2469"/>
  <c r="Z2284"/>
  <c r="Q2284"/>
  <c r="P2284"/>
  <c r="O2284"/>
  <c r="U2284" s="1"/>
  <c r="N2284"/>
  <c r="M2284"/>
  <c r="Y2284" s="1"/>
  <c r="L2284"/>
  <c r="K2284"/>
  <c r="Z2592"/>
  <c r="Q2592"/>
  <c r="P2592"/>
  <c r="O2592"/>
  <c r="U2592" s="1"/>
  <c r="N2592"/>
  <c r="M2592"/>
  <c r="Y2592" s="1"/>
  <c r="L2592"/>
  <c r="K2592"/>
  <c r="Z2280"/>
  <c r="Q2280"/>
  <c r="P2280"/>
  <c r="O2280"/>
  <c r="U2280" s="1"/>
  <c r="N2280"/>
  <c r="M2280"/>
  <c r="Y2280" s="1"/>
  <c r="L2280"/>
  <c r="K2280"/>
  <c r="Z2089"/>
  <c r="Q2089"/>
  <c r="P2089"/>
  <c r="O2089"/>
  <c r="U2089" s="1"/>
  <c r="N2089"/>
  <c r="M2089"/>
  <c r="Y2089" s="1"/>
  <c r="L2089"/>
  <c r="K2089"/>
  <c r="Z2854"/>
  <c r="Q2854"/>
  <c r="P2854"/>
  <c r="O2854"/>
  <c r="U2854" s="1"/>
  <c r="N2854"/>
  <c r="M2854"/>
  <c r="Y2854" s="1"/>
  <c r="L2854"/>
  <c r="K2854"/>
  <c r="Z2416"/>
  <c r="Q2416"/>
  <c r="P2416"/>
  <c r="O2416"/>
  <c r="U2416" s="1"/>
  <c r="N2416"/>
  <c r="M2416"/>
  <c r="Y2416" s="1"/>
  <c r="L2416"/>
  <c r="K2416"/>
  <c r="Z2098"/>
  <c r="Q2098"/>
  <c r="P2098"/>
  <c r="O2098"/>
  <c r="U2098" s="1"/>
  <c r="N2098"/>
  <c r="M2098"/>
  <c r="Y2098" s="1"/>
  <c r="L2098"/>
  <c r="K2098"/>
  <c r="Z1920"/>
  <c r="Q1920"/>
  <c r="P1920"/>
  <c r="O1920"/>
  <c r="U1920" s="1"/>
  <c r="N1920"/>
  <c r="M1920"/>
  <c r="Y1920" s="1"/>
  <c r="L1920"/>
  <c r="K1920"/>
  <c r="Z2694"/>
  <c r="Q2694"/>
  <c r="P2694"/>
  <c r="O2694"/>
  <c r="U2694" s="1"/>
  <c r="N2694"/>
  <c r="M2694"/>
  <c r="Y2694" s="1"/>
  <c r="L2694"/>
  <c r="K2694"/>
  <c r="Z2257"/>
  <c r="Q2257"/>
  <c r="P2257"/>
  <c r="O2257"/>
  <c r="U2257" s="1"/>
  <c r="N2257"/>
  <c r="M2257"/>
  <c r="Y2257" s="1"/>
  <c r="L2257"/>
  <c r="K2257"/>
  <c r="Z1950"/>
  <c r="Q1950"/>
  <c r="P1950"/>
  <c r="O1950"/>
  <c r="U1950" s="1"/>
  <c r="N1950"/>
  <c r="M1950"/>
  <c r="Y1950" s="1"/>
  <c r="L1950"/>
  <c r="K1950"/>
  <c r="Z1767"/>
  <c r="Q1767"/>
  <c r="P1767"/>
  <c r="O1767"/>
  <c r="U1767" s="1"/>
  <c r="N1767"/>
  <c r="M1767"/>
  <c r="Y1767" s="1"/>
  <c r="L1767"/>
  <c r="K1767"/>
  <c r="Z2542"/>
  <c r="Q2542"/>
  <c r="P2542"/>
  <c r="O2542"/>
  <c r="U2542" s="1"/>
  <c r="N2542"/>
  <c r="M2542"/>
  <c r="Y2542" s="1"/>
  <c r="L2542"/>
  <c r="K2542"/>
  <c r="Z2102"/>
  <c r="Q2102"/>
  <c r="P2102"/>
  <c r="O2102"/>
  <c r="U2102" s="1"/>
  <c r="N2102"/>
  <c r="M2102"/>
  <c r="Y2102" s="1"/>
  <c r="L2102"/>
  <c r="K2102"/>
  <c r="Z1801"/>
  <c r="Q1801"/>
  <c r="P1801"/>
  <c r="O1801"/>
  <c r="U1801" s="1"/>
  <c r="N1801"/>
  <c r="M1801"/>
  <c r="Y1801" s="1"/>
  <c r="L1801"/>
  <c r="K1801"/>
  <c r="Z1646"/>
  <c r="Q1646"/>
  <c r="P1646"/>
  <c r="O1646"/>
  <c r="U1646" s="1"/>
  <c r="N1646"/>
  <c r="M1646"/>
  <c r="Y1646" s="1"/>
  <c r="L1646"/>
  <c r="K1646"/>
  <c r="Z2410"/>
  <c r="Q2410"/>
  <c r="P2410"/>
  <c r="O2410"/>
  <c r="U2410" s="1"/>
  <c r="N2410"/>
  <c r="M2410"/>
  <c r="Y2410" s="1"/>
  <c r="L2410"/>
  <c r="K2410"/>
  <c r="Z1975"/>
  <c r="Q1975"/>
  <c r="P1975"/>
  <c r="O1975"/>
  <c r="U1975" s="1"/>
  <c r="N1975"/>
  <c r="M1975"/>
  <c r="Y1975" s="1"/>
  <c r="L1975"/>
  <c r="K1975"/>
  <c r="Z1690"/>
  <c r="Q1690"/>
  <c r="P1690"/>
  <c r="O1690"/>
  <c r="U1690" s="1"/>
  <c r="N1690"/>
  <c r="M1690"/>
  <c r="Y1690" s="1"/>
  <c r="L1690"/>
  <c r="K1690"/>
  <c r="Z1529"/>
  <c r="Q1529"/>
  <c r="P1529"/>
  <c r="O1529"/>
  <c r="U1529" s="1"/>
  <c r="N1529"/>
  <c r="M1529"/>
  <c r="Y1529" s="1"/>
  <c r="L1529"/>
  <c r="K1529"/>
  <c r="Z2850"/>
  <c r="Q2850"/>
  <c r="P2850"/>
  <c r="O2850"/>
  <c r="U2850" s="1"/>
  <c r="N2850"/>
  <c r="M2850"/>
  <c r="Y2850" s="1"/>
  <c r="L2850"/>
  <c r="K2850"/>
  <c r="Z2289"/>
  <c r="Q2289"/>
  <c r="P2289"/>
  <c r="O2289"/>
  <c r="U2289" s="1"/>
  <c r="N2289"/>
  <c r="M2289"/>
  <c r="Y2289" s="1"/>
  <c r="L2289"/>
  <c r="K2289"/>
  <c r="Z1858"/>
  <c r="Q1858"/>
  <c r="P1858"/>
  <c r="O1858"/>
  <c r="U1858" s="1"/>
  <c r="N1858"/>
  <c r="M1858"/>
  <c r="Y1858" s="1"/>
  <c r="L1858"/>
  <c r="K1858"/>
  <c r="Z1586"/>
  <c r="Q1586"/>
  <c r="P1586"/>
  <c r="O1586"/>
  <c r="U1586" s="1"/>
  <c r="N1586"/>
  <c r="M1586"/>
  <c r="Y1586" s="1"/>
  <c r="L1586"/>
  <c r="K1586"/>
  <c r="Z1427"/>
  <c r="Q1427"/>
  <c r="P1427"/>
  <c r="O1427"/>
  <c r="U1427" s="1"/>
  <c r="N1427"/>
  <c r="M1427"/>
  <c r="Y1427" s="1"/>
  <c r="L1427"/>
  <c r="K1427"/>
  <c r="Z2745"/>
  <c r="Q2745"/>
  <c r="P2745"/>
  <c r="O2745"/>
  <c r="U2745" s="1"/>
  <c r="N2745"/>
  <c r="M2745"/>
  <c r="Y2745" s="1"/>
  <c r="L2745"/>
  <c r="K2745"/>
  <c r="Z2188"/>
  <c r="Q2188"/>
  <c r="P2188"/>
  <c r="O2188"/>
  <c r="U2188" s="1"/>
  <c r="N2188"/>
  <c r="M2188"/>
  <c r="Y2188" s="1"/>
  <c r="L2188"/>
  <c r="K2188"/>
  <c r="Z1762"/>
  <c r="Q1762"/>
  <c r="P1762"/>
  <c r="O1762"/>
  <c r="U1762" s="1"/>
  <c r="N1762"/>
  <c r="M1762"/>
  <c r="Y1762" s="1"/>
  <c r="L1762"/>
  <c r="K1762"/>
  <c r="Z1498"/>
  <c r="Q1498"/>
  <c r="P1498"/>
  <c r="O1498"/>
  <c r="U1498" s="1"/>
  <c r="N1498"/>
  <c r="M1498"/>
  <c r="Y1498" s="1"/>
  <c r="L1498"/>
  <c r="K1498"/>
  <c r="Z1334"/>
  <c r="Q1334"/>
  <c r="P1334"/>
  <c r="O1334"/>
  <c r="U1334" s="1"/>
  <c r="N1334"/>
  <c r="M1334"/>
  <c r="Y1334" s="1"/>
  <c r="L1334"/>
  <c r="K1334"/>
  <c r="Z2652"/>
  <c r="Q2652"/>
  <c r="P2652"/>
  <c r="O2652"/>
  <c r="U2652" s="1"/>
  <c r="N2652"/>
  <c r="M2652"/>
  <c r="Y2652" s="1"/>
  <c r="L2652"/>
  <c r="K2652"/>
  <c r="Z2087"/>
  <c r="Q2087"/>
  <c r="P2087"/>
  <c r="O2087"/>
  <c r="U2087" s="1"/>
  <c r="N2087"/>
  <c r="M2087"/>
  <c r="Y2087" s="1"/>
  <c r="L2087"/>
  <c r="K2087"/>
  <c r="Z1684"/>
  <c r="Q1684"/>
  <c r="P1684"/>
  <c r="O1684"/>
  <c r="U1684" s="1"/>
  <c r="N1684"/>
  <c r="M1684"/>
  <c r="Y1684" s="1"/>
  <c r="L1684"/>
  <c r="K1684"/>
  <c r="Z1417"/>
  <c r="Q1417"/>
  <c r="P1417"/>
  <c r="O1417"/>
  <c r="U1417" s="1"/>
  <c r="N1417"/>
  <c r="M1417"/>
  <c r="Y1417" s="1"/>
  <c r="L1417"/>
  <c r="K1417"/>
  <c r="Z1263"/>
  <c r="Q1263"/>
  <c r="P1263"/>
  <c r="O1263"/>
  <c r="U1263" s="1"/>
  <c r="N1263"/>
  <c r="M1263"/>
  <c r="Y1263" s="1"/>
  <c r="L1263"/>
  <c r="K1263"/>
  <c r="Z2568"/>
  <c r="Q2568"/>
  <c r="P2568"/>
  <c r="O2568"/>
  <c r="U2568" s="1"/>
  <c r="N2568"/>
  <c r="M2568"/>
  <c r="Y2568" s="1"/>
  <c r="L2568"/>
  <c r="K2568"/>
  <c r="Z2012"/>
  <c r="Q2012"/>
  <c r="P2012"/>
  <c r="O2012"/>
  <c r="U2012" s="1"/>
  <c r="N2012"/>
  <c r="M2012"/>
  <c r="Y2012" s="1"/>
  <c r="L2012"/>
  <c r="K2012"/>
  <c r="Z1612"/>
  <c r="Q1612"/>
  <c r="P1612"/>
  <c r="O1612"/>
  <c r="U1612" s="1"/>
  <c r="N1612"/>
  <c r="M1612"/>
  <c r="Y1612" s="1"/>
  <c r="L1612"/>
  <c r="K1612"/>
  <c r="Z1352"/>
  <c r="Q1352"/>
  <c r="P1352"/>
  <c r="O1352"/>
  <c r="U1352" s="1"/>
  <c r="N1352"/>
  <c r="M1352"/>
  <c r="Y1352" s="1"/>
  <c r="L1352"/>
  <c r="K1352"/>
  <c r="Z1191"/>
  <c r="Q1191"/>
  <c r="P1191"/>
  <c r="O1191"/>
  <c r="U1191" s="1"/>
  <c r="N1191"/>
  <c r="M1191"/>
  <c r="Y1191" s="1"/>
  <c r="L1191"/>
  <c r="K1191"/>
  <c r="Z2516"/>
  <c r="Q2516"/>
  <c r="P2516"/>
  <c r="O2516"/>
  <c r="U2516" s="1"/>
  <c r="N2516"/>
  <c r="M2516"/>
  <c r="Y2516" s="1"/>
  <c r="L2516"/>
  <c r="K2516"/>
  <c r="Z1961"/>
  <c r="Q1961"/>
  <c r="P1961"/>
  <c r="O1961"/>
  <c r="U1961" s="1"/>
  <c r="N1961"/>
  <c r="M1961"/>
  <c r="Y1961" s="1"/>
  <c r="L1961"/>
  <c r="K1961"/>
  <c r="Z1565"/>
  <c r="Q1565"/>
  <c r="P1565"/>
  <c r="O1565"/>
  <c r="U1565" s="1"/>
  <c r="N1565"/>
  <c r="M1565"/>
  <c r="Y1565" s="1"/>
  <c r="L1565"/>
  <c r="K1565"/>
  <c r="Z1303"/>
  <c r="Q1303"/>
  <c r="P1303"/>
  <c r="O1303"/>
  <c r="U1303" s="1"/>
  <c r="N1303"/>
  <c r="M1303"/>
  <c r="Y1303" s="1"/>
  <c r="L1303"/>
  <c r="K1303"/>
  <c r="Z1145"/>
  <c r="Q1145"/>
  <c r="P1145"/>
  <c r="O1145"/>
  <c r="U1145" s="1"/>
  <c r="N1145"/>
  <c r="M1145"/>
  <c r="Y1145" s="1"/>
  <c r="L1145"/>
  <c r="K1145"/>
  <c r="Z2464"/>
  <c r="Q2464"/>
  <c r="P2464"/>
  <c r="O2464"/>
  <c r="U2464" s="1"/>
  <c r="N2464"/>
  <c r="M2464"/>
  <c r="Y2464" s="1"/>
  <c r="L2464"/>
  <c r="K2464"/>
  <c r="Z1898"/>
  <c r="Q1898"/>
  <c r="P1898"/>
  <c r="O1898"/>
  <c r="U1898" s="1"/>
  <c r="N1898"/>
  <c r="M1898"/>
  <c r="Y1898" s="1"/>
  <c r="L1898"/>
  <c r="K1898"/>
  <c r="Z1522"/>
  <c r="Q1522"/>
  <c r="P1522"/>
  <c r="O1522"/>
  <c r="U1522" s="1"/>
  <c r="N1522"/>
  <c r="M1522"/>
  <c r="Y1522" s="1"/>
  <c r="L1522"/>
  <c r="K1522"/>
  <c r="Z1258"/>
  <c r="Q1258"/>
  <c r="P1258"/>
  <c r="O1258"/>
  <c r="U1258" s="1"/>
  <c r="N1258"/>
  <c r="M1258"/>
  <c r="Y1258" s="1"/>
  <c r="L1258"/>
  <c r="K1258"/>
  <c r="Z1108"/>
  <c r="Q1108"/>
  <c r="P1108"/>
  <c r="O1108"/>
  <c r="U1108" s="1"/>
  <c r="N1108"/>
  <c r="M1108"/>
  <c r="Y1108" s="1"/>
  <c r="L1108"/>
  <c r="K1108"/>
  <c r="Z2426"/>
  <c r="Q2426"/>
  <c r="P2426"/>
  <c r="O2426"/>
  <c r="U2426" s="1"/>
  <c r="N2426"/>
  <c r="M2426"/>
  <c r="Y2426" s="1"/>
  <c r="L2426"/>
  <c r="K2426"/>
  <c r="Z1864"/>
  <c r="Q1864"/>
  <c r="P1864"/>
  <c r="O1864"/>
  <c r="U1864" s="1"/>
  <c r="N1864"/>
  <c r="M1864"/>
  <c r="Y1864" s="1"/>
  <c r="L1864"/>
  <c r="K1864"/>
  <c r="Z1492"/>
  <c r="Q1492"/>
  <c r="P1492"/>
  <c r="O1492"/>
  <c r="U1492" s="1"/>
  <c r="N1492"/>
  <c r="M1492"/>
  <c r="Y1492" s="1"/>
  <c r="L1492"/>
  <c r="K1492"/>
  <c r="Z1227"/>
  <c r="Q1227"/>
  <c r="P1227"/>
  <c r="O1227"/>
  <c r="U1227" s="1"/>
  <c r="N1227"/>
  <c r="M1227"/>
  <c r="Y1227" s="1"/>
  <c r="L1227"/>
  <c r="K1227"/>
  <c r="Z1083"/>
  <c r="Q1083"/>
  <c r="P1083"/>
  <c r="O1083"/>
  <c r="U1083" s="1"/>
  <c r="N1083"/>
  <c r="M1083"/>
  <c r="Y1083" s="1"/>
  <c r="L1083"/>
  <c r="K1083"/>
  <c r="Z2407"/>
  <c r="Q2407"/>
  <c r="P2407"/>
  <c r="O2407"/>
  <c r="U2407" s="1"/>
  <c r="N2407"/>
  <c r="M2407"/>
  <c r="Y2407" s="1"/>
  <c r="L2407"/>
  <c r="K2407"/>
  <c r="Z1847"/>
  <c r="Q1847"/>
  <c r="P1847"/>
  <c r="O1847"/>
  <c r="U1847" s="1"/>
  <c r="N1847"/>
  <c r="M1847"/>
  <c r="Y1847" s="1"/>
  <c r="L1847"/>
  <c r="K1847"/>
  <c r="Z1473"/>
  <c r="Q1473"/>
  <c r="P1473"/>
  <c r="O1473"/>
  <c r="U1473" s="1"/>
  <c r="N1473"/>
  <c r="M1473"/>
  <c r="Y1473" s="1"/>
  <c r="L1473"/>
  <c r="K1473"/>
  <c r="Z1211"/>
  <c r="Q1211"/>
  <c r="P1211"/>
  <c r="O1211"/>
  <c r="U1211" s="1"/>
  <c r="N1211"/>
  <c r="M1211"/>
  <c r="Y1211" s="1"/>
  <c r="L1211"/>
  <c r="K1211"/>
  <c r="Z1070"/>
  <c r="Q1070"/>
  <c r="P1070"/>
  <c r="O1070"/>
  <c r="U1070" s="1"/>
  <c r="N1070"/>
  <c r="M1070"/>
  <c r="Y1070" s="1"/>
  <c r="L1070"/>
  <c r="K1070"/>
  <c r="Z2761"/>
  <c r="Q2761"/>
  <c r="P2761"/>
  <c r="O2761"/>
  <c r="U2761" s="1"/>
  <c r="N2761"/>
  <c r="M2761"/>
  <c r="Y2761" s="1"/>
  <c r="L2761"/>
  <c r="K2761"/>
  <c r="Z2720"/>
  <c r="Q2720"/>
  <c r="P2720"/>
  <c r="O2720"/>
  <c r="U2720" s="1"/>
  <c r="N2720"/>
  <c r="M2720"/>
  <c r="Y2720" s="1"/>
  <c r="L2720"/>
  <c r="K2720"/>
  <c r="Z2531"/>
  <c r="Q2531"/>
  <c r="P2531"/>
  <c r="O2531"/>
  <c r="U2531" s="1"/>
  <c r="N2531"/>
  <c r="M2531"/>
  <c r="Y2531" s="1"/>
  <c r="L2531"/>
  <c r="K2531"/>
  <c r="Z2812"/>
  <c r="Q2812"/>
  <c r="P2812"/>
  <c r="O2812"/>
  <c r="U2812" s="1"/>
  <c r="N2812"/>
  <c r="M2812"/>
  <c r="Y2812" s="1"/>
  <c r="L2812"/>
  <c r="K2812"/>
  <c r="Z2503"/>
  <c r="Q2503"/>
  <c r="P2503"/>
  <c r="O2503"/>
  <c r="U2503" s="1"/>
  <c r="N2503"/>
  <c r="M2503"/>
  <c r="Y2503" s="1"/>
  <c r="L2503"/>
  <c r="K2503"/>
  <c r="Z2311"/>
  <c r="Q2311"/>
  <c r="P2311"/>
  <c r="O2311"/>
  <c r="U2311" s="1"/>
  <c r="N2311"/>
  <c r="M2311"/>
  <c r="Y2311" s="1"/>
  <c r="L2311"/>
  <c r="K2311"/>
  <c r="Z2608"/>
  <c r="Q2608"/>
  <c r="P2608"/>
  <c r="O2608"/>
  <c r="U2608" s="1"/>
  <c r="N2608"/>
  <c r="M2608"/>
  <c r="Y2608" s="1"/>
  <c r="L2608"/>
  <c r="K2608"/>
  <c r="Z2294"/>
  <c r="Q2294"/>
  <c r="P2294"/>
  <c r="O2294"/>
  <c r="U2294" s="1"/>
  <c r="N2294"/>
  <c r="M2294"/>
  <c r="Y2294" s="1"/>
  <c r="L2294"/>
  <c r="K2294"/>
  <c r="Z2100"/>
  <c r="Q2100"/>
  <c r="P2100"/>
  <c r="O2100"/>
  <c r="U2100" s="1"/>
  <c r="N2100"/>
  <c r="M2100"/>
  <c r="Y2100" s="1"/>
  <c r="L2100"/>
  <c r="K2100"/>
  <c r="Z2852"/>
  <c r="Q2852"/>
  <c r="P2852"/>
  <c r="O2852"/>
  <c r="U2852" s="1"/>
  <c r="N2852"/>
  <c r="M2852"/>
  <c r="Y2852" s="1"/>
  <c r="L2852"/>
  <c r="K2852"/>
  <c r="Z2414"/>
  <c r="Q2414"/>
  <c r="P2414"/>
  <c r="O2414"/>
  <c r="U2414" s="1"/>
  <c r="N2414"/>
  <c r="M2414"/>
  <c r="Y2414" s="1"/>
  <c r="L2414"/>
  <c r="K2414"/>
  <c r="Z2095"/>
  <c r="Q2095"/>
  <c r="P2095"/>
  <c r="O2095"/>
  <c r="U2095" s="1"/>
  <c r="N2095"/>
  <c r="M2095"/>
  <c r="Y2095" s="1"/>
  <c r="L2095"/>
  <c r="K2095"/>
  <c r="Z1916"/>
  <c r="Q1916"/>
  <c r="P1916"/>
  <c r="O1916"/>
  <c r="U1916" s="1"/>
  <c r="N1916"/>
  <c r="M1916"/>
  <c r="Y1916" s="1"/>
  <c r="L1916"/>
  <c r="K1916"/>
  <c r="Z2680"/>
  <c r="Q2680"/>
  <c r="P2680"/>
  <c r="O2680"/>
  <c r="U2680" s="1"/>
  <c r="N2680"/>
  <c r="M2680"/>
  <c r="Y2680" s="1"/>
  <c r="L2680"/>
  <c r="K2680"/>
  <c r="Z2241"/>
  <c r="Q2241"/>
  <c r="P2241"/>
  <c r="O2241"/>
  <c r="U2241" s="1"/>
  <c r="N2241"/>
  <c r="M2241"/>
  <c r="Y2241" s="1"/>
  <c r="L2241"/>
  <c r="K2241"/>
  <c r="Z1931"/>
  <c r="Q1931"/>
  <c r="P1931"/>
  <c r="O1931"/>
  <c r="U1931" s="1"/>
  <c r="N1931"/>
  <c r="M1931"/>
  <c r="Y1931" s="1"/>
  <c r="L1931"/>
  <c r="K1931"/>
  <c r="Z1752"/>
  <c r="Q1752"/>
  <c r="P1752"/>
  <c r="O1752"/>
  <c r="U1752" s="1"/>
  <c r="N1752"/>
  <c r="M1752"/>
  <c r="Y1752" s="1"/>
  <c r="L1752"/>
  <c r="K1752"/>
  <c r="Z2517"/>
  <c r="Q2517"/>
  <c r="P2517"/>
  <c r="O2517"/>
  <c r="U2517" s="1"/>
  <c r="N2517"/>
  <c r="M2517"/>
  <c r="Y2517" s="1"/>
  <c r="L2517"/>
  <c r="K2517"/>
  <c r="Z2075"/>
  <c r="Q2075"/>
  <c r="P2075"/>
  <c r="O2075"/>
  <c r="U2075" s="1"/>
  <c r="N2075"/>
  <c r="M2075"/>
  <c r="Y2075" s="1"/>
  <c r="L2075"/>
  <c r="K2075"/>
  <c r="Z1778"/>
  <c r="Q1778"/>
  <c r="P1778"/>
  <c r="O1778"/>
  <c r="U1778" s="1"/>
  <c r="N1778"/>
  <c r="M1778"/>
  <c r="Y1778" s="1"/>
  <c r="L1778"/>
  <c r="K1778"/>
  <c r="Z1611"/>
  <c r="Q1611"/>
  <c r="P1611"/>
  <c r="O1611"/>
  <c r="U1611" s="1"/>
  <c r="N1611"/>
  <c r="M1611"/>
  <c r="Y1611" s="1"/>
  <c r="L1611"/>
  <c r="K1611"/>
  <c r="Z2366"/>
  <c r="Q2366"/>
  <c r="P2366"/>
  <c r="O2366"/>
  <c r="U2366" s="1"/>
  <c r="N2366"/>
  <c r="M2366"/>
  <c r="Y2366" s="1"/>
  <c r="L2366"/>
  <c r="K2366"/>
  <c r="Z1933"/>
  <c r="Q1933"/>
  <c r="P1933"/>
  <c r="O1933"/>
  <c r="U1933" s="1"/>
  <c r="N1933"/>
  <c r="M1933"/>
  <c r="Y1933" s="1"/>
  <c r="L1933"/>
  <c r="K1933"/>
  <c r="Z1653"/>
  <c r="Q1653"/>
  <c r="P1653"/>
  <c r="O1653"/>
  <c r="U1653" s="1"/>
  <c r="N1653"/>
  <c r="M1653"/>
  <c r="Y1653" s="1"/>
  <c r="L1653"/>
  <c r="K1653"/>
  <c r="Z1489"/>
  <c r="Q1489"/>
  <c r="P1489"/>
  <c r="O1489"/>
  <c r="U1489" s="1"/>
  <c r="N1489"/>
  <c r="M1489"/>
  <c r="Y1489" s="1"/>
  <c r="L1489"/>
  <c r="K1489"/>
  <c r="Z2796"/>
  <c r="Q2796"/>
  <c r="P2796"/>
  <c r="O2796"/>
  <c r="U2796" s="1"/>
  <c r="N2796"/>
  <c r="M2796"/>
  <c r="Y2796" s="1"/>
  <c r="L2796"/>
  <c r="K2796"/>
  <c r="Z2231"/>
  <c r="Q2231"/>
  <c r="P2231"/>
  <c r="O2231"/>
  <c r="U2231" s="1"/>
  <c r="N2231"/>
  <c r="M2231"/>
  <c r="Y2231" s="1"/>
  <c r="L2231"/>
  <c r="K2231"/>
  <c r="Z1802"/>
  <c r="Q1802"/>
  <c r="P1802"/>
  <c r="O1802"/>
  <c r="U1802" s="1"/>
  <c r="N1802"/>
  <c r="M1802"/>
  <c r="Y1802" s="1"/>
  <c r="L1802"/>
  <c r="K1802"/>
  <c r="Z1540"/>
  <c r="Q1540"/>
  <c r="P1540"/>
  <c r="O1540"/>
  <c r="U1540" s="1"/>
  <c r="N1540"/>
  <c r="M1540"/>
  <c r="Y1540" s="1"/>
  <c r="L1540"/>
  <c r="K1540"/>
  <c r="Z1375"/>
  <c r="Q1375"/>
  <c r="P1375"/>
  <c r="O1375"/>
  <c r="U1375" s="1"/>
  <c r="N1375"/>
  <c r="M1375"/>
  <c r="Y1375" s="1"/>
  <c r="L1375"/>
  <c r="K1375"/>
  <c r="Z2672"/>
  <c r="Q2672"/>
  <c r="P2672"/>
  <c r="O2672"/>
  <c r="U2672" s="1"/>
  <c r="N2672"/>
  <c r="M2672"/>
  <c r="Y2672" s="1"/>
  <c r="L2672"/>
  <c r="K2672"/>
  <c r="Z2109"/>
  <c r="Q2109"/>
  <c r="P2109"/>
  <c r="O2109"/>
  <c r="U2109" s="1"/>
  <c r="N2109"/>
  <c r="M2109"/>
  <c r="Y2109" s="1"/>
  <c r="L2109"/>
  <c r="K2109"/>
  <c r="Z1702"/>
  <c r="Q1702"/>
  <c r="P1702"/>
  <c r="O1702"/>
  <c r="U1702" s="1"/>
  <c r="N1702"/>
  <c r="M1702"/>
  <c r="Y1702" s="1"/>
  <c r="L1702"/>
  <c r="K1702"/>
  <c r="Z1439"/>
  <c r="Q1439"/>
  <c r="P1439"/>
  <c r="O1439"/>
  <c r="U1439" s="1"/>
  <c r="N1439"/>
  <c r="M1439"/>
  <c r="Y1439" s="1"/>
  <c r="L1439"/>
  <c r="K1439"/>
  <c r="Z1282"/>
  <c r="Q1282"/>
  <c r="P1282"/>
  <c r="O1282"/>
  <c r="U1282" s="1"/>
  <c r="N1282"/>
  <c r="M1282"/>
  <c r="Y1282" s="1"/>
  <c r="L1282"/>
  <c r="K1282"/>
  <c r="Z2562"/>
  <c r="Q2562"/>
  <c r="P2562"/>
  <c r="O2562"/>
  <c r="U2562" s="1"/>
  <c r="N2562"/>
  <c r="M2562"/>
  <c r="Y2562" s="1"/>
  <c r="L2562"/>
  <c r="K2562"/>
  <c r="Z2001"/>
  <c r="Q2001"/>
  <c r="P2001"/>
  <c r="O2001"/>
  <c r="U2001" s="1"/>
  <c r="N2001"/>
  <c r="M2001"/>
  <c r="Y2001" s="1"/>
  <c r="L2001"/>
  <c r="K2001"/>
  <c r="Z1603"/>
  <c r="Q1603"/>
  <c r="P1603"/>
  <c r="O1603"/>
  <c r="U1603" s="1"/>
  <c r="N1603"/>
  <c r="M1603"/>
  <c r="Y1603" s="1"/>
  <c r="L1603"/>
  <c r="K1603"/>
  <c r="Z1343"/>
  <c r="Q1343"/>
  <c r="P1343"/>
  <c r="O1343"/>
  <c r="U1343" s="1"/>
  <c r="N1343"/>
  <c r="M1343"/>
  <c r="Y1343" s="1"/>
  <c r="L1343"/>
  <c r="K1343"/>
  <c r="Z1184"/>
  <c r="Q1184"/>
  <c r="P1184"/>
  <c r="O1184"/>
  <c r="U1184" s="1"/>
  <c r="N1184"/>
  <c r="M1184"/>
  <c r="Y1184" s="1"/>
  <c r="L1184"/>
  <c r="K1184"/>
  <c r="Z2481"/>
  <c r="Q2481"/>
  <c r="P2481"/>
  <c r="O2481"/>
  <c r="U2481" s="1"/>
  <c r="N2481"/>
  <c r="M2481"/>
  <c r="Y2481" s="1"/>
  <c r="L2481"/>
  <c r="K2481"/>
  <c r="Z1914"/>
  <c r="Q1914"/>
  <c r="P1914"/>
  <c r="O1914"/>
  <c r="U1914" s="1"/>
  <c r="N1914"/>
  <c r="M1914"/>
  <c r="Y1914" s="1"/>
  <c r="L1914"/>
  <c r="K1914"/>
  <c r="Z1533"/>
  <c r="Q1533"/>
  <c r="P1533"/>
  <c r="O1533"/>
  <c r="U1533" s="1"/>
  <c r="N1533"/>
  <c r="M1533"/>
  <c r="Y1533" s="1"/>
  <c r="L1533"/>
  <c r="K1533"/>
  <c r="Z1272"/>
  <c r="Q1272"/>
  <c r="P1272"/>
  <c r="O1272"/>
  <c r="U1272" s="1"/>
  <c r="N1272"/>
  <c r="M1272"/>
  <c r="Y1272" s="1"/>
  <c r="L1272"/>
  <c r="K1272"/>
  <c r="Z1116"/>
  <c r="Q1116"/>
  <c r="P1116"/>
  <c r="O1116"/>
  <c r="U1116" s="1"/>
  <c r="N1116"/>
  <c r="M1116"/>
  <c r="Y1116" s="1"/>
  <c r="L1116"/>
  <c r="K1116"/>
  <c r="Z2401"/>
  <c r="Q2401"/>
  <c r="P2401"/>
  <c r="O2401"/>
  <c r="U2401" s="1"/>
  <c r="N2401"/>
  <c r="M2401"/>
  <c r="Y2401" s="1"/>
  <c r="L2401"/>
  <c r="K2401"/>
  <c r="Z1839"/>
  <c r="Q1839"/>
  <c r="P1839"/>
  <c r="O1839"/>
  <c r="U1839" s="1"/>
  <c r="N1839"/>
  <c r="M1839"/>
  <c r="Y1839" s="1"/>
  <c r="L1839"/>
  <c r="K1839"/>
  <c r="Z1467"/>
  <c r="Q1467"/>
  <c r="P1467"/>
  <c r="O1467"/>
  <c r="U1467" s="1"/>
  <c r="N1467"/>
  <c r="M1467"/>
  <c r="Y1467" s="1"/>
  <c r="L1467"/>
  <c r="K1467"/>
  <c r="Z1201"/>
  <c r="Q1201"/>
  <c r="P1201"/>
  <c r="O1201"/>
  <c r="U1201" s="1"/>
  <c r="N1201"/>
  <c r="M1201"/>
  <c r="Y1201" s="1"/>
  <c r="L1201"/>
  <c r="K1201"/>
  <c r="Z1061"/>
  <c r="Q1061"/>
  <c r="P1061"/>
  <c r="O1061"/>
  <c r="U1061" s="1"/>
  <c r="N1061"/>
  <c r="M1061"/>
  <c r="Y1061" s="1"/>
  <c r="L1061"/>
  <c r="K1061"/>
  <c r="Z2336"/>
  <c r="Q2336"/>
  <c r="P2336"/>
  <c r="O2336"/>
  <c r="U2336" s="1"/>
  <c r="N2336"/>
  <c r="M2336"/>
  <c r="Y2336" s="1"/>
  <c r="L2336"/>
  <c r="K2336"/>
  <c r="Z1785"/>
  <c r="Q1785"/>
  <c r="P1785"/>
  <c r="O1785"/>
  <c r="U1785" s="1"/>
  <c r="N1785"/>
  <c r="M1785"/>
  <c r="Y1785" s="1"/>
  <c r="L1785"/>
  <c r="K1785"/>
  <c r="Z1407"/>
  <c r="Q1407"/>
  <c r="P1407"/>
  <c r="O1407"/>
  <c r="U1407" s="1"/>
  <c r="N1407"/>
  <c r="M1407"/>
  <c r="Y1407" s="1"/>
  <c r="L1407"/>
  <c r="K1407"/>
  <c r="Z1151"/>
  <c r="Q1151"/>
  <c r="P1151"/>
  <c r="O1151"/>
  <c r="U1151" s="1"/>
  <c r="N1151"/>
  <c r="M1151"/>
  <c r="Y1151" s="1"/>
  <c r="L1151"/>
  <c r="K1151"/>
  <c r="Z1015"/>
  <c r="Q1015"/>
  <c r="P1015"/>
  <c r="O1015"/>
  <c r="U1015" s="1"/>
  <c r="N1015"/>
  <c r="M1015"/>
  <c r="Y1015" s="1"/>
  <c r="L1015"/>
  <c r="K1015"/>
  <c r="Z2287"/>
  <c r="Q2287"/>
  <c r="P2287"/>
  <c r="O2287"/>
  <c r="U2287" s="1"/>
  <c r="N2287"/>
  <c r="M2287"/>
  <c r="Y2287" s="1"/>
  <c r="L2287"/>
  <c r="K2287"/>
  <c r="Z1734"/>
  <c r="Q1734"/>
  <c r="P1734"/>
  <c r="O1734"/>
  <c r="U1734" s="1"/>
  <c r="N1734"/>
  <c r="M1734"/>
  <c r="Y1734" s="1"/>
  <c r="L1734"/>
  <c r="K1734"/>
  <c r="Z1369"/>
  <c r="Q1369"/>
  <c r="P1369"/>
  <c r="O1369"/>
  <c r="U1369" s="1"/>
  <c r="N1369"/>
  <c r="M1369"/>
  <c r="Y1369" s="1"/>
  <c r="L1369"/>
  <c r="K1369"/>
  <c r="Z1114"/>
  <c r="Q1114"/>
  <c r="P1114"/>
  <c r="O1114"/>
  <c r="U1114" s="1"/>
  <c r="N1114"/>
  <c r="M1114"/>
  <c r="Y1114" s="1"/>
  <c r="L1114"/>
  <c r="K1114"/>
  <c r="Z980"/>
  <c r="Q980"/>
  <c r="P980"/>
  <c r="O980"/>
  <c r="U980" s="1"/>
  <c r="N980"/>
  <c r="M980"/>
  <c r="Y980" s="1"/>
  <c r="L980"/>
  <c r="K980"/>
  <c r="Z2254"/>
  <c r="Q2254"/>
  <c r="P2254"/>
  <c r="O2254"/>
  <c r="U2254" s="1"/>
  <c r="N2254"/>
  <c r="M2254"/>
  <c r="Y2254" s="1"/>
  <c r="L2254"/>
  <c r="K2254"/>
  <c r="Z1710"/>
  <c r="Q1710"/>
  <c r="P1710"/>
  <c r="O1710"/>
  <c r="U1710" s="1"/>
  <c r="N1710"/>
  <c r="M1710"/>
  <c r="Y1710" s="1"/>
  <c r="L1710"/>
  <c r="K1710"/>
  <c r="Z1338"/>
  <c r="Q1338"/>
  <c r="P1338"/>
  <c r="O1338"/>
  <c r="U1338" s="1"/>
  <c r="N1338"/>
  <c r="M1338"/>
  <c r="Y1338" s="1"/>
  <c r="L1338"/>
  <c r="K1338"/>
  <c r="Z1088"/>
  <c r="Q1088"/>
  <c r="P1088"/>
  <c r="O1088"/>
  <c r="U1088" s="1"/>
  <c r="N1088"/>
  <c r="M1088"/>
  <c r="Y1088" s="1"/>
  <c r="L1088"/>
  <c r="K1088"/>
  <c r="Z951"/>
  <c r="Q951"/>
  <c r="P951"/>
  <c r="O951"/>
  <c r="U951" s="1"/>
  <c r="N951"/>
  <c r="M951"/>
  <c r="Y951" s="1"/>
  <c r="L951"/>
  <c r="K951"/>
  <c r="Z2227"/>
  <c r="Q2227"/>
  <c r="P2227"/>
  <c r="O2227"/>
  <c r="U2227" s="1"/>
  <c r="N2227"/>
  <c r="M2227"/>
  <c r="Y2227" s="1"/>
  <c r="L2227"/>
  <c r="K2227"/>
  <c r="Z1697"/>
  <c r="Q1697"/>
  <c r="P1697"/>
  <c r="O1697"/>
  <c r="U1697" s="1"/>
  <c r="N1697"/>
  <c r="M1697"/>
  <c r="Y1697" s="1"/>
  <c r="L1697"/>
  <c r="K1697"/>
  <c r="Z1324"/>
  <c r="Q1324"/>
  <c r="P1324"/>
  <c r="O1324"/>
  <c r="U1324" s="1"/>
  <c r="N1324"/>
  <c r="M1324"/>
  <c r="Y1324" s="1"/>
  <c r="L1324"/>
  <c r="K1324"/>
  <c r="Z1077"/>
  <c r="Q1077"/>
  <c r="P1077"/>
  <c r="O1077"/>
  <c r="U1077" s="1"/>
  <c r="N1077"/>
  <c r="M1077"/>
  <c r="Y1077" s="1"/>
  <c r="L1077"/>
  <c r="K1077"/>
  <c r="Z940"/>
  <c r="Q940"/>
  <c r="P940"/>
  <c r="O940"/>
  <c r="U940" s="1"/>
  <c r="N940"/>
  <c r="M940"/>
  <c r="Y940" s="1"/>
  <c r="L940"/>
  <c r="K940"/>
  <c r="Z2839"/>
  <c r="Q2839"/>
  <c r="P2839"/>
  <c r="O2839"/>
  <c r="U2839" s="1"/>
  <c r="N2839"/>
  <c r="M2839"/>
  <c r="Y2839" s="1"/>
  <c r="L2839"/>
  <c r="K2839"/>
  <c r="Z2779"/>
  <c r="Q2779"/>
  <c r="P2779"/>
  <c r="O2779"/>
  <c r="U2779" s="1"/>
  <c r="N2779"/>
  <c r="M2779"/>
  <c r="Y2779" s="1"/>
  <c r="L2779"/>
  <c r="K2779"/>
  <c r="Z2590"/>
  <c r="Q2590"/>
  <c r="P2590"/>
  <c r="O2590"/>
  <c r="U2590" s="1"/>
  <c r="N2590"/>
  <c r="M2590"/>
  <c r="Y2590" s="1"/>
  <c r="L2590"/>
  <c r="K2590"/>
  <c r="Z2861"/>
  <c r="Q2861"/>
  <c r="P2861"/>
  <c r="O2861"/>
  <c r="U2861" s="1"/>
  <c r="N2861"/>
  <c r="M2861"/>
  <c r="Y2861" s="1"/>
  <c r="L2861"/>
  <c r="K2861"/>
  <c r="Z2544"/>
  <c r="Q2544"/>
  <c r="P2544"/>
  <c r="O2544"/>
  <c r="U2544" s="1"/>
  <c r="N2544"/>
  <c r="M2544"/>
  <c r="Y2544" s="1"/>
  <c r="L2544"/>
  <c r="K2544"/>
  <c r="Z2359"/>
  <c r="Q2359"/>
  <c r="P2359"/>
  <c r="O2359"/>
  <c r="U2359" s="1"/>
  <c r="N2359"/>
  <c r="M2359"/>
  <c r="Y2359" s="1"/>
  <c r="L2359"/>
  <c r="K2359"/>
  <c r="Z2639"/>
  <c r="Q2639"/>
  <c r="P2639"/>
  <c r="O2639"/>
  <c r="U2639" s="1"/>
  <c r="N2639"/>
  <c r="M2639"/>
  <c r="Y2639" s="1"/>
  <c r="L2639"/>
  <c r="K2639"/>
  <c r="Z2328"/>
  <c r="Q2328"/>
  <c r="P2328"/>
  <c r="O2328"/>
  <c r="U2328" s="1"/>
  <c r="N2328"/>
  <c r="M2328"/>
  <c r="Y2328" s="1"/>
  <c r="L2328"/>
  <c r="K2328"/>
  <c r="Z2143"/>
  <c r="Q2143"/>
  <c r="P2143"/>
  <c r="O2143"/>
  <c r="U2143" s="1"/>
  <c r="N2143"/>
  <c r="M2143"/>
  <c r="Y2143" s="1"/>
  <c r="L2143"/>
  <c r="K2143"/>
  <c r="Z2887"/>
  <c r="Q2887"/>
  <c r="P2887"/>
  <c r="O2887"/>
  <c r="U2887" s="1"/>
  <c r="N2887"/>
  <c r="M2887"/>
  <c r="Y2887" s="1"/>
  <c r="L2887"/>
  <c r="K2887"/>
  <c r="Z2434"/>
  <c r="Q2434"/>
  <c r="P2434"/>
  <c r="O2434"/>
  <c r="U2434" s="1"/>
  <c r="N2434"/>
  <c r="M2434"/>
  <c r="Y2434" s="1"/>
  <c r="L2434"/>
  <c r="K2434"/>
  <c r="Z2124"/>
  <c r="Q2124"/>
  <c r="P2124"/>
  <c r="O2124"/>
  <c r="U2124" s="1"/>
  <c r="N2124"/>
  <c r="M2124"/>
  <c r="Y2124" s="1"/>
  <c r="L2124"/>
  <c r="K2124"/>
  <c r="Z1943"/>
  <c r="Q1943"/>
  <c r="P1943"/>
  <c r="O1943"/>
  <c r="U1943" s="1"/>
  <c r="N1943"/>
  <c r="M1943"/>
  <c r="Y1943" s="1"/>
  <c r="L1943"/>
  <c r="K1943"/>
  <c r="Z2686"/>
  <c r="Q2686"/>
  <c r="P2686"/>
  <c r="O2686"/>
  <c r="U2686" s="1"/>
  <c r="N2686"/>
  <c r="M2686"/>
  <c r="Y2686" s="1"/>
  <c r="L2686"/>
  <c r="K2686"/>
  <c r="Z2246"/>
  <c r="Q2246"/>
  <c r="P2246"/>
  <c r="O2246"/>
  <c r="U2246" s="1"/>
  <c r="N2246"/>
  <c r="M2246"/>
  <c r="Y2246" s="1"/>
  <c r="L2246"/>
  <c r="K2246"/>
  <c r="Z1937"/>
  <c r="Q1937"/>
  <c r="P1937"/>
  <c r="O1937"/>
  <c r="U1937" s="1"/>
  <c r="N1937"/>
  <c r="M1937"/>
  <c r="Y1937" s="1"/>
  <c r="L1937"/>
  <c r="K1937"/>
  <c r="Z1761"/>
  <c r="Q1761"/>
  <c r="P1761"/>
  <c r="O1761"/>
  <c r="U1761" s="1"/>
  <c r="N1761"/>
  <c r="M1761"/>
  <c r="Y1761" s="1"/>
  <c r="L1761"/>
  <c r="K1761"/>
  <c r="Z2509"/>
  <c r="Q2509"/>
  <c r="P2509"/>
  <c r="O2509"/>
  <c r="U2509" s="1"/>
  <c r="N2509"/>
  <c r="M2509"/>
  <c r="Y2509" s="1"/>
  <c r="L2509"/>
  <c r="K2509"/>
  <c r="Z2069"/>
  <c r="Q2069"/>
  <c r="P2069"/>
  <c r="O2069"/>
  <c r="U2069" s="1"/>
  <c r="N2069"/>
  <c r="M2069"/>
  <c r="Y2069" s="1"/>
  <c r="L2069"/>
  <c r="K2069"/>
  <c r="Z1768"/>
  <c r="Q1768"/>
  <c r="P1768"/>
  <c r="O1768"/>
  <c r="U1768" s="1"/>
  <c r="N1768"/>
  <c r="M1768"/>
  <c r="Y1768" s="1"/>
  <c r="L1768"/>
  <c r="K1768"/>
  <c r="Z1605"/>
  <c r="Q1605"/>
  <c r="P1605"/>
  <c r="O1605"/>
  <c r="U1605" s="1"/>
  <c r="N1605"/>
  <c r="M1605"/>
  <c r="Y1605" s="1"/>
  <c r="L1605"/>
  <c r="K1605"/>
  <c r="Z2344"/>
  <c r="Q2344"/>
  <c r="P2344"/>
  <c r="O2344"/>
  <c r="U2344" s="1"/>
  <c r="N2344"/>
  <c r="M2344"/>
  <c r="Y2344" s="1"/>
  <c r="L2344"/>
  <c r="K2344"/>
  <c r="Z1904"/>
  <c r="Q1904"/>
  <c r="P1904"/>
  <c r="O1904"/>
  <c r="U1904" s="1"/>
  <c r="N1904"/>
  <c r="M1904"/>
  <c r="Y1904" s="1"/>
  <c r="L1904"/>
  <c r="K1904"/>
  <c r="Z1628"/>
  <c r="Q1628"/>
  <c r="P1628"/>
  <c r="O1628"/>
  <c r="U1628" s="1"/>
  <c r="N1628"/>
  <c r="M1628"/>
  <c r="Y1628" s="1"/>
  <c r="L1628"/>
  <c r="K1628"/>
  <c r="Z1470"/>
  <c r="Q1470"/>
  <c r="P1470"/>
  <c r="O1470"/>
  <c r="U1470" s="1"/>
  <c r="N1470"/>
  <c r="M1470"/>
  <c r="Y1470" s="1"/>
  <c r="L1470"/>
  <c r="K1470"/>
  <c r="Z2754"/>
  <c r="Q2754"/>
  <c r="P2754"/>
  <c r="O2754"/>
  <c r="U2754" s="1"/>
  <c r="N2754"/>
  <c r="M2754"/>
  <c r="Y2754" s="1"/>
  <c r="L2754"/>
  <c r="K2754"/>
  <c r="Z2196"/>
  <c r="Q2196"/>
  <c r="P2196"/>
  <c r="O2196"/>
  <c r="U2196" s="1"/>
  <c r="N2196"/>
  <c r="M2196"/>
  <c r="Y2196" s="1"/>
  <c r="L2196"/>
  <c r="K2196"/>
  <c r="Z1771"/>
  <c r="Q1771"/>
  <c r="P1771"/>
  <c r="O1771"/>
  <c r="U1771" s="1"/>
  <c r="N1771"/>
  <c r="M1771"/>
  <c r="Y1771" s="1"/>
  <c r="L1771"/>
  <c r="K1771"/>
  <c r="Z1506"/>
  <c r="Q1506"/>
  <c r="P1506"/>
  <c r="O1506"/>
  <c r="U1506" s="1"/>
  <c r="N1506"/>
  <c r="M1506"/>
  <c r="Y1506" s="1"/>
  <c r="L1506"/>
  <c r="K1506"/>
  <c r="Z1345"/>
  <c r="Q1345"/>
  <c r="P1345"/>
  <c r="O1345"/>
  <c r="U1345" s="1"/>
  <c r="N1345"/>
  <c r="M1345"/>
  <c r="Y1345" s="1"/>
  <c r="L1345"/>
  <c r="K1345"/>
  <c r="Z2625"/>
  <c r="Q2625"/>
  <c r="P2625"/>
  <c r="O2625"/>
  <c r="U2625" s="1"/>
  <c r="N2625"/>
  <c r="M2625"/>
  <c r="Y2625" s="1"/>
  <c r="L2625"/>
  <c r="K2625"/>
  <c r="Z2062"/>
  <c r="Q2062"/>
  <c r="P2062"/>
  <c r="O2062"/>
  <c r="U2062" s="1"/>
  <c r="N2062"/>
  <c r="M2062"/>
  <c r="Y2062" s="1"/>
  <c r="L2062"/>
  <c r="K2062"/>
  <c r="Z1658"/>
  <c r="Q1658"/>
  <c r="P1658"/>
  <c r="O1658"/>
  <c r="U1658" s="1"/>
  <c r="N1658"/>
  <c r="M1658"/>
  <c r="Y1658" s="1"/>
  <c r="L1658"/>
  <c r="K1658"/>
  <c r="Z1389"/>
  <c r="Q1389"/>
  <c r="P1389"/>
  <c r="O1389"/>
  <c r="U1389" s="1"/>
  <c r="N1389"/>
  <c r="M1389"/>
  <c r="Y1389" s="1"/>
  <c r="L1389"/>
  <c r="K1389"/>
  <c r="Z1233"/>
  <c r="Q1233"/>
  <c r="P1233"/>
  <c r="O1233"/>
  <c r="U1233" s="1"/>
  <c r="N1233"/>
  <c r="M1233"/>
  <c r="Y1233" s="1"/>
  <c r="L1233"/>
  <c r="K1233"/>
  <c r="Z2508"/>
  <c r="Q2508"/>
  <c r="P2508"/>
  <c r="O2508"/>
  <c r="U2508" s="1"/>
  <c r="N2508"/>
  <c r="M2508"/>
  <c r="Y2508" s="1"/>
  <c r="L2508"/>
  <c r="K2508"/>
  <c r="Z1948"/>
  <c r="Q1948"/>
  <c r="P1948"/>
  <c r="O1948"/>
  <c r="U1948" s="1"/>
  <c r="N1948"/>
  <c r="M1948"/>
  <c r="Y1948" s="1"/>
  <c r="L1948"/>
  <c r="K1948"/>
  <c r="Z1557"/>
  <c r="Q1557"/>
  <c r="P1557"/>
  <c r="O1557"/>
  <c r="U1557" s="1"/>
  <c r="N1557"/>
  <c r="M1557"/>
  <c r="Y1557" s="1"/>
  <c r="L1557"/>
  <c r="K1557"/>
  <c r="Z1293"/>
  <c r="Q1293"/>
  <c r="P1293"/>
  <c r="O1293"/>
  <c r="U1293" s="1"/>
  <c r="N1293"/>
  <c r="M1293"/>
  <c r="Y1293" s="1"/>
  <c r="L1293"/>
  <c r="K1293"/>
  <c r="Z1138"/>
  <c r="Q1138"/>
  <c r="P1138"/>
  <c r="O1138"/>
  <c r="U1138" s="1"/>
  <c r="N1138"/>
  <c r="M1138"/>
  <c r="Y1138" s="1"/>
  <c r="L1138"/>
  <c r="K1138"/>
  <c r="Z2398"/>
  <c r="Q2398"/>
  <c r="P2398"/>
  <c r="O2398"/>
  <c r="U2398" s="1"/>
  <c r="N2398"/>
  <c r="M2398"/>
  <c r="Y2398" s="1"/>
  <c r="L2398"/>
  <c r="K2398"/>
  <c r="Z1838"/>
  <c r="Q1838"/>
  <c r="P1838"/>
  <c r="O1838"/>
  <c r="U1838" s="1"/>
  <c r="N1838"/>
  <c r="M1838"/>
  <c r="Y1838" s="1"/>
  <c r="L1838"/>
  <c r="K1838"/>
  <c r="Z1466"/>
  <c r="Q1466"/>
  <c r="P1466"/>
  <c r="O1466"/>
  <c r="U1466" s="1"/>
  <c r="N1466"/>
  <c r="M1466"/>
  <c r="Y1466" s="1"/>
  <c r="L1466"/>
  <c r="K1466"/>
  <c r="Z1199"/>
  <c r="Q1199"/>
  <c r="P1199"/>
  <c r="O1199"/>
  <c r="U1199" s="1"/>
  <c r="N1199"/>
  <c r="M1199"/>
  <c r="Y1199" s="1"/>
  <c r="L1199"/>
  <c r="K1199"/>
  <c r="Z1059"/>
  <c r="Q1059"/>
  <c r="P1059"/>
  <c r="O1059"/>
  <c r="U1059" s="1"/>
  <c r="N1059"/>
  <c r="M1059"/>
  <c r="Y1059" s="1"/>
  <c r="L1059"/>
  <c r="K1059"/>
  <c r="Z2308"/>
  <c r="Q2308"/>
  <c r="P2308"/>
  <c r="O2308"/>
  <c r="U2308" s="1"/>
  <c r="N2308"/>
  <c r="M2308"/>
  <c r="Y2308" s="1"/>
  <c r="L2308"/>
  <c r="K2308"/>
  <c r="Z1758"/>
  <c r="Q1758"/>
  <c r="P1758"/>
  <c r="O1758"/>
  <c r="U1758" s="1"/>
  <c r="N1758"/>
  <c r="M1758"/>
  <c r="Y1758" s="1"/>
  <c r="L1758"/>
  <c r="K1758"/>
  <c r="Z1383"/>
  <c r="Q1383"/>
  <c r="P1383"/>
  <c r="O1383"/>
  <c r="U1383" s="1"/>
  <c r="N1383"/>
  <c r="M1383"/>
  <c r="Y1383" s="1"/>
  <c r="L1383"/>
  <c r="K1383"/>
  <c r="Z1131"/>
  <c r="Q1131"/>
  <c r="P1131"/>
  <c r="O1131"/>
  <c r="U1131" s="1"/>
  <c r="N1131"/>
  <c r="M1131"/>
  <c r="Y1131" s="1"/>
  <c r="L1131"/>
  <c r="K1131"/>
  <c r="Z999"/>
  <c r="Q999"/>
  <c r="P999"/>
  <c r="O999"/>
  <c r="U999" s="1"/>
  <c r="N999"/>
  <c r="M999"/>
  <c r="Y999" s="1"/>
  <c r="L999"/>
  <c r="K999"/>
  <c r="Z2226"/>
  <c r="Q2226"/>
  <c r="P2226"/>
  <c r="O2226"/>
  <c r="U2226" s="1"/>
  <c r="N2226"/>
  <c r="M2226"/>
  <c r="Y2226" s="1"/>
  <c r="L2226"/>
  <c r="K2226"/>
  <c r="Z1696"/>
  <c r="Q1696"/>
  <c r="P1696"/>
  <c r="O1696"/>
  <c r="U1696" s="1"/>
  <c r="N1696"/>
  <c r="M1696"/>
  <c r="Y1696" s="1"/>
  <c r="L1696"/>
  <c r="K1696"/>
  <c r="Z1322"/>
  <c r="Q1322"/>
  <c r="P1322"/>
  <c r="O1322"/>
  <c r="U1322" s="1"/>
  <c r="N1322"/>
  <c r="M1322"/>
  <c r="Y1322" s="1"/>
  <c r="L1322"/>
  <c r="K1322"/>
  <c r="Z1076"/>
  <c r="Q1076"/>
  <c r="P1076"/>
  <c r="O1076"/>
  <c r="U1076" s="1"/>
  <c r="N1076"/>
  <c r="M1076"/>
  <c r="Y1076" s="1"/>
  <c r="L1076"/>
  <c r="K1076"/>
  <c r="Z939"/>
  <c r="Q939"/>
  <c r="P939"/>
  <c r="O939"/>
  <c r="U939" s="1"/>
  <c r="N939"/>
  <c r="M939"/>
  <c r="Y939" s="1"/>
  <c r="L939"/>
  <c r="K939"/>
  <c r="Z2851"/>
  <c r="Q2851"/>
  <c r="P2851"/>
  <c r="O2851"/>
  <c r="U2851" s="1"/>
  <c r="N2851"/>
  <c r="M2851"/>
  <c r="Y2851" s="1"/>
  <c r="L2851"/>
  <c r="K2851"/>
  <c r="Z2165"/>
  <c r="Q2165"/>
  <c r="P2165"/>
  <c r="O2165"/>
  <c r="U2165" s="1"/>
  <c r="N2165"/>
  <c r="M2165"/>
  <c r="Y2165" s="1"/>
  <c r="L2165"/>
  <c r="K2165"/>
  <c r="Z1640"/>
  <c r="Q1640"/>
  <c r="P1640"/>
  <c r="O1640"/>
  <c r="U1640" s="1"/>
  <c r="N1640"/>
  <c r="M1640"/>
  <c r="Y1640" s="1"/>
  <c r="L1640"/>
  <c r="K1640"/>
  <c r="Z1273"/>
  <c r="Q1273"/>
  <c r="P1273"/>
  <c r="O1273"/>
  <c r="U1273" s="1"/>
  <c r="N1273"/>
  <c r="M1273"/>
  <c r="Y1273" s="1"/>
  <c r="L1273"/>
  <c r="K1273"/>
  <c r="Z1027"/>
  <c r="Q1027"/>
  <c r="P1027"/>
  <c r="O1027"/>
  <c r="U1027" s="1"/>
  <c r="N1027"/>
  <c r="M1027"/>
  <c r="Y1027" s="1"/>
  <c r="L1027"/>
  <c r="K1027"/>
  <c r="Z897"/>
  <c r="Q897"/>
  <c r="P897"/>
  <c r="O897"/>
  <c r="U897" s="1"/>
  <c r="N897"/>
  <c r="M897"/>
  <c r="Y897" s="1"/>
  <c r="L897"/>
  <c r="K897"/>
  <c r="Z2800"/>
  <c r="Q2800"/>
  <c r="P2800"/>
  <c r="O2800"/>
  <c r="U2800" s="1"/>
  <c r="N2800"/>
  <c r="M2800"/>
  <c r="Y2800" s="1"/>
  <c r="L2800"/>
  <c r="K2800"/>
  <c r="Z2114"/>
  <c r="Q2114"/>
  <c r="P2114"/>
  <c r="O2114"/>
  <c r="N2114"/>
  <c r="M2114"/>
  <c r="L2114"/>
  <c r="K2114"/>
  <c r="Z1593"/>
  <c r="Q1593"/>
  <c r="P1593"/>
  <c r="O1593"/>
  <c r="U1593" s="1"/>
  <c r="N1593"/>
  <c r="M1593"/>
  <c r="Y1593" s="1"/>
  <c r="L1593"/>
  <c r="K1593"/>
  <c r="Z1225"/>
  <c r="Q1225"/>
  <c r="P1225"/>
  <c r="O1225"/>
  <c r="U1225" s="1"/>
  <c r="N1225"/>
  <c r="M1225"/>
  <c r="Y1225" s="1"/>
  <c r="L1225"/>
  <c r="K1225"/>
  <c r="Z995"/>
  <c r="Q995"/>
  <c r="P995"/>
  <c r="O995"/>
  <c r="U995" s="1"/>
  <c r="N995"/>
  <c r="M995"/>
  <c r="Y995" s="1"/>
  <c r="L995"/>
  <c r="K995"/>
  <c r="Z859"/>
  <c r="Q859"/>
  <c r="P859"/>
  <c r="O859"/>
  <c r="U859" s="1"/>
  <c r="N859"/>
  <c r="M859"/>
  <c r="Y859" s="1"/>
  <c r="L859"/>
  <c r="K859"/>
  <c r="Z2768"/>
  <c r="Q2768"/>
  <c r="P2768"/>
  <c r="O2768"/>
  <c r="U2768" s="1"/>
  <c r="N2768"/>
  <c r="M2768"/>
  <c r="Y2768" s="1"/>
  <c r="L2768"/>
  <c r="K2768"/>
  <c r="Z2077"/>
  <c r="Q2077"/>
  <c r="P2077"/>
  <c r="O2077"/>
  <c r="U2077" s="1"/>
  <c r="N2077"/>
  <c r="M2077"/>
  <c r="Y2077" s="1"/>
  <c r="L2077"/>
  <c r="K2077"/>
  <c r="Z1569"/>
  <c r="Q1569"/>
  <c r="P1569"/>
  <c r="O1569"/>
  <c r="U1569" s="1"/>
  <c r="N1569"/>
  <c r="M1569"/>
  <c r="Y1569" s="1"/>
  <c r="L1569"/>
  <c r="K1569"/>
  <c r="Z1195"/>
  <c r="Q1195"/>
  <c r="P1195"/>
  <c r="O1195"/>
  <c r="U1195" s="1"/>
  <c r="N1195"/>
  <c r="M1195"/>
  <c r="Y1195" s="1"/>
  <c r="L1195"/>
  <c r="K1195"/>
  <c r="Z967"/>
  <c r="Q967"/>
  <c r="P967"/>
  <c r="O967"/>
  <c r="U967" s="1"/>
  <c r="N967"/>
  <c r="M967"/>
  <c r="Y967" s="1"/>
  <c r="L967"/>
  <c r="K967"/>
  <c r="Z833"/>
  <c r="Q833"/>
  <c r="P833"/>
  <c r="O833"/>
  <c r="U833" s="1"/>
  <c r="N833"/>
  <c r="M833"/>
  <c r="Y833" s="1"/>
  <c r="L833"/>
  <c r="K833"/>
  <c r="Z2746"/>
  <c r="Q2746"/>
  <c r="P2746"/>
  <c r="O2746"/>
  <c r="U2746" s="1"/>
  <c r="N2746"/>
  <c r="M2746"/>
  <c r="Y2746" s="1"/>
  <c r="L2746"/>
  <c r="K2746"/>
  <c r="Z2058"/>
  <c r="Q2058"/>
  <c r="P2058"/>
  <c r="O2058"/>
  <c r="U2058" s="1"/>
  <c r="N2058"/>
  <c r="M2058"/>
  <c r="Y2058" s="1"/>
  <c r="L2058"/>
  <c r="K2058"/>
  <c r="Z1549"/>
  <c r="Q1549"/>
  <c r="P1549"/>
  <c r="O1549"/>
  <c r="U1549" s="1"/>
  <c r="N1549"/>
  <c r="M1549"/>
  <c r="Y1549" s="1"/>
  <c r="L1549"/>
  <c r="K1549"/>
  <c r="Z1176"/>
  <c r="Q1176"/>
  <c r="P1176"/>
  <c r="O1176"/>
  <c r="U1176" s="1"/>
  <c r="N1176"/>
  <c r="M1176"/>
  <c r="Y1176" s="1"/>
  <c r="L1176"/>
  <c r="K1176"/>
  <c r="Z949"/>
  <c r="Q949"/>
  <c r="P949"/>
  <c r="O949"/>
  <c r="U949" s="1"/>
  <c r="N949"/>
  <c r="M949"/>
  <c r="Y949" s="1"/>
  <c r="L949"/>
  <c r="K949"/>
  <c r="Z815"/>
  <c r="Q815"/>
  <c r="P815"/>
  <c r="O815"/>
  <c r="U815" s="1"/>
  <c r="N815"/>
  <c r="M815"/>
  <c r="Y815" s="1"/>
  <c r="L815"/>
  <c r="K815"/>
  <c r="Z2873"/>
  <c r="Q2873"/>
  <c r="P2873"/>
  <c r="O2873"/>
  <c r="U2873" s="1"/>
  <c r="N2873"/>
  <c r="M2873"/>
  <c r="Y2873" s="1"/>
  <c r="L2873"/>
  <c r="K2873"/>
  <c r="Z2681"/>
  <c r="Q2681"/>
  <c r="P2681"/>
  <c r="O2681"/>
  <c r="U2681" s="1"/>
  <c r="N2681"/>
  <c r="M2681"/>
  <c r="Y2681" s="1"/>
  <c r="L2681"/>
  <c r="K2681"/>
  <c r="Z2619"/>
  <c r="Q2619"/>
  <c r="P2619"/>
  <c r="O2619"/>
  <c r="U2619" s="1"/>
  <c r="N2619"/>
  <c r="M2619"/>
  <c r="Y2619" s="1"/>
  <c r="L2619"/>
  <c r="K2619"/>
  <c r="Z2427"/>
  <c r="Q2427"/>
  <c r="P2427"/>
  <c r="O2427"/>
  <c r="U2427" s="1"/>
  <c r="N2427"/>
  <c r="M2427"/>
  <c r="Y2427" s="1"/>
  <c r="L2427"/>
  <c r="K2427"/>
  <c r="Z2699"/>
  <c r="Q2699"/>
  <c r="P2699"/>
  <c r="O2699"/>
  <c r="U2699" s="1"/>
  <c r="N2699"/>
  <c r="M2699"/>
  <c r="Y2699" s="1"/>
  <c r="L2699"/>
  <c r="K2699"/>
  <c r="Z2384"/>
  <c r="Q2384"/>
  <c r="P2384"/>
  <c r="O2384"/>
  <c r="U2384" s="1"/>
  <c r="N2384"/>
  <c r="M2384"/>
  <c r="Y2384" s="1"/>
  <c r="L2384"/>
  <c r="K2384"/>
  <c r="Z2197"/>
  <c r="Q2197"/>
  <c r="P2197"/>
  <c r="O2197"/>
  <c r="U2197" s="1"/>
  <c r="N2197"/>
  <c r="M2197"/>
  <c r="Y2197" s="1"/>
  <c r="L2197"/>
  <c r="K2197"/>
  <c r="Z2482"/>
  <c r="Q2482"/>
  <c r="P2482"/>
  <c r="O2482"/>
  <c r="U2482" s="1"/>
  <c r="N2482"/>
  <c r="M2482"/>
  <c r="Y2482" s="1"/>
  <c r="L2482"/>
  <c r="K2482"/>
  <c r="Z2166"/>
  <c r="Q2166"/>
  <c r="P2166"/>
  <c r="O2166"/>
  <c r="U2166" s="1"/>
  <c r="N2166"/>
  <c r="M2166"/>
  <c r="Y2166" s="1"/>
  <c r="L2166"/>
  <c r="K2166"/>
  <c r="Z1980"/>
  <c r="Q1980"/>
  <c r="P1980"/>
  <c r="O1980"/>
  <c r="U1980" s="1"/>
  <c r="N1980"/>
  <c r="M1980"/>
  <c r="Y1980" s="1"/>
  <c r="L1980"/>
  <c r="K1980"/>
  <c r="Z2717"/>
  <c r="Q2717"/>
  <c r="P2717"/>
  <c r="O2717"/>
  <c r="U2717" s="1"/>
  <c r="N2717"/>
  <c r="M2717"/>
  <c r="Y2717" s="1"/>
  <c r="L2717"/>
  <c r="K2717"/>
  <c r="Z2274"/>
  <c r="Q2274"/>
  <c r="P2274"/>
  <c r="O2274"/>
  <c r="U2274" s="1"/>
  <c r="N2274"/>
  <c r="M2274"/>
  <c r="Y2274" s="1"/>
  <c r="L2274"/>
  <c r="K2274"/>
  <c r="Z1972"/>
  <c r="Q1972"/>
  <c r="P1972"/>
  <c r="O1972"/>
  <c r="U1972" s="1"/>
  <c r="N1972"/>
  <c r="M1972"/>
  <c r="Y1972" s="1"/>
  <c r="L1972"/>
  <c r="K1972"/>
  <c r="Z1786"/>
  <c r="Q1786"/>
  <c r="P1786"/>
  <c r="O1786"/>
  <c r="U1786" s="1"/>
  <c r="N1786"/>
  <c r="M1786"/>
  <c r="Y1786" s="1"/>
  <c r="L1786"/>
  <c r="K1786"/>
  <c r="Z2524"/>
  <c r="Q2524"/>
  <c r="P2524"/>
  <c r="O2524"/>
  <c r="U2524" s="1"/>
  <c r="N2524"/>
  <c r="M2524"/>
  <c r="Y2524" s="1"/>
  <c r="L2524"/>
  <c r="K2524"/>
  <c r="Z2080"/>
  <c r="Q2080"/>
  <c r="P2080"/>
  <c r="O2080"/>
  <c r="U2080" s="1"/>
  <c r="N2080"/>
  <c r="M2080"/>
  <c r="Y2080" s="1"/>
  <c r="L2080"/>
  <c r="K2080"/>
  <c r="Z1782"/>
  <c r="Q1782"/>
  <c r="P1782"/>
  <c r="O1782"/>
  <c r="U1782" s="1"/>
  <c r="N1782"/>
  <c r="M1782"/>
  <c r="Y1782" s="1"/>
  <c r="L1782"/>
  <c r="K1782"/>
  <c r="Z2343"/>
  <c r="Q2343"/>
  <c r="P2343"/>
  <c r="O2343"/>
  <c r="U2343" s="1"/>
  <c r="N2343"/>
  <c r="M2343"/>
  <c r="Y2343" s="1"/>
  <c r="L2343"/>
  <c r="K2343"/>
  <c r="Z1903"/>
  <c r="Q1903"/>
  <c r="P1903"/>
  <c r="O1903"/>
  <c r="U1903" s="1"/>
  <c r="N1903"/>
  <c r="M1903"/>
  <c r="Y1903" s="1"/>
  <c r="L1903"/>
  <c r="K1903"/>
  <c r="Z1627"/>
  <c r="Q1627"/>
  <c r="P1627"/>
  <c r="O1627"/>
  <c r="U1627" s="1"/>
  <c r="N1627"/>
  <c r="M1627"/>
  <c r="Y1627" s="1"/>
  <c r="L1627"/>
  <c r="K1627"/>
  <c r="Z1469"/>
  <c r="Q1469"/>
  <c r="P1469"/>
  <c r="O1469"/>
  <c r="U1469" s="1"/>
  <c r="N1469"/>
  <c r="M1469"/>
  <c r="Y1469" s="1"/>
  <c r="L1469"/>
  <c r="K1469"/>
  <c r="Z2743"/>
  <c r="Q2743"/>
  <c r="P2743"/>
  <c r="O2743"/>
  <c r="U2743" s="1"/>
  <c r="N2743"/>
  <c r="M2743"/>
  <c r="Y2743" s="1"/>
  <c r="L2743"/>
  <c r="K2743"/>
  <c r="Z2186"/>
  <c r="Q2186"/>
  <c r="P2186"/>
  <c r="O2186"/>
  <c r="U2186" s="1"/>
  <c r="N2186"/>
  <c r="M2186"/>
  <c r="Y2186" s="1"/>
  <c r="L2186"/>
  <c r="K2186"/>
  <c r="Z1759"/>
  <c r="Q1759"/>
  <c r="P1759"/>
  <c r="O1759"/>
  <c r="U1759" s="1"/>
  <c r="N1759"/>
  <c r="M1759"/>
  <c r="Y1759" s="1"/>
  <c r="L1759"/>
  <c r="K1759"/>
  <c r="Z1494"/>
  <c r="Q1494"/>
  <c r="P1494"/>
  <c r="O1494"/>
  <c r="U1494" s="1"/>
  <c r="N1494"/>
  <c r="M1494"/>
  <c r="Y1494" s="1"/>
  <c r="L1494"/>
  <c r="K1494"/>
  <c r="Z1333"/>
  <c r="Q1333"/>
  <c r="P1333"/>
  <c r="O1333"/>
  <c r="U1333" s="1"/>
  <c r="N1333"/>
  <c r="M1333"/>
  <c r="Y1333" s="1"/>
  <c r="L1333"/>
  <c r="K1333"/>
  <c r="Z2594"/>
  <c r="Q2594"/>
  <c r="P2594"/>
  <c r="O2594"/>
  <c r="U2594" s="1"/>
  <c r="N2594"/>
  <c r="M2594"/>
  <c r="Y2594" s="1"/>
  <c r="L2594"/>
  <c r="K2594"/>
  <c r="Z2032"/>
  <c r="Q2032"/>
  <c r="P2032"/>
  <c r="O2032"/>
  <c r="U2032" s="1"/>
  <c r="N2032"/>
  <c r="M2032"/>
  <c r="Y2032" s="1"/>
  <c r="L2032"/>
  <c r="K2032"/>
  <c r="Z1631"/>
  <c r="Q1631"/>
  <c r="P1631"/>
  <c r="O1631"/>
  <c r="U1631" s="1"/>
  <c r="N1631"/>
  <c r="M1631"/>
  <c r="Y1631" s="1"/>
  <c r="L1631"/>
  <c r="K1631"/>
  <c r="Z1366"/>
  <c r="Q1366"/>
  <c r="P1366"/>
  <c r="O1366"/>
  <c r="U1366" s="1"/>
  <c r="N1366"/>
  <c r="M1366"/>
  <c r="Y1366" s="1"/>
  <c r="L1366"/>
  <c r="K1366"/>
  <c r="Z1212"/>
  <c r="Q1212"/>
  <c r="P1212"/>
  <c r="O1212"/>
  <c r="U1212" s="1"/>
  <c r="N1212"/>
  <c r="M1212"/>
  <c r="Y1212" s="1"/>
  <c r="L1212"/>
  <c r="K1212"/>
  <c r="Z2461"/>
  <c r="Q2461"/>
  <c r="P2461"/>
  <c r="O2461"/>
  <c r="U2461" s="1"/>
  <c r="N2461"/>
  <c r="M2461"/>
  <c r="Y2461" s="1"/>
  <c r="L2461"/>
  <c r="K2461"/>
  <c r="Z1895"/>
  <c r="Q1895"/>
  <c r="P1895"/>
  <c r="O1895"/>
  <c r="U1895" s="1"/>
  <c r="N1895"/>
  <c r="M1895"/>
  <c r="Y1895" s="1"/>
  <c r="L1895"/>
  <c r="K1895"/>
  <c r="Z1518"/>
  <c r="Q1518"/>
  <c r="P1518"/>
  <c r="O1518"/>
  <c r="U1518" s="1"/>
  <c r="N1518"/>
  <c r="M1518"/>
  <c r="Y1518" s="1"/>
  <c r="L1518"/>
  <c r="K1518"/>
  <c r="Z1254"/>
  <c r="Q1254"/>
  <c r="P1254"/>
  <c r="O1254"/>
  <c r="U1254" s="1"/>
  <c r="N1254"/>
  <c r="M1254"/>
  <c r="Y1254" s="1"/>
  <c r="L1254"/>
  <c r="K1254"/>
  <c r="Z1106"/>
  <c r="Q1106"/>
  <c r="P1106"/>
  <c r="O1106"/>
  <c r="U1106" s="1"/>
  <c r="N1106"/>
  <c r="M1106"/>
  <c r="Y1106" s="1"/>
  <c r="L1106"/>
  <c r="K1106"/>
  <c r="Z2342"/>
  <c r="Q2342"/>
  <c r="P2342"/>
  <c r="O2342"/>
  <c r="U2342" s="1"/>
  <c r="N2342"/>
  <c r="M2342"/>
  <c r="Y2342" s="1"/>
  <c r="L2342"/>
  <c r="K2342"/>
  <c r="Z1790"/>
  <c r="Q1790"/>
  <c r="P1790"/>
  <c r="O1790"/>
  <c r="U1790" s="1"/>
  <c r="N1790"/>
  <c r="M1790"/>
  <c r="Y1790" s="1"/>
  <c r="L1790"/>
  <c r="K1790"/>
  <c r="Z1415"/>
  <c r="Q1415"/>
  <c r="P1415"/>
  <c r="O1415"/>
  <c r="U1415" s="1"/>
  <c r="N1415"/>
  <c r="M1415"/>
  <c r="Y1415" s="1"/>
  <c r="L1415"/>
  <c r="K1415"/>
  <c r="Z1156"/>
  <c r="Q1156"/>
  <c r="P1156"/>
  <c r="O1156"/>
  <c r="U1156" s="1"/>
  <c r="N1156"/>
  <c r="M1156"/>
  <c r="Y1156" s="1"/>
  <c r="L1156"/>
  <c r="K1156"/>
  <c r="Z1017"/>
  <c r="Q1017"/>
  <c r="P1017"/>
  <c r="O1017"/>
  <c r="U1017" s="1"/>
  <c r="N1017"/>
  <c r="M1017"/>
  <c r="Y1017" s="1"/>
  <c r="L1017"/>
  <c r="K1017"/>
  <c r="Z2235"/>
  <c r="Q2235"/>
  <c r="P2235"/>
  <c r="O2235"/>
  <c r="U2235" s="1"/>
  <c r="N2235"/>
  <c r="M2235"/>
  <c r="Y2235" s="1"/>
  <c r="L2235"/>
  <c r="K2235"/>
  <c r="Z1700"/>
  <c r="Q1700"/>
  <c r="P1700"/>
  <c r="O1700"/>
  <c r="U1700" s="1"/>
  <c r="N1700"/>
  <c r="M1700"/>
  <c r="Y1700" s="1"/>
  <c r="L1700"/>
  <c r="K1700"/>
  <c r="Z1328"/>
  <c r="Q1328"/>
  <c r="P1328"/>
  <c r="O1328"/>
  <c r="U1328" s="1"/>
  <c r="N1328"/>
  <c r="M1328"/>
  <c r="Y1328" s="1"/>
  <c r="L1328"/>
  <c r="K1328"/>
  <c r="Z1080"/>
  <c r="Q1080"/>
  <c r="P1080"/>
  <c r="O1080"/>
  <c r="U1080" s="1"/>
  <c r="N1080"/>
  <c r="M1080"/>
  <c r="Y1080" s="1"/>
  <c r="L1080"/>
  <c r="K1080"/>
  <c r="Z944"/>
  <c r="Q944"/>
  <c r="P944"/>
  <c r="O944"/>
  <c r="U944" s="1"/>
  <c r="N944"/>
  <c r="M944"/>
  <c r="Y944" s="1"/>
  <c r="L944"/>
  <c r="K944"/>
  <c r="Z2830"/>
  <c r="Q2830"/>
  <c r="P2830"/>
  <c r="O2830"/>
  <c r="U2830" s="1"/>
  <c r="N2830"/>
  <c r="M2830"/>
  <c r="Y2830" s="1"/>
  <c r="L2830"/>
  <c r="K2830"/>
  <c r="Z2146"/>
  <c r="Q2146"/>
  <c r="P2146"/>
  <c r="O2146"/>
  <c r="U2146" s="1"/>
  <c r="N2146"/>
  <c r="M2146"/>
  <c r="Y2146" s="1"/>
  <c r="L2146"/>
  <c r="K2146"/>
  <c r="Z1615"/>
  <c r="Q1615"/>
  <c r="P1615"/>
  <c r="O1615"/>
  <c r="U1615" s="1"/>
  <c r="N1615"/>
  <c r="M1615"/>
  <c r="Y1615" s="1"/>
  <c r="L1615"/>
  <c r="K1615"/>
  <c r="Z1250"/>
  <c r="Q1250"/>
  <c r="P1250"/>
  <c r="O1250"/>
  <c r="U1250" s="1"/>
  <c r="N1250"/>
  <c r="M1250"/>
  <c r="Y1250" s="1"/>
  <c r="L1250"/>
  <c r="K1250"/>
  <c r="Z1012"/>
  <c r="Q1012"/>
  <c r="P1012"/>
  <c r="O1012"/>
  <c r="U1012" s="1"/>
  <c r="N1012"/>
  <c r="M1012"/>
  <c r="Y1012" s="1"/>
  <c r="L1012"/>
  <c r="K1012"/>
  <c r="Z881"/>
  <c r="Q881"/>
  <c r="P881"/>
  <c r="O881"/>
  <c r="U881" s="1"/>
  <c r="N881"/>
  <c r="M881"/>
  <c r="Y881" s="1"/>
  <c r="L881"/>
  <c r="K881"/>
  <c r="Z2749"/>
  <c r="Q2749"/>
  <c r="P2749"/>
  <c r="O2749"/>
  <c r="U2749" s="1"/>
  <c r="N2749"/>
  <c r="M2749"/>
  <c r="Y2749" s="1"/>
  <c r="L2749"/>
  <c r="K2749"/>
  <c r="Z2067"/>
  <c r="Q2067"/>
  <c r="P2067"/>
  <c r="O2067"/>
  <c r="U2067" s="1"/>
  <c r="N2067"/>
  <c r="M2067"/>
  <c r="Y2067" s="1"/>
  <c r="L2067"/>
  <c r="K2067"/>
  <c r="Z1556"/>
  <c r="Q1556"/>
  <c r="P1556"/>
  <c r="O1556"/>
  <c r="U1556" s="1"/>
  <c r="N1556"/>
  <c r="M1556"/>
  <c r="Y1556" s="1"/>
  <c r="L1556"/>
  <c r="K1556"/>
  <c r="Z1182"/>
  <c r="Q1182"/>
  <c r="P1182"/>
  <c r="O1182"/>
  <c r="U1182" s="1"/>
  <c r="N1182"/>
  <c r="M1182"/>
  <c r="Y1182" s="1"/>
  <c r="L1182"/>
  <c r="K1182"/>
  <c r="Z955"/>
  <c r="Q955"/>
  <c r="P955"/>
  <c r="O955"/>
  <c r="U955" s="1"/>
  <c r="N955"/>
  <c r="M955"/>
  <c r="Y955" s="1"/>
  <c r="L955"/>
  <c r="K955"/>
  <c r="Z822"/>
  <c r="Q822"/>
  <c r="P822"/>
  <c r="O822"/>
  <c r="U822" s="1"/>
  <c r="N822"/>
  <c r="M822"/>
  <c r="Y822" s="1"/>
  <c r="L822"/>
  <c r="K822"/>
  <c r="Z2692"/>
  <c r="Q2692"/>
  <c r="P2692"/>
  <c r="O2692"/>
  <c r="U2692" s="1"/>
  <c r="N2692"/>
  <c r="M2692"/>
  <c r="Y2692" s="1"/>
  <c r="L2692"/>
  <c r="K2692"/>
  <c r="Z1999"/>
  <c r="Q1999"/>
  <c r="P1999"/>
  <c r="O1999"/>
  <c r="U1999" s="1"/>
  <c r="N1999"/>
  <c r="M1999"/>
  <c r="Y1999" s="1"/>
  <c r="L1999"/>
  <c r="K1999"/>
  <c r="Z1501"/>
  <c r="Q1501"/>
  <c r="P1501"/>
  <c r="O1501"/>
  <c r="U1501" s="1"/>
  <c r="N1501"/>
  <c r="M1501"/>
  <c r="Y1501" s="1"/>
  <c r="L1501"/>
  <c r="K1501"/>
  <c r="Z1135"/>
  <c r="Q1135"/>
  <c r="P1135"/>
  <c r="O1135"/>
  <c r="U1135" s="1"/>
  <c r="N1135"/>
  <c r="M1135"/>
  <c r="Y1135" s="1"/>
  <c r="L1135"/>
  <c r="K1135"/>
  <c r="Z915"/>
  <c r="Q915"/>
  <c r="P915"/>
  <c r="O915"/>
  <c r="U915" s="1"/>
  <c r="N915"/>
  <c r="M915"/>
  <c r="Y915" s="1"/>
  <c r="L915"/>
  <c r="K915"/>
  <c r="Z782"/>
  <c r="Q782"/>
  <c r="P782"/>
  <c r="O782"/>
  <c r="U782" s="1"/>
  <c r="N782"/>
  <c r="M782"/>
  <c r="Y782" s="1"/>
  <c r="L782"/>
  <c r="K782"/>
  <c r="Z2641"/>
  <c r="Q2641"/>
  <c r="P2641"/>
  <c r="O2641"/>
  <c r="U2641" s="1"/>
  <c r="N2641"/>
  <c r="M2641"/>
  <c r="Y2641" s="1"/>
  <c r="L2641"/>
  <c r="K2641"/>
  <c r="Z1964"/>
  <c r="Q1964"/>
  <c r="P1964"/>
  <c r="O1964"/>
  <c r="U1964" s="1"/>
  <c r="N1964"/>
  <c r="M1964"/>
  <c r="Y1964" s="1"/>
  <c r="L1964"/>
  <c r="K1964"/>
  <c r="Z1462"/>
  <c r="Q1462"/>
  <c r="P1462"/>
  <c r="O1462"/>
  <c r="U1462" s="1"/>
  <c r="N1462"/>
  <c r="M1462"/>
  <c r="Y1462" s="1"/>
  <c r="L1462"/>
  <c r="K1462"/>
  <c r="Z1102"/>
  <c r="Q1102"/>
  <c r="P1102"/>
  <c r="O1102"/>
  <c r="U1102" s="1"/>
  <c r="N1102"/>
  <c r="M1102"/>
  <c r="Y1102" s="1"/>
  <c r="L1102"/>
  <c r="K1102"/>
  <c r="Z877"/>
  <c r="Q877"/>
  <c r="P877"/>
  <c r="O877"/>
  <c r="U877" s="1"/>
  <c r="N877"/>
  <c r="M877"/>
  <c r="Y877" s="1"/>
  <c r="L877"/>
  <c r="K877"/>
  <c r="Z748"/>
  <c r="Q748"/>
  <c r="P748"/>
  <c r="O748"/>
  <c r="U748" s="1"/>
  <c r="N748"/>
  <c r="M748"/>
  <c r="Y748" s="1"/>
  <c r="L748"/>
  <c r="K748"/>
  <c r="Z2607"/>
  <c r="Q2607"/>
  <c r="P2607"/>
  <c r="O2607"/>
  <c r="U2607" s="1"/>
  <c r="N2607"/>
  <c r="M2607"/>
  <c r="Y2607" s="1"/>
  <c r="L2607"/>
  <c r="K2607"/>
  <c r="Z1922"/>
  <c r="Q1922"/>
  <c r="P1922"/>
  <c r="O1922"/>
  <c r="U1922" s="1"/>
  <c r="N1922"/>
  <c r="M1922"/>
  <c r="Y1922" s="1"/>
  <c r="L1922"/>
  <c r="K1922"/>
  <c r="Z1431"/>
  <c r="Q1431"/>
  <c r="P1431"/>
  <c r="O1431"/>
  <c r="U1431" s="1"/>
  <c r="N1431"/>
  <c r="M1431"/>
  <c r="Y1431" s="1"/>
  <c r="L1431"/>
  <c r="K1431"/>
  <c r="Z1079"/>
  <c r="Q1079"/>
  <c r="P1079"/>
  <c r="O1079"/>
  <c r="U1079" s="1"/>
  <c r="N1079"/>
  <c r="M1079"/>
  <c r="Y1079" s="1"/>
  <c r="L1079"/>
  <c r="K1079"/>
  <c r="Z856"/>
  <c r="Q856"/>
  <c r="P856"/>
  <c r="O856"/>
  <c r="U856" s="1"/>
  <c r="N856"/>
  <c r="M856"/>
  <c r="Y856" s="1"/>
  <c r="L856"/>
  <c r="K856"/>
  <c r="Z723"/>
  <c r="Q723"/>
  <c r="P723"/>
  <c r="O723"/>
  <c r="U723" s="1"/>
  <c r="N723"/>
  <c r="M723"/>
  <c r="Y723" s="1"/>
  <c r="L723"/>
  <c r="K723"/>
  <c r="Z2576"/>
  <c r="Q2576"/>
  <c r="P2576"/>
  <c r="O2576"/>
  <c r="U2576" s="1"/>
  <c r="N2576"/>
  <c r="M2576"/>
  <c r="Y2576" s="1"/>
  <c r="L2576"/>
  <c r="K2576"/>
  <c r="Z1892"/>
  <c r="Q1892"/>
  <c r="P1892"/>
  <c r="O1892"/>
  <c r="U1892" s="1"/>
  <c r="N1892"/>
  <c r="M1892"/>
  <c r="Y1892" s="1"/>
  <c r="L1892"/>
  <c r="K1892"/>
  <c r="Z1405"/>
  <c r="Q1405"/>
  <c r="P1405"/>
  <c r="O1405"/>
  <c r="U1405" s="1"/>
  <c r="N1405"/>
  <c r="M1405"/>
  <c r="Y1405" s="1"/>
  <c r="L1405"/>
  <c r="K1405"/>
  <c r="Z1056"/>
  <c r="Q1056"/>
  <c r="P1056"/>
  <c r="O1056"/>
  <c r="U1056" s="1"/>
  <c r="N1056"/>
  <c r="M1056"/>
  <c r="Y1056" s="1"/>
  <c r="L1056"/>
  <c r="K1056"/>
  <c r="Z839"/>
  <c r="Q839"/>
  <c r="P839"/>
  <c r="O839"/>
  <c r="U839" s="1"/>
  <c r="N839"/>
  <c r="M839"/>
  <c r="Y839" s="1"/>
  <c r="L839"/>
  <c r="K839"/>
  <c r="Z706"/>
  <c r="Q706"/>
  <c r="P706"/>
  <c r="O706"/>
  <c r="U706" s="1"/>
  <c r="N706"/>
  <c r="M706"/>
  <c r="Y706" s="1"/>
  <c r="L706"/>
  <c r="K706"/>
  <c r="Z2782"/>
  <c r="Q2782"/>
  <c r="P2782"/>
  <c r="O2782"/>
  <c r="U2782" s="1"/>
  <c r="N2782"/>
  <c r="M2782"/>
  <c r="Y2782" s="1"/>
  <c r="L2782"/>
  <c r="K2782"/>
  <c r="Z2716"/>
  <c r="Q2716"/>
  <c r="P2716"/>
  <c r="O2716"/>
  <c r="U2716" s="1"/>
  <c r="N2716"/>
  <c r="M2716"/>
  <c r="Y2716" s="1"/>
  <c r="L2716"/>
  <c r="K2716"/>
  <c r="Z2525"/>
  <c r="Q2525"/>
  <c r="P2525"/>
  <c r="O2525"/>
  <c r="U2525" s="1"/>
  <c r="N2525"/>
  <c r="M2525"/>
  <c r="Y2525" s="1"/>
  <c r="L2525"/>
  <c r="K2525"/>
  <c r="Z2777"/>
  <c r="Q2777"/>
  <c r="P2777"/>
  <c r="O2777"/>
  <c r="U2777" s="1"/>
  <c r="N2777"/>
  <c r="M2777"/>
  <c r="Y2777" s="1"/>
  <c r="L2777"/>
  <c r="K2777"/>
  <c r="Z2462"/>
  <c r="Q2462"/>
  <c r="P2462"/>
  <c r="O2462"/>
  <c r="U2462" s="1"/>
  <c r="N2462"/>
  <c r="M2462"/>
  <c r="Y2462" s="1"/>
  <c r="L2462"/>
  <c r="K2462"/>
  <c r="Z2277"/>
  <c r="Q2277"/>
  <c r="P2277"/>
  <c r="O2277"/>
  <c r="U2277" s="1"/>
  <c r="N2277"/>
  <c r="M2277"/>
  <c r="Y2277" s="1"/>
  <c r="L2277"/>
  <c r="K2277"/>
  <c r="Z2539"/>
  <c r="Q2539"/>
  <c r="P2539"/>
  <c r="O2539"/>
  <c r="U2539" s="1"/>
  <c r="N2539"/>
  <c r="M2539"/>
  <c r="Y2539" s="1"/>
  <c r="L2539"/>
  <c r="K2539"/>
  <c r="Z2229"/>
  <c r="Q2229"/>
  <c r="P2229"/>
  <c r="O2229"/>
  <c r="U2229" s="1"/>
  <c r="N2229"/>
  <c r="M2229"/>
  <c r="Y2229" s="1"/>
  <c r="L2229"/>
  <c r="K2229"/>
  <c r="Z2044"/>
  <c r="Q2044"/>
  <c r="P2044"/>
  <c r="O2044"/>
  <c r="U2044" s="1"/>
  <c r="N2044"/>
  <c r="M2044"/>
  <c r="Y2044" s="1"/>
  <c r="L2044"/>
  <c r="K2044"/>
  <c r="Z2759"/>
  <c r="Q2759"/>
  <c r="P2759"/>
  <c r="O2759"/>
  <c r="U2759" s="1"/>
  <c r="N2759"/>
  <c r="M2759"/>
  <c r="Y2759" s="1"/>
  <c r="L2759"/>
  <c r="K2759"/>
  <c r="Z2324"/>
  <c r="Q2324"/>
  <c r="P2324"/>
  <c r="O2324"/>
  <c r="U2324" s="1"/>
  <c r="N2324"/>
  <c r="M2324"/>
  <c r="Y2324" s="1"/>
  <c r="L2324"/>
  <c r="K2324"/>
  <c r="Z2006"/>
  <c r="Q2006"/>
  <c r="P2006"/>
  <c r="O2006"/>
  <c r="U2006" s="1"/>
  <c r="N2006"/>
  <c r="M2006"/>
  <c r="Y2006" s="1"/>
  <c r="L2006"/>
  <c r="K2006"/>
  <c r="Z1827"/>
  <c r="Q1827"/>
  <c r="P1827"/>
  <c r="O1827"/>
  <c r="U1827" s="1"/>
  <c r="N1827"/>
  <c r="M1827"/>
  <c r="Y1827" s="1"/>
  <c r="L1827"/>
  <c r="K1827"/>
  <c r="Z2555"/>
  <c r="Q2555"/>
  <c r="P2555"/>
  <c r="O2555"/>
  <c r="U2555" s="1"/>
  <c r="N2555"/>
  <c r="M2555"/>
  <c r="Y2555" s="1"/>
  <c r="L2555"/>
  <c r="K2555"/>
  <c r="Z2116"/>
  <c r="Q2116"/>
  <c r="P2116"/>
  <c r="O2116"/>
  <c r="U2116" s="1"/>
  <c r="N2116"/>
  <c r="M2116"/>
  <c r="Y2116" s="1"/>
  <c r="L2116"/>
  <c r="K2116"/>
  <c r="Z1813"/>
  <c r="Q1813"/>
  <c r="P1813"/>
  <c r="O1813"/>
  <c r="U1813" s="1"/>
  <c r="N1813"/>
  <c r="M1813"/>
  <c r="Y1813" s="1"/>
  <c r="L1813"/>
  <c r="K1813"/>
  <c r="Z1655"/>
  <c r="Q1655"/>
  <c r="P1655"/>
  <c r="O1655"/>
  <c r="U1655" s="1"/>
  <c r="N1655"/>
  <c r="M1655"/>
  <c r="Y1655" s="1"/>
  <c r="L1655"/>
  <c r="K1655"/>
  <c r="Z2364"/>
  <c r="Q2364"/>
  <c r="P2364"/>
  <c r="O2364"/>
  <c r="U2364" s="1"/>
  <c r="N2364"/>
  <c r="M2364"/>
  <c r="Y2364" s="1"/>
  <c r="L2364"/>
  <c r="K2364"/>
  <c r="Z1932"/>
  <c r="Q1932"/>
  <c r="P1932"/>
  <c r="O1932"/>
  <c r="U1932" s="1"/>
  <c r="N1932"/>
  <c r="M1932"/>
  <c r="Y1932" s="1"/>
  <c r="L1932"/>
  <c r="K1932"/>
  <c r="Z1652"/>
  <c r="Q1652"/>
  <c r="P1652"/>
  <c r="O1652"/>
  <c r="U1652" s="1"/>
  <c r="N1652"/>
  <c r="M1652"/>
  <c r="Y1652" s="1"/>
  <c r="L1652"/>
  <c r="K1652"/>
  <c r="Z1488"/>
  <c r="Q1488"/>
  <c r="P1488"/>
  <c r="O1488"/>
  <c r="U1488" s="1"/>
  <c r="N1488"/>
  <c r="M1488"/>
  <c r="Y1488" s="1"/>
  <c r="L1488"/>
  <c r="K1488"/>
  <c r="Z2748"/>
  <c r="Q2748"/>
  <c r="P2748"/>
  <c r="O2748"/>
  <c r="U2748" s="1"/>
  <c r="N2748"/>
  <c r="M2748"/>
  <c r="Y2748" s="1"/>
  <c r="L2748"/>
  <c r="K2748"/>
  <c r="Z2192"/>
  <c r="Q2192"/>
  <c r="P2192"/>
  <c r="O2192"/>
  <c r="U2192" s="1"/>
  <c r="N2192"/>
  <c r="M2192"/>
  <c r="Y2192" s="1"/>
  <c r="L2192"/>
  <c r="K2192"/>
  <c r="Z1765"/>
  <c r="Q1765"/>
  <c r="P1765"/>
  <c r="O1765"/>
  <c r="U1765" s="1"/>
  <c r="N1765"/>
  <c r="M1765"/>
  <c r="Y1765" s="1"/>
  <c r="L1765"/>
  <c r="K1765"/>
  <c r="Z1500"/>
  <c r="Q1500"/>
  <c r="P1500"/>
  <c r="O1500"/>
  <c r="U1500" s="1"/>
  <c r="N1500"/>
  <c r="M1500"/>
  <c r="Y1500" s="1"/>
  <c r="L1500"/>
  <c r="K1500"/>
  <c r="Z1340"/>
  <c r="Q1340"/>
  <c r="P1340"/>
  <c r="O1340"/>
  <c r="U1340" s="1"/>
  <c r="N1340"/>
  <c r="M1340"/>
  <c r="Y1340" s="1"/>
  <c r="L1340"/>
  <c r="K1340"/>
  <c r="Z2587"/>
  <c r="Q2587"/>
  <c r="P2587"/>
  <c r="O2587"/>
  <c r="U2587" s="1"/>
  <c r="N2587"/>
  <c r="M2587"/>
  <c r="Y2587" s="1"/>
  <c r="L2587"/>
  <c r="K2587"/>
  <c r="Z2028"/>
  <c r="Q2028"/>
  <c r="P2028"/>
  <c r="O2028"/>
  <c r="U2028" s="1"/>
  <c r="N2028"/>
  <c r="M2028"/>
  <c r="Y2028" s="1"/>
  <c r="L2028"/>
  <c r="K2028"/>
  <c r="Z1622"/>
  <c r="Q1622"/>
  <c r="P1622"/>
  <c r="O1622"/>
  <c r="U1622" s="1"/>
  <c r="N1622"/>
  <c r="M1622"/>
  <c r="Y1622" s="1"/>
  <c r="L1622"/>
  <c r="K1622"/>
  <c r="Z1359"/>
  <c r="Q1359"/>
  <c r="P1359"/>
  <c r="O1359"/>
  <c r="U1359" s="1"/>
  <c r="N1359"/>
  <c r="M1359"/>
  <c r="Y1359" s="1"/>
  <c r="L1359"/>
  <c r="K1359"/>
  <c r="Z1205"/>
  <c r="Q1205"/>
  <c r="P1205"/>
  <c r="O1205"/>
  <c r="U1205" s="1"/>
  <c r="N1205"/>
  <c r="M1205"/>
  <c r="Y1205" s="1"/>
  <c r="L1205"/>
  <c r="K1205"/>
  <c r="Z2443"/>
  <c r="Q2443"/>
  <c r="P2443"/>
  <c r="O2443"/>
  <c r="U2443" s="1"/>
  <c r="N2443"/>
  <c r="M2443"/>
  <c r="Y2443" s="1"/>
  <c r="L2443"/>
  <c r="K2443"/>
  <c r="Z1872"/>
  <c r="Q1872"/>
  <c r="P1872"/>
  <c r="O1872"/>
  <c r="U1872" s="1"/>
  <c r="N1872"/>
  <c r="M1872"/>
  <c r="Y1872" s="1"/>
  <c r="L1872"/>
  <c r="K1872"/>
  <c r="Z1503"/>
  <c r="Q1503"/>
  <c r="P1503"/>
  <c r="O1503"/>
  <c r="U1503" s="1"/>
  <c r="N1503"/>
  <c r="M1503"/>
  <c r="Y1503" s="1"/>
  <c r="L1503"/>
  <c r="K1503"/>
  <c r="Z1236"/>
  <c r="Q1236"/>
  <c r="P1236"/>
  <c r="O1236"/>
  <c r="U1236" s="1"/>
  <c r="N1236"/>
  <c r="M1236"/>
  <c r="Y1236" s="1"/>
  <c r="L1236"/>
  <c r="K1236"/>
  <c r="Z1092"/>
  <c r="Q1092"/>
  <c r="P1092"/>
  <c r="O1092"/>
  <c r="U1092" s="1"/>
  <c r="N1092"/>
  <c r="M1092"/>
  <c r="Y1092" s="1"/>
  <c r="L1092"/>
  <c r="K1092"/>
  <c r="Z2310"/>
  <c r="Q2310"/>
  <c r="P2310"/>
  <c r="O2310"/>
  <c r="U2310" s="1"/>
  <c r="N2310"/>
  <c r="M2310"/>
  <c r="Y2310" s="1"/>
  <c r="L2310"/>
  <c r="K2310"/>
  <c r="Z1760"/>
  <c r="Q1760"/>
  <c r="P1760"/>
  <c r="O1760"/>
  <c r="U1760" s="1"/>
  <c r="N1760"/>
  <c r="M1760"/>
  <c r="Y1760" s="1"/>
  <c r="L1760"/>
  <c r="K1760"/>
  <c r="Z1384"/>
  <c r="Q1384"/>
  <c r="P1384"/>
  <c r="O1384"/>
  <c r="U1384" s="1"/>
  <c r="N1384"/>
  <c r="M1384"/>
  <c r="Y1384" s="1"/>
  <c r="L1384"/>
  <c r="K1384"/>
  <c r="Z1132"/>
  <c r="Q1132"/>
  <c r="P1132"/>
  <c r="O1132"/>
  <c r="U1132" s="1"/>
  <c r="N1132"/>
  <c r="M1132"/>
  <c r="Y1132" s="1"/>
  <c r="L1132"/>
  <c r="K1132"/>
  <c r="Z1000"/>
  <c r="Q1000"/>
  <c r="P1000"/>
  <c r="O1000"/>
  <c r="U1000" s="1"/>
  <c r="N1000"/>
  <c r="M1000"/>
  <c r="Y1000" s="1"/>
  <c r="L1000"/>
  <c r="K1000"/>
  <c r="Z2888"/>
  <c r="Q2888"/>
  <c r="P2888"/>
  <c r="O2888"/>
  <c r="U2888" s="1"/>
  <c r="N2888"/>
  <c r="M2888"/>
  <c r="Y2888" s="1"/>
  <c r="L2888"/>
  <c r="K2888"/>
  <c r="Z2190"/>
  <c r="Q2190"/>
  <c r="P2190"/>
  <c r="O2190"/>
  <c r="U2190" s="1"/>
  <c r="N2190"/>
  <c r="M2190"/>
  <c r="Y2190" s="1"/>
  <c r="L2190"/>
  <c r="K2190"/>
  <c r="Z1659"/>
  <c r="Q1659"/>
  <c r="P1659"/>
  <c r="O1659"/>
  <c r="U1659" s="1"/>
  <c r="N1659"/>
  <c r="M1659"/>
  <c r="Y1659" s="1"/>
  <c r="L1659"/>
  <c r="K1659"/>
  <c r="Z1289"/>
  <c r="Q1289"/>
  <c r="P1289"/>
  <c r="O1289"/>
  <c r="U1289" s="1"/>
  <c r="N1289"/>
  <c r="M1289"/>
  <c r="Y1289" s="1"/>
  <c r="L1289"/>
  <c r="K1289"/>
  <c r="Z1041"/>
  <c r="Q1041"/>
  <c r="P1041"/>
  <c r="O1041"/>
  <c r="U1041" s="1"/>
  <c r="N1041"/>
  <c r="M1041"/>
  <c r="Y1041" s="1"/>
  <c r="L1041"/>
  <c r="K1041"/>
  <c r="Z913"/>
  <c r="Q913"/>
  <c r="P913"/>
  <c r="O913"/>
  <c r="U913" s="1"/>
  <c r="N913"/>
  <c r="M913"/>
  <c r="Y913" s="1"/>
  <c r="L913"/>
  <c r="K913"/>
  <c r="Z2769"/>
  <c r="Q2769"/>
  <c r="P2769"/>
  <c r="O2769"/>
  <c r="U2769" s="1"/>
  <c r="N2769"/>
  <c r="M2769"/>
  <c r="Y2769" s="1"/>
  <c r="L2769"/>
  <c r="K2769"/>
  <c r="Z2079"/>
  <c r="Q2079"/>
  <c r="P2079"/>
  <c r="O2079"/>
  <c r="U2079" s="1"/>
  <c r="N2079"/>
  <c r="M2079"/>
  <c r="Y2079" s="1"/>
  <c r="L2079"/>
  <c r="K2079"/>
  <c r="Z1570"/>
  <c r="Q1570"/>
  <c r="P1570"/>
  <c r="O1570"/>
  <c r="U1570" s="1"/>
  <c r="N1570"/>
  <c r="M1570"/>
  <c r="Y1570" s="1"/>
  <c r="L1570"/>
  <c r="K1570"/>
  <c r="Z1196"/>
  <c r="Q1196"/>
  <c r="P1196"/>
  <c r="O1196"/>
  <c r="U1196" s="1"/>
  <c r="N1196"/>
  <c r="M1196"/>
  <c r="Y1196" s="1"/>
  <c r="L1196"/>
  <c r="K1196"/>
  <c r="Z969"/>
  <c r="Q969"/>
  <c r="P969"/>
  <c r="O969"/>
  <c r="U969" s="1"/>
  <c r="N969"/>
  <c r="M969"/>
  <c r="Y969" s="1"/>
  <c r="L969"/>
  <c r="K969"/>
  <c r="Z835"/>
  <c r="Q835"/>
  <c r="P835"/>
  <c r="O835"/>
  <c r="U835" s="1"/>
  <c r="N835"/>
  <c r="M835"/>
  <c r="Y835" s="1"/>
  <c r="L835"/>
  <c r="K835"/>
  <c r="Z2682"/>
  <c r="Q2682"/>
  <c r="P2682"/>
  <c r="O2682"/>
  <c r="U2682" s="1"/>
  <c r="N2682"/>
  <c r="M2682"/>
  <c r="Y2682" s="1"/>
  <c r="L2682"/>
  <c r="K2682"/>
  <c r="Z1988"/>
  <c r="Q1988"/>
  <c r="P1988"/>
  <c r="O1988"/>
  <c r="U1988" s="1"/>
  <c r="N1988"/>
  <c r="M1988"/>
  <c r="Y1988" s="1"/>
  <c r="L1988"/>
  <c r="K1988"/>
  <c r="Z1486"/>
  <c r="Q1486"/>
  <c r="P1486"/>
  <c r="O1486"/>
  <c r="U1486" s="1"/>
  <c r="N1486"/>
  <c r="M1486"/>
  <c r="Y1486" s="1"/>
  <c r="L1486"/>
  <c r="K1486"/>
  <c r="Z1125"/>
  <c r="Q1125"/>
  <c r="P1125"/>
  <c r="O1125"/>
  <c r="U1125" s="1"/>
  <c r="N1125"/>
  <c r="M1125"/>
  <c r="Y1125" s="1"/>
  <c r="L1125"/>
  <c r="K1125"/>
  <c r="Z908"/>
  <c r="Q908"/>
  <c r="P908"/>
  <c r="O908"/>
  <c r="U908" s="1"/>
  <c r="N908"/>
  <c r="M908"/>
  <c r="Y908" s="1"/>
  <c r="L908"/>
  <c r="K908"/>
  <c r="Z774"/>
  <c r="Q774"/>
  <c r="P774"/>
  <c r="O774"/>
  <c r="U774" s="1"/>
  <c r="N774"/>
  <c r="M774"/>
  <c r="Y774" s="1"/>
  <c r="L774"/>
  <c r="K774"/>
  <c r="Z2600"/>
  <c r="Q2600"/>
  <c r="P2600"/>
  <c r="O2600"/>
  <c r="U2600" s="1"/>
  <c r="N2600"/>
  <c r="M2600"/>
  <c r="Y2600" s="1"/>
  <c r="L2600"/>
  <c r="K2600"/>
  <c r="Z1911"/>
  <c r="Q1911"/>
  <c r="P1911"/>
  <c r="O1911"/>
  <c r="U1911" s="1"/>
  <c r="N1911"/>
  <c r="M1911"/>
  <c r="Y1911" s="1"/>
  <c r="L1911"/>
  <c r="K1911"/>
  <c r="Z1426"/>
  <c r="Q1426"/>
  <c r="P1426"/>
  <c r="O1426"/>
  <c r="U1426" s="1"/>
  <c r="N1426"/>
  <c r="M1426"/>
  <c r="Y1426" s="1"/>
  <c r="L1426"/>
  <c r="K1426"/>
  <c r="Z1073"/>
  <c r="Q1073"/>
  <c r="P1073"/>
  <c r="O1073"/>
  <c r="U1073" s="1"/>
  <c r="N1073"/>
  <c r="M1073"/>
  <c r="Y1073" s="1"/>
  <c r="L1073"/>
  <c r="K1073"/>
  <c r="Z854"/>
  <c r="Q854"/>
  <c r="P854"/>
  <c r="O854"/>
  <c r="U854" s="1"/>
  <c r="N854"/>
  <c r="M854"/>
  <c r="Y854" s="1"/>
  <c r="L854"/>
  <c r="K854"/>
  <c r="Z718"/>
  <c r="Q718"/>
  <c r="P718"/>
  <c r="O718"/>
  <c r="U718" s="1"/>
  <c r="N718"/>
  <c r="M718"/>
  <c r="Y718" s="1"/>
  <c r="L718"/>
  <c r="K718"/>
  <c r="Z2534"/>
  <c r="Q2534"/>
  <c r="P2534"/>
  <c r="O2534"/>
  <c r="U2534" s="1"/>
  <c r="N2534"/>
  <c r="M2534"/>
  <c r="Y2534" s="1"/>
  <c r="L2534"/>
  <c r="K2534"/>
  <c r="Z1853"/>
  <c r="Q1853"/>
  <c r="P1853"/>
  <c r="O1853"/>
  <c r="U1853" s="1"/>
  <c r="N1853"/>
  <c r="M1853"/>
  <c r="Y1853" s="1"/>
  <c r="L1853"/>
  <c r="K1853"/>
  <c r="Z1368"/>
  <c r="Q1368"/>
  <c r="P1368"/>
  <c r="O1368"/>
  <c r="U1368" s="1"/>
  <c r="N1368"/>
  <c r="M1368"/>
  <c r="Y1368" s="1"/>
  <c r="L1368"/>
  <c r="K1368"/>
  <c r="Z1024"/>
  <c r="Q1024"/>
  <c r="P1024"/>
  <c r="O1024"/>
  <c r="U1024" s="1"/>
  <c r="N1024"/>
  <c r="M1024"/>
  <c r="Y1024" s="1"/>
  <c r="L1024"/>
  <c r="K1024"/>
  <c r="Z805"/>
  <c r="Q805"/>
  <c r="P805"/>
  <c r="O805"/>
  <c r="U805" s="1"/>
  <c r="N805"/>
  <c r="M805"/>
  <c r="Y805" s="1"/>
  <c r="L805"/>
  <c r="K805"/>
  <c r="Z678"/>
  <c r="Q678"/>
  <c r="P678"/>
  <c r="O678"/>
  <c r="U678" s="1"/>
  <c r="N678"/>
  <c r="M678"/>
  <c r="Y678" s="1"/>
  <c r="L678"/>
  <c r="K678"/>
  <c r="Z2494"/>
  <c r="Q2494"/>
  <c r="P2494"/>
  <c r="O2494"/>
  <c r="U2494" s="1"/>
  <c r="N2494"/>
  <c r="M2494"/>
  <c r="Y2494" s="1"/>
  <c r="L2494"/>
  <c r="K2494"/>
  <c r="Z1809"/>
  <c r="Q1809"/>
  <c r="P1809"/>
  <c r="O1809"/>
  <c r="U1809" s="1"/>
  <c r="N1809"/>
  <c r="M1809"/>
  <c r="Y1809" s="1"/>
  <c r="L1809"/>
  <c r="K1809"/>
  <c r="Z1330"/>
  <c r="Q1330"/>
  <c r="P1330"/>
  <c r="O1330"/>
  <c r="U1330" s="1"/>
  <c r="N1330"/>
  <c r="M1330"/>
  <c r="Y1330" s="1"/>
  <c r="L1330"/>
  <c r="K1330"/>
  <c r="Z992"/>
  <c r="Q992"/>
  <c r="P992"/>
  <c r="O992"/>
  <c r="U992" s="1"/>
  <c r="N992"/>
  <c r="M992"/>
  <c r="Y992" s="1"/>
  <c r="L992"/>
  <c r="K992"/>
  <c r="Z772"/>
  <c r="Q772"/>
  <c r="P772"/>
  <c r="O772"/>
  <c r="U772" s="1"/>
  <c r="N772"/>
  <c r="M772"/>
  <c r="Y772" s="1"/>
  <c r="L772"/>
  <c r="K772"/>
  <c r="Z641"/>
  <c r="Q641"/>
  <c r="P641"/>
  <c r="O641"/>
  <c r="U641" s="1"/>
  <c r="N641"/>
  <c r="M641"/>
  <c r="Y641" s="1"/>
  <c r="L641"/>
  <c r="K641"/>
  <c r="Z2451"/>
  <c r="Q2451"/>
  <c r="P2451"/>
  <c r="O2451"/>
  <c r="U2451" s="1"/>
  <c r="N2451"/>
  <c r="M2451"/>
  <c r="Y2451" s="1"/>
  <c r="L2451"/>
  <c r="K2451"/>
  <c r="Z1777"/>
  <c r="Q1777"/>
  <c r="P1777"/>
  <c r="O1777"/>
  <c r="U1777" s="1"/>
  <c r="N1777"/>
  <c r="M1777"/>
  <c r="Y1777" s="1"/>
  <c r="L1777"/>
  <c r="K1777"/>
  <c r="Z1302"/>
  <c r="Q1302"/>
  <c r="P1302"/>
  <c r="O1302"/>
  <c r="U1302" s="1"/>
  <c r="N1302"/>
  <c r="M1302"/>
  <c r="Y1302" s="1"/>
  <c r="L1302"/>
  <c r="K1302"/>
  <c r="Z962"/>
  <c r="Q962"/>
  <c r="P962"/>
  <c r="O962"/>
  <c r="U962" s="1"/>
  <c r="N962"/>
  <c r="M962"/>
  <c r="Y962" s="1"/>
  <c r="L962"/>
  <c r="K962"/>
  <c r="Z745"/>
  <c r="Q745"/>
  <c r="P745"/>
  <c r="O745"/>
  <c r="U745" s="1"/>
  <c r="N745"/>
  <c r="M745"/>
  <c r="Y745" s="1"/>
  <c r="L745"/>
  <c r="K745"/>
  <c r="Z626"/>
  <c r="Q626"/>
  <c r="P626"/>
  <c r="O626"/>
  <c r="U626" s="1"/>
  <c r="N626"/>
  <c r="M626"/>
  <c r="Y626" s="1"/>
  <c r="L626"/>
  <c r="K626"/>
  <c r="Z2428"/>
  <c r="Q2428"/>
  <c r="P2428"/>
  <c r="O2428"/>
  <c r="U2428" s="1"/>
  <c r="N2428"/>
  <c r="M2428"/>
  <c r="Y2428" s="1"/>
  <c r="L2428"/>
  <c r="K2428"/>
  <c r="Z1756"/>
  <c r="Q1756"/>
  <c r="P1756"/>
  <c r="O1756"/>
  <c r="U1756" s="1"/>
  <c r="N1756"/>
  <c r="M1756"/>
  <c r="Y1756" s="1"/>
  <c r="L1756"/>
  <c r="K1756"/>
  <c r="Z1286"/>
  <c r="Q1286"/>
  <c r="P1286"/>
  <c r="O1286"/>
  <c r="U1286" s="1"/>
  <c r="N1286"/>
  <c r="M1286"/>
  <c r="Y1286" s="1"/>
  <c r="L1286"/>
  <c r="K1286"/>
  <c r="Z948"/>
  <c r="Q948"/>
  <c r="P948"/>
  <c r="O948"/>
  <c r="U948" s="1"/>
  <c r="N948"/>
  <c r="M948"/>
  <c r="Y948" s="1"/>
  <c r="L948"/>
  <c r="K948"/>
  <c r="Z731"/>
  <c r="Q731"/>
  <c r="P731"/>
  <c r="O731"/>
  <c r="U731" s="1"/>
  <c r="N731"/>
  <c r="M731"/>
  <c r="Y731" s="1"/>
  <c r="L731"/>
  <c r="K731"/>
  <c r="Z611"/>
  <c r="Q611"/>
  <c r="P611"/>
  <c r="O611"/>
  <c r="U611" s="1"/>
  <c r="N611"/>
  <c r="M611"/>
  <c r="Y611" s="1"/>
  <c r="L611"/>
  <c r="K611"/>
  <c r="Z2823"/>
  <c r="Q2823"/>
  <c r="P2823"/>
  <c r="O2823"/>
  <c r="U2823" s="1"/>
  <c r="N2823"/>
  <c r="M2823"/>
  <c r="Y2823" s="1"/>
  <c r="L2823"/>
  <c r="K2823"/>
  <c r="Z2636"/>
  <c r="Q2636"/>
  <c r="P2636"/>
  <c r="O2636"/>
  <c r="U2636" s="1"/>
  <c r="N2636"/>
  <c r="M2636"/>
  <c r="Y2636" s="1"/>
  <c r="L2636"/>
  <c r="K2636"/>
  <c r="Z2890"/>
  <c r="Q2890"/>
  <c r="P2890"/>
  <c r="O2890"/>
  <c r="U2890" s="1"/>
  <c r="N2890"/>
  <c r="M2890"/>
  <c r="Y2890" s="1"/>
  <c r="L2890"/>
  <c r="K2890"/>
  <c r="Z2559"/>
  <c r="Q2559"/>
  <c r="P2559"/>
  <c r="O2559"/>
  <c r="U2559" s="1"/>
  <c r="N2559"/>
  <c r="M2559"/>
  <c r="Y2559" s="1"/>
  <c r="L2559"/>
  <c r="K2559"/>
  <c r="Z2373"/>
  <c r="Q2373"/>
  <c r="P2373"/>
  <c r="O2373"/>
  <c r="U2373" s="1"/>
  <c r="N2373"/>
  <c r="M2373"/>
  <c r="Y2373" s="1"/>
  <c r="L2373"/>
  <c r="K2373"/>
  <c r="Z2628"/>
  <c r="Q2628"/>
  <c r="P2628"/>
  <c r="O2628"/>
  <c r="U2628" s="1"/>
  <c r="N2628"/>
  <c r="M2628"/>
  <c r="Y2628" s="1"/>
  <c r="L2628"/>
  <c r="K2628"/>
  <c r="Z2318"/>
  <c r="Q2318"/>
  <c r="P2318"/>
  <c r="O2318"/>
  <c r="U2318" s="1"/>
  <c r="N2318"/>
  <c r="M2318"/>
  <c r="Y2318" s="1"/>
  <c r="L2318"/>
  <c r="K2318"/>
  <c r="Z2131"/>
  <c r="Q2131"/>
  <c r="P2131"/>
  <c r="O2131"/>
  <c r="U2131" s="1"/>
  <c r="N2131"/>
  <c r="M2131"/>
  <c r="Y2131" s="1"/>
  <c r="L2131"/>
  <c r="K2131"/>
  <c r="Z2395"/>
  <c r="Q2395"/>
  <c r="P2395"/>
  <c r="O2395"/>
  <c r="U2395" s="1"/>
  <c r="N2395"/>
  <c r="M2395"/>
  <c r="Y2395" s="1"/>
  <c r="L2395"/>
  <c r="K2395"/>
  <c r="Z2081"/>
  <c r="Q2081"/>
  <c r="P2081"/>
  <c r="O2081"/>
  <c r="U2081" s="1"/>
  <c r="N2081"/>
  <c r="M2081"/>
  <c r="Y2081" s="1"/>
  <c r="L2081"/>
  <c r="K2081"/>
  <c r="Z1891"/>
  <c r="Q1891"/>
  <c r="P1891"/>
  <c r="O1891"/>
  <c r="U1891" s="1"/>
  <c r="N1891"/>
  <c r="M1891"/>
  <c r="Y1891" s="1"/>
  <c r="L1891"/>
  <c r="K1891"/>
  <c r="Z2182"/>
  <c r="Q2182"/>
  <c r="P2182"/>
  <c r="O2182"/>
  <c r="U2182" s="1"/>
  <c r="N2182"/>
  <c r="M2182"/>
  <c r="Y2182" s="1"/>
  <c r="L2182"/>
  <c r="K2182"/>
  <c r="Z1863"/>
  <c r="Q1863"/>
  <c r="P1863"/>
  <c r="O1863"/>
  <c r="U1863" s="1"/>
  <c r="N1863"/>
  <c r="M1863"/>
  <c r="Y1863" s="1"/>
  <c r="L1863"/>
  <c r="K1863"/>
  <c r="Z1705"/>
  <c r="Q1705"/>
  <c r="P1705"/>
  <c r="O1705"/>
  <c r="U1705" s="1"/>
  <c r="N1705"/>
  <c r="M1705"/>
  <c r="Y1705" s="1"/>
  <c r="L1705"/>
  <c r="K1705"/>
  <c r="Z2409"/>
  <c r="Q2409"/>
  <c r="P2409"/>
  <c r="O2409"/>
  <c r="U2409" s="1"/>
  <c r="N2409"/>
  <c r="M2409"/>
  <c r="Y2409" s="1"/>
  <c r="L2409"/>
  <c r="K2409"/>
  <c r="Z1974"/>
  <c r="Q1974"/>
  <c r="P1974"/>
  <c r="O1974"/>
  <c r="U1974" s="1"/>
  <c r="N1974"/>
  <c r="M1974"/>
  <c r="Y1974" s="1"/>
  <c r="L1974"/>
  <c r="K1974"/>
  <c r="Z1689"/>
  <c r="Q1689"/>
  <c r="P1689"/>
  <c r="O1689"/>
  <c r="U1689" s="1"/>
  <c r="N1689"/>
  <c r="M1689"/>
  <c r="Y1689" s="1"/>
  <c r="L1689"/>
  <c r="K1689"/>
  <c r="Z1527"/>
  <c r="Q1527"/>
  <c r="P1527"/>
  <c r="O1527"/>
  <c r="U1527" s="1"/>
  <c r="N1527"/>
  <c r="M1527"/>
  <c r="Y1527" s="1"/>
  <c r="L1527"/>
  <c r="K1527"/>
  <c r="Z2781"/>
  <c r="Q2781"/>
  <c r="P2781"/>
  <c r="O2781"/>
  <c r="U2781" s="1"/>
  <c r="N2781"/>
  <c r="M2781"/>
  <c r="Y2781" s="1"/>
  <c r="L2781"/>
  <c r="K2781"/>
  <c r="Z2215"/>
  <c r="Q2215"/>
  <c r="P2215"/>
  <c r="O2215"/>
  <c r="U2215" s="1"/>
  <c r="N2215"/>
  <c r="M2215"/>
  <c r="Y2215" s="1"/>
  <c r="L2215"/>
  <c r="K2215"/>
  <c r="Z1791"/>
  <c r="Q1791"/>
  <c r="P1791"/>
  <c r="O1791"/>
  <c r="U1791" s="1"/>
  <c r="N1791"/>
  <c r="M1791"/>
  <c r="Y1791" s="1"/>
  <c r="L1791"/>
  <c r="K1791"/>
  <c r="Z1525"/>
  <c r="Q1525"/>
  <c r="P1525"/>
  <c r="O1525"/>
  <c r="U1525" s="1"/>
  <c r="N1525"/>
  <c r="M1525"/>
  <c r="Y1525" s="1"/>
  <c r="L1525"/>
  <c r="K1525"/>
  <c r="Z1363"/>
  <c r="Q1363"/>
  <c r="P1363"/>
  <c r="O1363"/>
  <c r="U1363" s="1"/>
  <c r="N1363"/>
  <c r="M1363"/>
  <c r="Y1363" s="1"/>
  <c r="L1363"/>
  <c r="K1363"/>
  <c r="Z2606"/>
  <c r="Q2606"/>
  <c r="P2606"/>
  <c r="O2606"/>
  <c r="U2606" s="1"/>
  <c r="N2606"/>
  <c r="M2606"/>
  <c r="Y2606" s="1"/>
  <c r="L2606"/>
  <c r="K2606"/>
  <c r="Z2045"/>
  <c r="Q2045"/>
  <c r="P2045"/>
  <c r="O2045"/>
  <c r="U2045" s="1"/>
  <c r="N2045"/>
  <c r="M2045"/>
  <c r="Y2045" s="1"/>
  <c r="L2045"/>
  <c r="K2045"/>
  <c r="Z1644"/>
  <c r="Q1644"/>
  <c r="P1644"/>
  <c r="O1644"/>
  <c r="U1644" s="1"/>
  <c r="N1644"/>
  <c r="M1644"/>
  <c r="Y1644" s="1"/>
  <c r="L1644"/>
  <c r="K1644"/>
  <c r="Z1374"/>
  <c r="Q1374"/>
  <c r="P1374"/>
  <c r="O1374"/>
  <c r="U1374" s="1"/>
  <c r="N1374"/>
  <c r="M1374"/>
  <c r="Y1374" s="1"/>
  <c r="L1374"/>
  <c r="K1374"/>
  <c r="Z1219"/>
  <c r="Q1219"/>
  <c r="P1219"/>
  <c r="O1219"/>
  <c r="U1219" s="1"/>
  <c r="N1219"/>
  <c r="M1219"/>
  <c r="Y1219" s="1"/>
  <c r="L1219"/>
  <c r="K1219"/>
  <c r="Z2444"/>
  <c r="Q2444"/>
  <c r="P2444"/>
  <c r="O2444"/>
  <c r="U2444" s="1"/>
  <c r="N2444"/>
  <c r="M2444"/>
  <c r="Y2444" s="1"/>
  <c r="L2444"/>
  <c r="K2444"/>
  <c r="Z1874"/>
  <c r="Q1874"/>
  <c r="P1874"/>
  <c r="O1874"/>
  <c r="U1874" s="1"/>
  <c r="N1874"/>
  <c r="M1874"/>
  <c r="Y1874" s="1"/>
  <c r="L1874"/>
  <c r="K1874"/>
  <c r="Z1504"/>
  <c r="Q1504"/>
  <c r="P1504"/>
  <c r="O1504"/>
  <c r="U1504" s="1"/>
  <c r="N1504"/>
  <c r="M1504"/>
  <c r="Y1504" s="1"/>
  <c r="L1504"/>
  <c r="K1504"/>
  <c r="Z1240"/>
  <c r="Q1240"/>
  <c r="P1240"/>
  <c r="O1240"/>
  <c r="U1240" s="1"/>
  <c r="N1240"/>
  <c r="M1240"/>
  <c r="Y1240" s="1"/>
  <c r="L1240"/>
  <c r="K1240"/>
  <c r="Z1095"/>
  <c r="Q1095"/>
  <c r="P1095"/>
  <c r="O1095"/>
  <c r="U1095" s="1"/>
  <c r="N1095"/>
  <c r="M1095"/>
  <c r="Y1095" s="1"/>
  <c r="L1095"/>
  <c r="K1095"/>
  <c r="Z2297"/>
  <c r="Q2297"/>
  <c r="P2297"/>
  <c r="O2297"/>
  <c r="U2297" s="1"/>
  <c r="N2297"/>
  <c r="M2297"/>
  <c r="Y2297" s="1"/>
  <c r="L2297"/>
  <c r="K2297"/>
  <c r="Z1743"/>
  <c r="Q1743"/>
  <c r="P1743"/>
  <c r="O1743"/>
  <c r="U1743" s="1"/>
  <c r="N1743"/>
  <c r="M1743"/>
  <c r="Y1743" s="1"/>
  <c r="L1743"/>
  <c r="K1743"/>
  <c r="Z1376"/>
  <c r="Q1376"/>
  <c r="P1376"/>
  <c r="O1376"/>
  <c r="U1376" s="1"/>
  <c r="N1376"/>
  <c r="M1376"/>
  <c r="Y1376" s="1"/>
  <c r="L1376"/>
  <c r="K1376"/>
  <c r="Z1121"/>
  <c r="Q1121"/>
  <c r="P1121"/>
  <c r="O1121"/>
  <c r="U1121" s="1"/>
  <c r="N1121"/>
  <c r="M1121"/>
  <c r="Y1121" s="1"/>
  <c r="L1121"/>
  <c r="K1121"/>
  <c r="Z989"/>
  <c r="Q989"/>
  <c r="P989"/>
  <c r="O989"/>
  <c r="U989" s="1"/>
  <c r="N989"/>
  <c r="M989"/>
  <c r="Y989" s="1"/>
  <c r="L989"/>
  <c r="K989"/>
  <c r="Z2847"/>
  <c r="Q2847"/>
  <c r="P2847"/>
  <c r="O2847"/>
  <c r="U2847" s="1"/>
  <c r="N2847"/>
  <c r="M2847"/>
  <c r="Y2847" s="1"/>
  <c r="L2847"/>
  <c r="K2847"/>
  <c r="Z2159"/>
  <c r="Q2159"/>
  <c r="P2159"/>
  <c r="O2159"/>
  <c r="U2159" s="1"/>
  <c r="N2159"/>
  <c r="M2159"/>
  <c r="Y2159" s="1"/>
  <c r="L2159"/>
  <c r="K2159"/>
  <c r="Z1636"/>
  <c r="Q1636"/>
  <c r="P1636"/>
  <c r="O1636"/>
  <c r="U1636" s="1"/>
  <c r="N1636"/>
  <c r="M1636"/>
  <c r="Y1636" s="1"/>
  <c r="L1636"/>
  <c r="K1636"/>
  <c r="Z1268"/>
  <c r="Q1268"/>
  <c r="P1268"/>
  <c r="O1268"/>
  <c r="U1268" s="1"/>
  <c r="N1268"/>
  <c r="M1268"/>
  <c r="Y1268" s="1"/>
  <c r="L1268"/>
  <c r="K1268"/>
  <c r="Z1022"/>
  <c r="Q1022"/>
  <c r="P1022"/>
  <c r="O1022"/>
  <c r="U1022" s="1"/>
  <c r="N1022"/>
  <c r="M1022"/>
  <c r="Y1022" s="1"/>
  <c r="L1022"/>
  <c r="K1022"/>
  <c r="Z894"/>
  <c r="Q894"/>
  <c r="P894"/>
  <c r="O894"/>
  <c r="U894" s="1"/>
  <c r="N894"/>
  <c r="M894"/>
  <c r="Y894" s="1"/>
  <c r="L894"/>
  <c r="K894"/>
  <c r="Z2727"/>
  <c r="Q2727"/>
  <c r="P2727"/>
  <c r="O2727"/>
  <c r="U2727" s="1"/>
  <c r="N2727"/>
  <c r="M2727"/>
  <c r="Y2727" s="1"/>
  <c r="L2727"/>
  <c r="K2727"/>
  <c r="Z2042"/>
  <c r="Q2042"/>
  <c r="P2042"/>
  <c r="O2042"/>
  <c r="U2042" s="1"/>
  <c r="N2042"/>
  <c r="M2042"/>
  <c r="Y2042" s="1"/>
  <c r="L2042"/>
  <c r="K2042"/>
  <c r="Z1534"/>
  <c r="Q1534"/>
  <c r="P1534"/>
  <c r="O1534"/>
  <c r="U1534" s="1"/>
  <c r="N1534"/>
  <c r="M1534"/>
  <c r="Y1534" s="1"/>
  <c r="L1534"/>
  <c r="K1534"/>
  <c r="Z1166"/>
  <c r="Q1166"/>
  <c r="P1166"/>
  <c r="O1166"/>
  <c r="U1166" s="1"/>
  <c r="N1166"/>
  <c r="M1166"/>
  <c r="Y1166" s="1"/>
  <c r="L1166"/>
  <c r="K1166"/>
  <c r="Z938"/>
  <c r="Q938"/>
  <c r="P938"/>
  <c r="O938"/>
  <c r="U938" s="1"/>
  <c r="N938"/>
  <c r="M938"/>
  <c r="Y938" s="1"/>
  <c r="L938"/>
  <c r="K938"/>
  <c r="Z807"/>
  <c r="Q807"/>
  <c r="P807"/>
  <c r="O807"/>
  <c r="U807" s="1"/>
  <c r="N807"/>
  <c r="M807"/>
  <c r="Y807" s="1"/>
  <c r="L807"/>
  <c r="K807"/>
  <c r="Z2623"/>
  <c r="Q2623"/>
  <c r="P2623"/>
  <c r="O2623"/>
  <c r="U2623" s="1"/>
  <c r="N2623"/>
  <c r="M2623"/>
  <c r="Y2623" s="1"/>
  <c r="L2623"/>
  <c r="K2623"/>
  <c r="Z1941"/>
  <c r="Q1941"/>
  <c r="P1941"/>
  <c r="O1941"/>
  <c r="U1941" s="1"/>
  <c r="N1941"/>
  <c r="M1941"/>
  <c r="Y1941" s="1"/>
  <c r="L1941"/>
  <c r="K1941"/>
  <c r="Z1445"/>
  <c r="Q1445"/>
  <c r="P1445"/>
  <c r="O1445"/>
  <c r="U1445" s="1"/>
  <c r="N1445"/>
  <c r="M1445"/>
  <c r="Y1445" s="1"/>
  <c r="L1445"/>
  <c r="K1445"/>
  <c r="Z1086"/>
  <c r="Q1086"/>
  <c r="P1086"/>
  <c r="O1086"/>
  <c r="U1086" s="1"/>
  <c r="N1086"/>
  <c r="M1086"/>
  <c r="Y1086" s="1"/>
  <c r="L1086"/>
  <c r="K1086"/>
  <c r="Z863"/>
  <c r="Q863"/>
  <c r="P863"/>
  <c r="O863"/>
  <c r="U863" s="1"/>
  <c r="N863"/>
  <c r="M863"/>
  <c r="Y863" s="1"/>
  <c r="L863"/>
  <c r="K863"/>
  <c r="Z736"/>
  <c r="Q736"/>
  <c r="P736"/>
  <c r="O736"/>
  <c r="U736" s="1"/>
  <c r="N736"/>
  <c r="M736"/>
  <c r="Y736" s="1"/>
  <c r="L736"/>
  <c r="K736"/>
  <c r="Z2532"/>
  <c r="Q2532"/>
  <c r="P2532"/>
  <c r="O2532"/>
  <c r="U2532" s="1"/>
  <c r="N2532"/>
  <c r="M2532"/>
  <c r="Y2532" s="1"/>
  <c r="L2532"/>
  <c r="K2532"/>
  <c r="Z1845"/>
  <c r="Q1845"/>
  <c r="P1845"/>
  <c r="O1845"/>
  <c r="U1845" s="1"/>
  <c r="N1845"/>
  <c r="M1845"/>
  <c r="Y1845" s="1"/>
  <c r="L1845"/>
  <c r="K1845"/>
  <c r="Z1361"/>
  <c r="Q1361"/>
  <c r="P1361"/>
  <c r="O1361"/>
  <c r="U1361" s="1"/>
  <c r="N1361"/>
  <c r="M1361"/>
  <c r="Y1361" s="1"/>
  <c r="L1361"/>
  <c r="K1361"/>
  <c r="Z1018"/>
  <c r="Q1018"/>
  <c r="P1018"/>
  <c r="O1018"/>
  <c r="U1018" s="1"/>
  <c r="N1018"/>
  <c r="M1018"/>
  <c r="Y1018" s="1"/>
  <c r="L1018"/>
  <c r="K1018"/>
  <c r="Z802"/>
  <c r="Q802"/>
  <c r="P802"/>
  <c r="O802"/>
  <c r="U802" s="1"/>
  <c r="N802"/>
  <c r="M802"/>
  <c r="Y802" s="1"/>
  <c r="L802"/>
  <c r="K802"/>
  <c r="Z675"/>
  <c r="Q675"/>
  <c r="P675"/>
  <c r="O675"/>
  <c r="U675" s="1"/>
  <c r="N675"/>
  <c r="M675"/>
  <c r="Y675" s="1"/>
  <c r="L675"/>
  <c r="K675"/>
  <c r="Z2455"/>
  <c r="Q2455"/>
  <c r="P2455"/>
  <c r="O2455"/>
  <c r="U2455" s="1"/>
  <c r="N2455"/>
  <c r="M2455"/>
  <c r="Y2455" s="1"/>
  <c r="L2455"/>
  <c r="K2455"/>
  <c r="Z1779"/>
  <c r="Q1779"/>
  <c r="P1779"/>
  <c r="O1779"/>
  <c r="U1779" s="1"/>
  <c r="N1779"/>
  <c r="M1779"/>
  <c r="Y1779" s="1"/>
  <c r="L1779"/>
  <c r="K1779"/>
  <c r="Z1304"/>
  <c r="Q1304"/>
  <c r="P1304"/>
  <c r="O1304"/>
  <c r="U1304" s="1"/>
  <c r="N1304"/>
  <c r="M1304"/>
  <c r="Y1304" s="1"/>
  <c r="L1304"/>
  <c r="K1304"/>
  <c r="Z966"/>
  <c r="Q966"/>
  <c r="P966"/>
  <c r="O966"/>
  <c r="U966" s="1"/>
  <c r="N966"/>
  <c r="M966"/>
  <c r="Y966" s="1"/>
  <c r="L966"/>
  <c r="K966"/>
  <c r="Z747"/>
  <c r="Q747"/>
  <c r="P747"/>
  <c r="O747"/>
  <c r="U747" s="1"/>
  <c r="N747"/>
  <c r="M747"/>
  <c r="Y747" s="1"/>
  <c r="L747"/>
  <c r="K747"/>
  <c r="Z628"/>
  <c r="Q628"/>
  <c r="P628"/>
  <c r="O628"/>
  <c r="U628" s="1"/>
  <c r="N628"/>
  <c r="M628"/>
  <c r="Y628" s="1"/>
  <c r="L628"/>
  <c r="K628"/>
  <c r="Z2387"/>
  <c r="Q2387"/>
  <c r="P2387"/>
  <c r="O2387"/>
  <c r="U2387" s="1"/>
  <c r="N2387"/>
  <c r="M2387"/>
  <c r="Y2387" s="1"/>
  <c r="L2387"/>
  <c r="K2387"/>
  <c r="Z1722"/>
  <c r="Q1722"/>
  <c r="P1722"/>
  <c r="O1722"/>
  <c r="U1722" s="1"/>
  <c r="N1722"/>
  <c r="M1722"/>
  <c r="Y1722" s="1"/>
  <c r="L1722"/>
  <c r="K1722"/>
  <c r="Z1244"/>
  <c r="Q1244"/>
  <c r="P1244"/>
  <c r="O1244"/>
  <c r="U1244" s="1"/>
  <c r="N1244"/>
  <c r="M1244"/>
  <c r="Y1244" s="1"/>
  <c r="L1244"/>
  <c r="K1244"/>
  <c r="Z922"/>
  <c r="Q922"/>
  <c r="P922"/>
  <c r="O922"/>
  <c r="U922" s="1"/>
  <c r="N922"/>
  <c r="M922"/>
  <c r="Y922" s="1"/>
  <c r="L922"/>
  <c r="K922"/>
  <c r="Z699"/>
  <c r="Q699"/>
  <c r="P699"/>
  <c r="O699"/>
  <c r="U699" s="1"/>
  <c r="N699"/>
  <c r="M699"/>
  <c r="Y699" s="1"/>
  <c r="L699"/>
  <c r="K699"/>
  <c r="Z587"/>
  <c r="Q587"/>
  <c r="P587"/>
  <c r="O587"/>
  <c r="U587" s="1"/>
  <c r="N587"/>
  <c r="M587"/>
  <c r="Y587" s="1"/>
  <c r="L587"/>
  <c r="K587"/>
  <c r="Z2340"/>
  <c r="Q2340"/>
  <c r="P2340"/>
  <c r="O2340"/>
  <c r="U2340" s="1"/>
  <c r="N2340"/>
  <c r="M2340"/>
  <c r="Y2340" s="1"/>
  <c r="L2340"/>
  <c r="K2340"/>
  <c r="Z1682"/>
  <c r="Q1682"/>
  <c r="P1682"/>
  <c r="O1682"/>
  <c r="U1682" s="1"/>
  <c r="N1682"/>
  <c r="M1682"/>
  <c r="Y1682" s="1"/>
  <c r="L1682"/>
  <c r="K1682"/>
  <c r="Z1206"/>
  <c r="Q1206"/>
  <c r="P1206"/>
  <c r="O1206"/>
  <c r="U1206" s="1"/>
  <c r="N1206"/>
  <c r="M1206"/>
  <c r="Y1206" s="1"/>
  <c r="L1206"/>
  <c r="K1206"/>
  <c r="Z886"/>
  <c r="Q886"/>
  <c r="P886"/>
  <c r="O886"/>
  <c r="U886" s="1"/>
  <c r="N886"/>
  <c r="M886"/>
  <c r="Y886" s="1"/>
  <c r="L886"/>
  <c r="K886"/>
  <c r="Z671"/>
  <c r="Q671"/>
  <c r="P671"/>
  <c r="O671"/>
  <c r="U671" s="1"/>
  <c r="N671"/>
  <c r="M671"/>
  <c r="Y671" s="1"/>
  <c r="L671"/>
  <c r="K671"/>
  <c r="Z562"/>
  <c r="Q562"/>
  <c r="P562"/>
  <c r="O562"/>
  <c r="U562" s="1"/>
  <c r="N562"/>
  <c r="M562"/>
  <c r="Y562" s="1"/>
  <c r="L562"/>
  <c r="K562"/>
  <c r="Z2305"/>
  <c r="Q2305"/>
  <c r="P2305"/>
  <c r="O2305"/>
  <c r="U2305" s="1"/>
  <c r="N2305"/>
  <c r="M2305"/>
  <c r="Y2305" s="1"/>
  <c r="L2305"/>
  <c r="K2305"/>
  <c r="Z1654"/>
  <c r="Q1654"/>
  <c r="P1654"/>
  <c r="O1654"/>
  <c r="U1654" s="1"/>
  <c r="N1654"/>
  <c r="M1654"/>
  <c r="Y1654" s="1"/>
  <c r="L1654"/>
  <c r="K1654"/>
  <c r="Z1174"/>
  <c r="Q1174"/>
  <c r="P1174"/>
  <c r="O1174"/>
  <c r="U1174" s="1"/>
  <c r="N1174"/>
  <c r="M1174"/>
  <c r="Y1174" s="1"/>
  <c r="L1174"/>
  <c r="K1174"/>
  <c r="Z862"/>
  <c r="Q862"/>
  <c r="P862"/>
  <c r="O862"/>
  <c r="U862" s="1"/>
  <c r="N862"/>
  <c r="M862"/>
  <c r="Y862" s="1"/>
  <c r="L862"/>
  <c r="K862"/>
  <c r="Z644"/>
  <c r="Q644"/>
  <c r="P644"/>
  <c r="O644"/>
  <c r="U644" s="1"/>
  <c r="N644"/>
  <c r="M644"/>
  <c r="Y644" s="1"/>
  <c r="L644"/>
  <c r="K644"/>
  <c r="Z541"/>
  <c r="Q541"/>
  <c r="P541"/>
  <c r="O541"/>
  <c r="U541" s="1"/>
  <c r="N541"/>
  <c r="M541"/>
  <c r="Y541" s="1"/>
  <c r="L541"/>
  <c r="K541"/>
  <c r="Z2283"/>
  <c r="Q2283"/>
  <c r="P2283"/>
  <c r="O2283"/>
  <c r="U2283" s="1"/>
  <c r="N2283"/>
  <c r="M2283"/>
  <c r="Y2283" s="1"/>
  <c r="L2283"/>
  <c r="K2283"/>
  <c r="Z1632"/>
  <c r="Q1632"/>
  <c r="P1632"/>
  <c r="O1632"/>
  <c r="U1632" s="1"/>
  <c r="N1632"/>
  <c r="M1632"/>
  <c r="Y1632" s="1"/>
  <c r="L1632"/>
  <c r="K1632"/>
  <c r="Z1157"/>
  <c r="Q1157"/>
  <c r="P1157"/>
  <c r="O1157"/>
  <c r="U1157" s="1"/>
  <c r="N1157"/>
  <c r="M1157"/>
  <c r="Y1157" s="1"/>
  <c r="L1157"/>
  <c r="K1157"/>
  <c r="Z850"/>
  <c r="Q850"/>
  <c r="P850"/>
  <c r="O850"/>
  <c r="U850" s="1"/>
  <c r="N850"/>
  <c r="M850"/>
  <c r="Y850" s="1"/>
  <c r="L850"/>
  <c r="K850"/>
  <c r="Z634"/>
  <c r="Q634"/>
  <c r="P634"/>
  <c r="O634"/>
  <c r="U634" s="1"/>
  <c r="N634"/>
  <c r="M634"/>
  <c r="Y634" s="1"/>
  <c r="L634"/>
  <c r="K634"/>
  <c r="Z529"/>
  <c r="Q529"/>
  <c r="P529"/>
  <c r="O529"/>
  <c r="U529" s="1"/>
  <c r="N529"/>
  <c r="M529"/>
  <c r="Y529" s="1"/>
  <c r="L529"/>
  <c r="K529"/>
  <c r="Z2773"/>
  <c r="Q2773"/>
  <c r="P2773"/>
  <c r="O2773"/>
  <c r="U2773" s="1"/>
  <c r="N2773"/>
  <c r="M2773"/>
  <c r="Y2773" s="1"/>
  <c r="L2773"/>
  <c r="K2773"/>
  <c r="Z2688"/>
  <c r="Q2688"/>
  <c r="P2688"/>
  <c r="O2688"/>
  <c r="U2688" s="1"/>
  <c r="N2688"/>
  <c r="M2688"/>
  <c r="Y2688" s="1"/>
  <c r="L2688"/>
  <c r="K2688"/>
  <c r="Z2502"/>
  <c r="Q2502"/>
  <c r="P2502"/>
  <c r="O2502"/>
  <c r="U2502" s="1"/>
  <c r="N2502"/>
  <c r="M2502"/>
  <c r="Y2502" s="1"/>
  <c r="L2502"/>
  <c r="K2502"/>
  <c r="Z2737"/>
  <c r="Q2737"/>
  <c r="P2737"/>
  <c r="O2737"/>
  <c r="U2737" s="1"/>
  <c r="N2737"/>
  <c r="M2737"/>
  <c r="Y2737" s="1"/>
  <c r="L2737"/>
  <c r="K2737"/>
  <c r="Z2421"/>
  <c r="Q2421"/>
  <c r="P2421"/>
  <c r="O2421"/>
  <c r="U2421" s="1"/>
  <c r="N2421"/>
  <c r="M2421"/>
  <c r="Y2421" s="1"/>
  <c r="L2421"/>
  <c r="K2421"/>
  <c r="Z2237"/>
  <c r="Q2237"/>
  <c r="P2237"/>
  <c r="O2237"/>
  <c r="U2237" s="1"/>
  <c r="N2237"/>
  <c r="M2237"/>
  <c r="Y2237" s="1"/>
  <c r="L2237"/>
  <c r="K2237"/>
  <c r="Z2501"/>
  <c r="Q2501"/>
  <c r="P2501"/>
  <c r="O2501"/>
  <c r="U2501" s="1"/>
  <c r="N2501"/>
  <c r="M2501"/>
  <c r="Y2501" s="1"/>
  <c r="L2501"/>
  <c r="K2501"/>
  <c r="Z2183"/>
  <c r="Q2183"/>
  <c r="P2183"/>
  <c r="O2183"/>
  <c r="U2183" s="1"/>
  <c r="N2183"/>
  <c r="M2183"/>
  <c r="Y2183" s="1"/>
  <c r="L2183"/>
  <c r="K2183"/>
  <c r="Z1990"/>
  <c r="Q1990"/>
  <c r="P1990"/>
  <c r="O1990"/>
  <c r="U1990" s="1"/>
  <c r="N1990"/>
  <c r="M1990"/>
  <c r="Y1990" s="1"/>
  <c r="L1990"/>
  <c r="K1990"/>
  <c r="Z2260"/>
  <c r="Q2260"/>
  <c r="P2260"/>
  <c r="O2260"/>
  <c r="U2260" s="1"/>
  <c r="N2260"/>
  <c r="M2260"/>
  <c r="Y2260" s="1"/>
  <c r="L2260"/>
  <c r="K2260"/>
  <c r="Z1952"/>
  <c r="Q1952"/>
  <c r="P1952"/>
  <c r="O1952"/>
  <c r="U1952" s="1"/>
  <c r="N1952"/>
  <c r="M1952"/>
  <c r="Y1952" s="1"/>
  <c r="L1952"/>
  <c r="K1952"/>
  <c r="Z1770"/>
  <c r="Q1770"/>
  <c r="P1770"/>
  <c r="O1770"/>
  <c r="U1770" s="1"/>
  <c r="N1770"/>
  <c r="M1770"/>
  <c r="Y1770" s="1"/>
  <c r="L1770"/>
  <c r="K1770"/>
  <c r="Z2478"/>
  <c r="Q2478"/>
  <c r="P2478"/>
  <c r="O2478"/>
  <c r="U2478" s="1"/>
  <c r="N2478"/>
  <c r="M2478"/>
  <c r="Y2478" s="1"/>
  <c r="L2478"/>
  <c r="K2478"/>
  <c r="Z2038"/>
  <c r="Q2038"/>
  <c r="P2038"/>
  <c r="O2038"/>
  <c r="U2038" s="1"/>
  <c r="N2038"/>
  <c r="M2038"/>
  <c r="Y2038" s="1"/>
  <c r="L2038"/>
  <c r="K2038"/>
  <c r="Z1736"/>
  <c r="Q1736"/>
  <c r="P1736"/>
  <c r="O1736"/>
  <c r="U1736" s="1"/>
  <c r="N1736"/>
  <c r="M1736"/>
  <c r="Y1736" s="1"/>
  <c r="L1736"/>
  <c r="K1736"/>
  <c r="Z1583"/>
  <c r="Q1583"/>
  <c r="P1583"/>
  <c r="O1583"/>
  <c r="U1583" s="1"/>
  <c r="N1583"/>
  <c r="M1583"/>
  <c r="Y1583" s="1"/>
  <c r="L1583"/>
  <c r="K1583"/>
  <c r="Z2832"/>
  <c r="Q2832"/>
  <c r="P2832"/>
  <c r="O2832"/>
  <c r="U2832" s="1"/>
  <c r="N2832"/>
  <c r="M2832"/>
  <c r="Y2832" s="1"/>
  <c r="L2832"/>
  <c r="K2832"/>
  <c r="Z2271"/>
  <c r="Q2271"/>
  <c r="P2271"/>
  <c r="O2271"/>
  <c r="U2271" s="1"/>
  <c r="N2271"/>
  <c r="M2271"/>
  <c r="Y2271" s="1"/>
  <c r="L2271"/>
  <c r="K2271"/>
  <c r="Z1837"/>
  <c r="Q1837"/>
  <c r="P1837"/>
  <c r="O1837"/>
  <c r="U1837" s="1"/>
  <c r="N1837"/>
  <c r="M1837"/>
  <c r="Y1837" s="1"/>
  <c r="L1837"/>
  <c r="K1837"/>
  <c r="Z1571"/>
  <c r="Q1571"/>
  <c r="P1571"/>
  <c r="O1571"/>
  <c r="U1571" s="1"/>
  <c r="N1571"/>
  <c r="M1571"/>
  <c r="Y1571" s="1"/>
  <c r="L1571"/>
  <c r="K1571"/>
  <c r="Z1404"/>
  <c r="Q1404"/>
  <c r="P1404"/>
  <c r="O1404"/>
  <c r="U1404" s="1"/>
  <c r="N1404"/>
  <c r="M1404"/>
  <c r="Y1404" s="1"/>
  <c r="L1404"/>
  <c r="K1404"/>
  <c r="Z2643"/>
  <c r="Q2643"/>
  <c r="P2643"/>
  <c r="O2643"/>
  <c r="U2643" s="1"/>
  <c r="N2643"/>
  <c r="M2643"/>
  <c r="Y2643" s="1"/>
  <c r="L2643"/>
  <c r="K2643"/>
  <c r="Z2076"/>
  <c r="Q2076"/>
  <c r="P2076"/>
  <c r="O2076"/>
  <c r="U2076" s="1"/>
  <c r="N2076"/>
  <c r="M2076"/>
  <c r="Y2076" s="1"/>
  <c r="L2076"/>
  <c r="K2076"/>
  <c r="Z1672"/>
  <c r="Q1672"/>
  <c r="P1672"/>
  <c r="O1672"/>
  <c r="U1672" s="1"/>
  <c r="N1672"/>
  <c r="M1672"/>
  <c r="Y1672" s="1"/>
  <c r="L1672"/>
  <c r="K1672"/>
  <c r="Z1401"/>
  <c r="Q1401"/>
  <c r="P1401"/>
  <c r="O1401"/>
  <c r="U1401" s="1"/>
  <c r="N1401"/>
  <c r="M1401"/>
  <c r="Y1401" s="1"/>
  <c r="L1401"/>
  <c r="K1401"/>
  <c r="Z1249"/>
  <c r="Q1249"/>
  <c r="P1249"/>
  <c r="O1249"/>
  <c r="U1249" s="1"/>
  <c r="N1249"/>
  <c r="M1249"/>
  <c r="Y1249" s="1"/>
  <c r="L1249"/>
  <c r="K1249"/>
  <c r="Z2466"/>
  <c r="Q2466"/>
  <c r="P2466"/>
  <c r="O2466"/>
  <c r="U2466" s="1"/>
  <c r="N2466"/>
  <c r="M2466"/>
  <c r="Y2466" s="1"/>
  <c r="L2466"/>
  <c r="K2466"/>
  <c r="Z1901"/>
  <c r="Q1901"/>
  <c r="P1901"/>
  <c r="O1901"/>
  <c r="U1901" s="1"/>
  <c r="N1901"/>
  <c r="M1901"/>
  <c r="Y1901" s="1"/>
  <c r="L1901"/>
  <c r="K1901"/>
  <c r="Z1524"/>
  <c r="Q1524"/>
  <c r="P1524"/>
  <c r="O1524"/>
  <c r="U1524" s="1"/>
  <c r="N1524"/>
  <c r="M1524"/>
  <c r="Y1524" s="1"/>
  <c r="L1524"/>
  <c r="K1524"/>
  <c r="Z1262"/>
  <c r="Q1262"/>
  <c r="P1262"/>
  <c r="O1262"/>
  <c r="U1262" s="1"/>
  <c r="N1262"/>
  <c r="M1262"/>
  <c r="Y1262" s="1"/>
  <c r="L1262"/>
  <c r="K1262"/>
  <c r="Z1110"/>
  <c r="Q1110"/>
  <c r="P1110"/>
  <c r="O1110"/>
  <c r="U1110" s="1"/>
  <c r="N1110"/>
  <c r="M1110"/>
  <c r="Y1110" s="1"/>
  <c r="L1110"/>
  <c r="K1110"/>
  <c r="Z2304"/>
  <c r="Q2304"/>
  <c r="P2304"/>
  <c r="O2304"/>
  <c r="U2304" s="1"/>
  <c r="N2304"/>
  <c r="M2304"/>
  <c r="Y2304" s="1"/>
  <c r="L2304"/>
  <c r="K2304"/>
  <c r="Z1755"/>
  <c r="Q1755"/>
  <c r="P1755"/>
  <c r="O1755"/>
  <c r="U1755" s="1"/>
  <c r="N1755"/>
  <c r="M1755"/>
  <c r="Y1755" s="1"/>
  <c r="L1755"/>
  <c r="K1755"/>
  <c r="Z1381"/>
  <c r="Q1381"/>
  <c r="P1381"/>
  <c r="O1381"/>
  <c r="U1381" s="1"/>
  <c r="N1381"/>
  <c r="M1381"/>
  <c r="Y1381" s="1"/>
  <c r="L1381"/>
  <c r="K1381"/>
  <c r="Z1127"/>
  <c r="Q1127"/>
  <c r="P1127"/>
  <c r="O1127"/>
  <c r="U1127" s="1"/>
  <c r="N1127"/>
  <c r="M1127"/>
  <c r="Y1127" s="1"/>
  <c r="L1127"/>
  <c r="K1127"/>
  <c r="Z997"/>
  <c r="Q997"/>
  <c r="P997"/>
  <c r="O997"/>
  <c r="U997" s="1"/>
  <c r="N997"/>
  <c r="M997"/>
  <c r="Y997" s="1"/>
  <c r="L997"/>
  <c r="K997"/>
  <c r="Z2843"/>
  <c r="Q2843"/>
  <c r="P2843"/>
  <c r="O2843"/>
  <c r="U2843" s="1"/>
  <c r="N2843"/>
  <c r="M2843"/>
  <c r="Y2843" s="1"/>
  <c r="L2843"/>
  <c r="K2843"/>
  <c r="Z2155"/>
  <c r="Q2155"/>
  <c r="P2155"/>
  <c r="O2155"/>
  <c r="U2155" s="1"/>
  <c r="N2155"/>
  <c r="M2155"/>
  <c r="Y2155" s="1"/>
  <c r="L2155"/>
  <c r="K2155"/>
  <c r="Z1626"/>
  <c r="Q1626"/>
  <c r="P1626"/>
  <c r="O1626"/>
  <c r="U1626" s="1"/>
  <c r="N1626"/>
  <c r="M1626"/>
  <c r="Y1626" s="1"/>
  <c r="L1626"/>
  <c r="K1626"/>
  <c r="Z1267"/>
  <c r="Q1267"/>
  <c r="P1267"/>
  <c r="O1267"/>
  <c r="U1267" s="1"/>
  <c r="N1267"/>
  <c r="M1267"/>
  <c r="Y1267" s="1"/>
  <c r="L1267"/>
  <c r="K1267"/>
  <c r="Z1019"/>
  <c r="Q1019"/>
  <c r="P1019"/>
  <c r="O1019"/>
  <c r="U1019" s="1"/>
  <c r="N1019"/>
  <c r="M1019"/>
  <c r="Y1019" s="1"/>
  <c r="L1019"/>
  <c r="K1019"/>
  <c r="Z890"/>
  <c r="Q890"/>
  <c r="P890"/>
  <c r="O890"/>
  <c r="U890" s="1"/>
  <c r="N890"/>
  <c r="M890"/>
  <c r="Y890" s="1"/>
  <c r="L890"/>
  <c r="K890"/>
  <c r="Z2714"/>
  <c r="Q2714"/>
  <c r="P2714"/>
  <c r="O2714"/>
  <c r="U2714" s="1"/>
  <c r="N2714"/>
  <c r="M2714"/>
  <c r="Y2714" s="1"/>
  <c r="L2714"/>
  <c r="K2714"/>
  <c r="Z2021"/>
  <c r="Q2021"/>
  <c r="P2021"/>
  <c r="O2021"/>
  <c r="U2021" s="1"/>
  <c r="N2021"/>
  <c r="M2021"/>
  <c r="Y2021" s="1"/>
  <c r="L2021"/>
  <c r="K2021"/>
  <c r="Z1516"/>
  <c r="Q1516"/>
  <c r="P1516"/>
  <c r="O1516"/>
  <c r="U1516" s="1"/>
  <c r="N1516"/>
  <c r="M1516"/>
  <c r="Y1516" s="1"/>
  <c r="L1516"/>
  <c r="K1516"/>
  <c r="Z1150"/>
  <c r="Q1150"/>
  <c r="P1150"/>
  <c r="O1150"/>
  <c r="U1150" s="1"/>
  <c r="N1150"/>
  <c r="M1150"/>
  <c r="Y1150" s="1"/>
  <c r="L1150"/>
  <c r="K1150"/>
  <c r="Z928"/>
  <c r="Q928"/>
  <c r="P928"/>
  <c r="O928"/>
  <c r="U928" s="1"/>
  <c r="N928"/>
  <c r="M928"/>
  <c r="Y928" s="1"/>
  <c r="L928"/>
  <c r="K928"/>
  <c r="Z797"/>
  <c r="Q797"/>
  <c r="P797"/>
  <c r="O797"/>
  <c r="U797" s="1"/>
  <c r="N797"/>
  <c r="M797"/>
  <c r="Y797" s="1"/>
  <c r="L797"/>
  <c r="K797"/>
  <c r="Z2586"/>
  <c r="Q2586"/>
  <c r="P2586"/>
  <c r="O2586"/>
  <c r="U2586" s="1"/>
  <c r="N2586"/>
  <c r="M2586"/>
  <c r="Y2586" s="1"/>
  <c r="L2586"/>
  <c r="K2586"/>
  <c r="Z1897"/>
  <c r="Q1897"/>
  <c r="P1897"/>
  <c r="O1897"/>
  <c r="U1897" s="1"/>
  <c r="N1897"/>
  <c r="M1897"/>
  <c r="Y1897" s="1"/>
  <c r="L1897"/>
  <c r="K1897"/>
  <c r="Z1412"/>
  <c r="Q1412"/>
  <c r="P1412"/>
  <c r="O1412"/>
  <c r="U1412" s="1"/>
  <c r="N1412"/>
  <c r="M1412"/>
  <c r="Y1412" s="1"/>
  <c r="L1412"/>
  <c r="K1412"/>
  <c r="Z1066"/>
  <c r="Q1066"/>
  <c r="P1066"/>
  <c r="O1066"/>
  <c r="U1066" s="1"/>
  <c r="N1066"/>
  <c r="M1066"/>
  <c r="Y1066" s="1"/>
  <c r="L1066"/>
  <c r="K1066"/>
  <c r="Z845"/>
  <c r="Q845"/>
  <c r="P845"/>
  <c r="O845"/>
  <c r="U845" s="1"/>
  <c r="N845"/>
  <c r="M845"/>
  <c r="Y845" s="1"/>
  <c r="L845"/>
  <c r="K845"/>
  <c r="Z710"/>
  <c r="Q710"/>
  <c r="P710"/>
  <c r="O710"/>
  <c r="U710" s="1"/>
  <c r="N710"/>
  <c r="M710"/>
  <c r="Y710" s="1"/>
  <c r="L710"/>
  <c r="K710"/>
  <c r="Z2489"/>
  <c r="Q2489"/>
  <c r="P2489"/>
  <c r="O2489"/>
  <c r="U2489" s="1"/>
  <c r="N2489"/>
  <c r="M2489"/>
  <c r="Y2489" s="1"/>
  <c r="L2489"/>
  <c r="K2489"/>
  <c r="Z1805"/>
  <c r="Q1805"/>
  <c r="P1805"/>
  <c r="O1805"/>
  <c r="U1805" s="1"/>
  <c r="N1805"/>
  <c r="M1805"/>
  <c r="Y1805" s="1"/>
  <c r="L1805"/>
  <c r="K1805"/>
  <c r="Z1326"/>
  <c r="Q1326"/>
  <c r="P1326"/>
  <c r="O1326"/>
  <c r="U1326" s="1"/>
  <c r="N1326"/>
  <c r="M1326"/>
  <c r="Y1326" s="1"/>
  <c r="L1326"/>
  <c r="K1326"/>
  <c r="Z991"/>
  <c r="Q991"/>
  <c r="P991"/>
  <c r="O991"/>
  <c r="U991" s="1"/>
  <c r="N991"/>
  <c r="M991"/>
  <c r="Y991" s="1"/>
  <c r="L991"/>
  <c r="K991"/>
  <c r="Z768"/>
  <c r="Q768"/>
  <c r="P768"/>
  <c r="O768"/>
  <c r="U768" s="1"/>
  <c r="N768"/>
  <c r="M768"/>
  <c r="Y768" s="1"/>
  <c r="L768"/>
  <c r="K768"/>
  <c r="Z640"/>
  <c r="Q640"/>
  <c r="P640"/>
  <c r="O640"/>
  <c r="U640" s="1"/>
  <c r="N640"/>
  <c r="M640"/>
  <c r="Y640" s="1"/>
  <c r="L640"/>
  <c r="K640"/>
  <c r="Z2391"/>
  <c r="Q2391"/>
  <c r="P2391"/>
  <c r="O2391"/>
  <c r="U2391" s="1"/>
  <c r="N2391"/>
  <c r="M2391"/>
  <c r="Y2391" s="1"/>
  <c r="L2391"/>
  <c r="K2391"/>
  <c r="Z1726"/>
  <c r="Q1726"/>
  <c r="P1726"/>
  <c r="O1726"/>
  <c r="U1726" s="1"/>
  <c r="N1726"/>
  <c r="M1726"/>
  <c r="Y1726" s="1"/>
  <c r="L1726"/>
  <c r="K1726"/>
  <c r="Z1246"/>
  <c r="Q1246"/>
  <c r="P1246"/>
  <c r="O1246"/>
  <c r="U1246" s="1"/>
  <c r="N1246"/>
  <c r="M1246"/>
  <c r="Y1246" s="1"/>
  <c r="L1246"/>
  <c r="K1246"/>
  <c r="Z925"/>
  <c r="Q925"/>
  <c r="P925"/>
  <c r="O925"/>
  <c r="U925" s="1"/>
  <c r="N925"/>
  <c r="M925"/>
  <c r="Y925" s="1"/>
  <c r="L925"/>
  <c r="K925"/>
  <c r="Z701"/>
  <c r="Q701"/>
  <c r="P701"/>
  <c r="O701"/>
  <c r="U701" s="1"/>
  <c r="N701"/>
  <c r="M701"/>
  <c r="Y701" s="1"/>
  <c r="L701"/>
  <c r="K701"/>
  <c r="Z591"/>
  <c r="Q591"/>
  <c r="P591"/>
  <c r="O591"/>
  <c r="U591" s="1"/>
  <c r="N591"/>
  <c r="M591"/>
  <c r="Y591" s="1"/>
  <c r="L591"/>
  <c r="K591"/>
  <c r="Z2315"/>
  <c r="Q2315"/>
  <c r="P2315"/>
  <c r="O2315"/>
  <c r="U2315" s="1"/>
  <c r="N2315"/>
  <c r="M2315"/>
  <c r="Y2315" s="1"/>
  <c r="L2315"/>
  <c r="K2315"/>
  <c r="Z1661"/>
  <c r="Q1661"/>
  <c r="P1661"/>
  <c r="O1661"/>
  <c r="U1661" s="1"/>
  <c r="N1661"/>
  <c r="M1661"/>
  <c r="Y1661" s="1"/>
  <c r="L1661"/>
  <c r="K1661"/>
  <c r="Z1181"/>
  <c r="Q1181"/>
  <c r="P1181"/>
  <c r="O1181"/>
  <c r="U1181" s="1"/>
  <c r="N1181"/>
  <c r="M1181"/>
  <c r="Y1181" s="1"/>
  <c r="L1181"/>
  <c r="K1181"/>
  <c r="Z868"/>
  <c r="Q868"/>
  <c r="P868"/>
  <c r="O868"/>
  <c r="U868" s="1"/>
  <c r="N868"/>
  <c r="M868"/>
  <c r="Y868" s="1"/>
  <c r="L868"/>
  <c r="K868"/>
  <c r="Z646"/>
  <c r="Q646"/>
  <c r="P646"/>
  <c r="O646"/>
  <c r="U646" s="1"/>
  <c r="N646"/>
  <c r="M646"/>
  <c r="Y646" s="1"/>
  <c r="L646"/>
  <c r="K646"/>
  <c r="Z544"/>
  <c r="Q544"/>
  <c r="P544"/>
  <c r="O544"/>
  <c r="U544" s="1"/>
  <c r="N544"/>
  <c r="M544"/>
  <c r="Y544" s="1"/>
  <c r="L544"/>
  <c r="K544"/>
  <c r="Z2253"/>
  <c r="Q2253"/>
  <c r="P2253"/>
  <c r="O2253"/>
  <c r="U2253" s="1"/>
  <c r="N2253"/>
  <c r="M2253"/>
  <c r="Y2253" s="1"/>
  <c r="L2253"/>
  <c r="K2253"/>
  <c r="Z1599"/>
  <c r="Q1599"/>
  <c r="P1599"/>
  <c r="O1599"/>
  <c r="U1599" s="1"/>
  <c r="N1599"/>
  <c r="M1599"/>
  <c r="Y1599" s="1"/>
  <c r="L1599"/>
  <c r="K1599"/>
  <c r="Z1134"/>
  <c r="Q1134"/>
  <c r="P1134"/>
  <c r="O1134"/>
  <c r="U1134" s="1"/>
  <c r="N1134"/>
  <c r="M1134"/>
  <c r="Y1134" s="1"/>
  <c r="L1134"/>
  <c r="K1134"/>
  <c r="Z819"/>
  <c r="Q819"/>
  <c r="P819"/>
  <c r="O819"/>
  <c r="U819" s="1"/>
  <c r="N819"/>
  <c r="M819"/>
  <c r="Y819" s="1"/>
  <c r="L819"/>
  <c r="K819"/>
  <c r="Z616"/>
  <c r="Q616"/>
  <c r="P616"/>
  <c r="O616"/>
  <c r="U616" s="1"/>
  <c r="N616"/>
  <c r="M616"/>
  <c r="Y616" s="1"/>
  <c r="L616"/>
  <c r="K616"/>
  <c r="Z514"/>
  <c r="Q514"/>
  <c r="P514"/>
  <c r="O514"/>
  <c r="U514" s="1"/>
  <c r="N514"/>
  <c r="M514"/>
  <c r="Y514" s="1"/>
  <c r="L514"/>
  <c r="K514"/>
  <c r="Z2202"/>
  <c r="Q2202"/>
  <c r="P2202"/>
  <c r="O2202"/>
  <c r="U2202" s="1"/>
  <c r="N2202"/>
  <c r="M2202"/>
  <c r="Y2202" s="1"/>
  <c r="L2202"/>
  <c r="K2202"/>
  <c r="Z1564"/>
  <c r="Q1564"/>
  <c r="P1564"/>
  <c r="O1564"/>
  <c r="U1564" s="1"/>
  <c r="N1564"/>
  <c r="M1564"/>
  <c r="Y1564" s="1"/>
  <c r="L1564"/>
  <c r="K1564"/>
  <c r="Z1099"/>
  <c r="Q1099"/>
  <c r="P1099"/>
  <c r="O1099"/>
  <c r="U1099" s="1"/>
  <c r="N1099"/>
  <c r="M1099"/>
  <c r="Y1099" s="1"/>
  <c r="L1099"/>
  <c r="K1099"/>
  <c r="Z789"/>
  <c r="Q789"/>
  <c r="P789"/>
  <c r="O789"/>
  <c r="U789" s="1"/>
  <c r="N789"/>
  <c r="M789"/>
  <c r="Y789" s="1"/>
  <c r="L789"/>
  <c r="K789"/>
  <c r="Z585"/>
  <c r="Q585"/>
  <c r="P585"/>
  <c r="O585"/>
  <c r="U585" s="1"/>
  <c r="N585"/>
  <c r="M585"/>
  <c r="Y585" s="1"/>
  <c r="L585"/>
  <c r="K585"/>
  <c r="Z480"/>
  <c r="Q480"/>
  <c r="P480"/>
  <c r="O480"/>
  <c r="U480" s="1"/>
  <c r="N480"/>
  <c r="M480"/>
  <c r="Y480" s="1"/>
  <c r="L480"/>
  <c r="K480"/>
  <c r="Z2167"/>
  <c r="Q2167"/>
  <c r="P2167"/>
  <c r="O2167"/>
  <c r="U2167" s="1"/>
  <c r="N2167"/>
  <c r="M2167"/>
  <c r="Y2167" s="1"/>
  <c r="L2167"/>
  <c r="K2167"/>
  <c r="Z1535"/>
  <c r="Q1535"/>
  <c r="P1535"/>
  <c r="O1535"/>
  <c r="U1535" s="1"/>
  <c r="N1535"/>
  <c r="M1535"/>
  <c r="Y1535" s="1"/>
  <c r="L1535"/>
  <c r="K1535"/>
  <c r="Z1075"/>
  <c r="Q1075"/>
  <c r="P1075"/>
  <c r="O1075"/>
  <c r="U1075" s="1"/>
  <c r="N1075"/>
  <c r="M1075"/>
  <c r="Y1075" s="1"/>
  <c r="L1075"/>
  <c r="K1075"/>
  <c r="Z765"/>
  <c r="Q765"/>
  <c r="P765"/>
  <c r="O765"/>
  <c r="U765" s="1"/>
  <c r="N765"/>
  <c r="M765"/>
  <c r="Y765" s="1"/>
  <c r="L765"/>
  <c r="K765"/>
  <c r="Z568"/>
  <c r="Q568"/>
  <c r="P568"/>
  <c r="O568"/>
  <c r="U568" s="1"/>
  <c r="N568"/>
  <c r="M568"/>
  <c r="Y568" s="1"/>
  <c r="L568"/>
  <c r="K568"/>
  <c r="Z461"/>
  <c r="Q461"/>
  <c r="P461"/>
  <c r="O461"/>
  <c r="U461" s="1"/>
  <c r="N461"/>
  <c r="M461"/>
  <c r="Y461" s="1"/>
  <c r="L461"/>
  <c r="K461"/>
  <c r="Z2148"/>
  <c r="Q2148"/>
  <c r="P2148"/>
  <c r="O2148"/>
  <c r="U2148" s="1"/>
  <c r="N2148"/>
  <c r="M2148"/>
  <c r="Y2148" s="1"/>
  <c r="L2148"/>
  <c r="K2148"/>
  <c r="Z1514"/>
  <c r="Q1514"/>
  <c r="P1514"/>
  <c r="O1514"/>
  <c r="U1514" s="1"/>
  <c r="N1514"/>
  <c r="M1514"/>
  <c r="Y1514" s="1"/>
  <c r="L1514"/>
  <c r="K1514"/>
  <c r="Z1055"/>
  <c r="Q1055"/>
  <c r="P1055"/>
  <c r="O1055"/>
  <c r="U1055" s="1"/>
  <c r="N1055"/>
  <c r="M1055"/>
  <c r="Y1055" s="1"/>
  <c r="L1055"/>
  <c r="K1055"/>
  <c r="Z754"/>
  <c r="Q754"/>
  <c r="P754"/>
  <c r="O754"/>
  <c r="U754" s="1"/>
  <c r="N754"/>
  <c r="M754"/>
  <c r="Y754" s="1"/>
  <c r="L754"/>
  <c r="K754"/>
  <c r="Z555"/>
  <c r="Q555"/>
  <c r="P555"/>
  <c r="O555"/>
  <c r="U555" s="1"/>
  <c r="N555"/>
  <c r="M555"/>
  <c r="Y555" s="1"/>
  <c r="L555"/>
  <c r="K555"/>
  <c r="Z454"/>
  <c r="Q454"/>
  <c r="P454"/>
  <c r="O454"/>
  <c r="U454" s="1"/>
  <c r="N454"/>
  <c r="M454"/>
  <c r="Y454" s="1"/>
  <c r="L454"/>
  <c r="K454"/>
  <c r="Z2829"/>
  <c r="Q2829"/>
  <c r="P2829"/>
  <c r="O2829"/>
  <c r="U2829" s="1"/>
  <c r="N2829"/>
  <c r="M2829"/>
  <c r="Y2829" s="1"/>
  <c r="L2829"/>
  <c r="K2829"/>
  <c r="Z2642"/>
  <c r="Q2642"/>
  <c r="P2642"/>
  <c r="O2642"/>
  <c r="U2642" s="1"/>
  <c r="N2642"/>
  <c r="M2642"/>
  <c r="Y2642" s="1"/>
  <c r="L2642"/>
  <c r="K2642"/>
  <c r="Z2876"/>
  <c r="Q2876"/>
  <c r="P2876"/>
  <c r="O2876"/>
  <c r="U2876" s="1"/>
  <c r="N2876"/>
  <c r="M2876"/>
  <c r="Y2876" s="1"/>
  <c r="L2876"/>
  <c r="K2876"/>
  <c r="Z2553"/>
  <c r="Q2553"/>
  <c r="P2553"/>
  <c r="O2553"/>
  <c r="U2553" s="1"/>
  <c r="N2553"/>
  <c r="M2553"/>
  <c r="Y2553" s="1"/>
  <c r="L2553"/>
  <c r="K2553"/>
  <c r="Z2367"/>
  <c r="Q2367"/>
  <c r="P2367"/>
  <c r="O2367"/>
  <c r="U2367" s="1"/>
  <c r="N2367"/>
  <c r="M2367"/>
  <c r="Y2367" s="1"/>
  <c r="L2367"/>
  <c r="K2367"/>
  <c r="Z2609"/>
  <c r="Q2609"/>
  <c r="P2609"/>
  <c r="O2609"/>
  <c r="U2609" s="1"/>
  <c r="N2609"/>
  <c r="M2609"/>
  <c r="Y2609" s="1"/>
  <c r="L2609"/>
  <c r="K2609"/>
  <c r="Z2295"/>
  <c r="Q2295"/>
  <c r="P2295"/>
  <c r="O2295"/>
  <c r="U2295" s="1"/>
  <c r="N2295"/>
  <c r="M2295"/>
  <c r="Y2295" s="1"/>
  <c r="L2295"/>
  <c r="K2295"/>
  <c r="Z2101"/>
  <c r="Q2101"/>
  <c r="P2101"/>
  <c r="O2101"/>
  <c r="U2101" s="1"/>
  <c r="N2101"/>
  <c r="M2101"/>
  <c r="Y2101" s="1"/>
  <c r="L2101"/>
  <c r="K2101"/>
  <c r="Z2360"/>
  <c r="Q2360"/>
  <c r="P2360"/>
  <c r="O2360"/>
  <c r="U2360" s="1"/>
  <c r="N2360"/>
  <c r="M2360"/>
  <c r="Y2360" s="1"/>
  <c r="L2360"/>
  <c r="K2360"/>
  <c r="Z2051"/>
  <c r="Q2051"/>
  <c r="P2051"/>
  <c r="O2051"/>
  <c r="U2051" s="1"/>
  <c r="N2051"/>
  <c r="M2051"/>
  <c r="Y2051" s="1"/>
  <c r="L2051"/>
  <c r="K2051"/>
  <c r="Z2126"/>
  <c r="Q2126"/>
  <c r="P2126"/>
  <c r="O2126"/>
  <c r="U2126" s="1"/>
  <c r="N2126"/>
  <c r="M2126"/>
  <c r="Y2126" s="1"/>
  <c r="L2126"/>
  <c r="K2126"/>
  <c r="Z1817"/>
  <c r="Q1817"/>
  <c r="P1817"/>
  <c r="O1817"/>
  <c r="U1817" s="1"/>
  <c r="N1817"/>
  <c r="M1817"/>
  <c r="Y1817" s="1"/>
  <c r="L1817"/>
  <c r="K1817"/>
  <c r="Z1660"/>
  <c r="Q1660"/>
  <c r="P1660"/>
  <c r="O1660"/>
  <c r="U1660" s="1"/>
  <c r="N1660"/>
  <c r="M1660"/>
  <c r="Y1660" s="1"/>
  <c r="L1660"/>
  <c r="K1660"/>
  <c r="Z2345"/>
  <c r="Q2345"/>
  <c r="P2345"/>
  <c r="O2345"/>
  <c r="U2345" s="1"/>
  <c r="N2345"/>
  <c r="M2345"/>
  <c r="Y2345" s="1"/>
  <c r="L2345"/>
  <c r="K2345"/>
  <c r="Z1905"/>
  <c r="Q1905"/>
  <c r="P1905"/>
  <c r="O1905"/>
  <c r="U1905" s="1"/>
  <c r="N1905"/>
  <c r="M1905"/>
  <c r="Y1905" s="1"/>
  <c r="L1905"/>
  <c r="K1905"/>
  <c r="Z1630"/>
  <c r="Q1630"/>
  <c r="P1630"/>
  <c r="O1630"/>
  <c r="U1630" s="1"/>
  <c r="N1630"/>
  <c r="M1630"/>
  <c r="Y1630" s="1"/>
  <c r="L1630"/>
  <c r="K1630"/>
  <c r="Z1472"/>
  <c r="Q1472"/>
  <c r="P1472"/>
  <c r="O1472"/>
  <c r="U1472" s="1"/>
  <c r="N1472"/>
  <c r="M1472"/>
  <c r="Y1472" s="1"/>
  <c r="L1472"/>
  <c r="K1472"/>
  <c r="Z2707"/>
  <c r="Q2707"/>
  <c r="P2707"/>
  <c r="O2707"/>
  <c r="U2707" s="1"/>
  <c r="N2707"/>
  <c r="M2707"/>
  <c r="Y2707" s="1"/>
  <c r="L2707"/>
  <c r="K2707"/>
  <c r="Z2142"/>
  <c r="Q2142"/>
  <c r="P2142"/>
  <c r="O2142"/>
  <c r="U2142" s="1"/>
  <c r="N2142"/>
  <c r="M2142"/>
  <c r="Y2142" s="1"/>
  <c r="L2142"/>
  <c r="K2142"/>
  <c r="Z1725"/>
  <c r="Q1725"/>
  <c r="P1725"/>
  <c r="O1725"/>
  <c r="U1725" s="1"/>
  <c r="N1725"/>
  <c r="M1725"/>
  <c r="Y1725" s="1"/>
  <c r="L1725"/>
  <c r="K1725"/>
  <c r="Z1461"/>
  <c r="Q1461"/>
  <c r="P1461"/>
  <c r="O1461"/>
  <c r="U1461" s="1"/>
  <c r="N1461"/>
  <c r="M1461"/>
  <c r="Y1461" s="1"/>
  <c r="L1461"/>
  <c r="K1461"/>
  <c r="Z1305"/>
  <c r="Q1305"/>
  <c r="P1305"/>
  <c r="O1305"/>
  <c r="U1305" s="1"/>
  <c r="N1305"/>
  <c r="M1305"/>
  <c r="Y1305" s="1"/>
  <c r="L1305"/>
  <c r="K1305"/>
  <c r="Z2515"/>
  <c r="Q2515"/>
  <c r="P2515"/>
  <c r="O2515"/>
  <c r="U2515" s="1"/>
  <c r="N2515"/>
  <c r="M2515"/>
  <c r="Y2515" s="1"/>
  <c r="L2515"/>
  <c r="K2515"/>
  <c r="Z1960"/>
  <c r="Q1960"/>
  <c r="P1960"/>
  <c r="O1960"/>
  <c r="U1960" s="1"/>
  <c r="N1960"/>
  <c r="M1960"/>
  <c r="Y1960" s="1"/>
  <c r="L1960"/>
  <c r="K1960"/>
  <c r="Z1563"/>
  <c r="Q1563"/>
  <c r="P1563"/>
  <c r="O1563"/>
  <c r="U1563" s="1"/>
  <c r="N1563"/>
  <c r="M1563"/>
  <c r="Y1563" s="1"/>
  <c r="L1563"/>
  <c r="K1563"/>
  <c r="Z1300"/>
  <c r="Q1300"/>
  <c r="P1300"/>
  <c r="O1300"/>
  <c r="U1300" s="1"/>
  <c r="N1300"/>
  <c r="M1300"/>
  <c r="Y1300" s="1"/>
  <c r="L1300"/>
  <c r="K1300"/>
  <c r="Z1143"/>
  <c r="Q1143"/>
  <c r="P1143"/>
  <c r="O1143"/>
  <c r="U1143" s="1"/>
  <c r="N1143"/>
  <c r="M1143"/>
  <c r="Y1143" s="1"/>
  <c r="L1143"/>
  <c r="K1143"/>
  <c r="Z2337"/>
  <c r="Q2337"/>
  <c r="P2337"/>
  <c r="O2337"/>
  <c r="U2337" s="1"/>
  <c r="N2337"/>
  <c r="M2337"/>
  <c r="Y2337" s="1"/>
  <c r="L2337"/>
  <c r="K2337"/>
  <c r="Z1787"/>
  <c r="Q1787"/>
  <c r="P1787"/>
  <c r="O1787"/>
  <c r="U1787" s="1"/>
  <c r="N1787"/>
  <c r="M1787"/>
  <c r="Y1787" s="1"/>
  <c r="L1787"/>
  <c r="K1787"/>
  <c r="Z1408"/>
  <c r="Q1408"/>
  <c r="P1408"/>
  <c r="O1408"/>
  <c r="U1408" s="1"/>
  <c r="N1408"/>
  <c r="M1408"/>
  <c r="Y1408" s="1"/>
  <c r="L1408"/>
  <c r="K1408"/>
  <c r="Z1152"/>
  <c r="Q1152"/>
  <c r="P1152"/>
  <c r="O1152"/>
  <c r="U1152" s="1"/>
  <c r="N1152"/>
  <c r="M1152"/>
  <c r="Y1152" s="1"/>
  <c r="L1152"/>
  <c r="K1152"/>
  <c r="Z1016"/>
  <c r="Q1016"/>
  <c r="P1016"/>
  <c r="O1016"/>
  <c r="U1016" s="1"/>
  <c r="N1016"/>
  <c r="M1016"/>
  <c r="Y1016" s="1"/>
  <c r="L1016"/>
  <c r="K1016"/>
  <c r="Z2865"/>
  <c r="Q2865"/>
  <c r="P2865"/>
  <c r="O2865"/>
  <c r="U2865" s="1"/>
  <c r="N2865"/>
  <c r="M2865"/>
  <c r="Y2865" s="1"/>
  <c r="L2865"/>
  <c r="K2865"/>
  <c r="Z2177"/>
  <c r="Q2177"/>
  <c r="P2177"/>
  <c r="O2177"/>
  <c r="U2177" s="1"/>
  <c r="N2177"/>
  <c r="M2177"/>
  <c r="Y2177" s="1"/>
  <c r="L2177"/>
  <c r="K2177"/>
  <c r="Z1649"/>
  <c r="Q1649"/>
  <c r="P1649"/>
  <c r="O1649"/>
  <c r="U1649" s="1"/>
  <c r="N1649"/>
  <c r="M1649"/>
  <c r="Y1649" s="1"/>
  <c r="L1649"/>
  <c r="K1649"/>
  <c r="Z1281"/>
  <c r="Q1281"/>
  <c r="P1281"/>
  <c r="O1281"/>
  <c r="U1281" s="1"/>
  <c r="N1281"/>
  <c r="M1281"/>
  <c r="Y1281" s="1"/>
  <c r="L1281"/>
  <c r="K1281"/>
  <c r="Z1033"/>
  <c r="Q1033"/>
  <c r="P1033"/>
  <c r="O1033"/>
  <c r="U1033" s="1"/>
  <c r="N1033"/>
  <c r="M1033"/>
  <c r="Y1033" s="1"/>
  <c r="L1033"/>
  <c r="K1033"/>
  <c r="Z904"/>
  <c r="Q904"/>
  <c r="P904"/>
  <c r="O904"/>
  <c r="U904" s="1"/>
  <c r="N904"/>
  <c r="M904"/>
  <c r="Y904" s="1"/>
  <c r="L904"/>
  <c r="K904"/>
  <c r="Z2718"/>
  <c r="Q2718"/>
  <c r="P2718"/>
  <c r="O2718"/>
  <c r="U2718" s="1"/>
  <c r="N2718"/>
  <c r="M2718"/>
  <c r="Y2718" s="1"/>
  <c r="L2718"/>
  <c r="K2718"/>
  <c r="Z2027"/>
  <c r="Q2027"/>
  <c r="P2027"/>
  <c r="O2027"/>
  <c r="U2027" s="1"/>
  <c r="N2027"/>
  <c r="M2027"/>
  <c r="Y2027" s="1"/>
  <c r="L2027"/>
  <c r="K2027"/>
  <c r="Z1519"/>
  <c r="Q1519"/>
  <c r="P1519"/>
  <c r="O1519"/>
  <c r="U1519" s="1"/>
  <c r="N1519"/>
  <c r="M1519"/>
  <c r="Y1519" s="1"/>
  <c r="L1519"/>
  <c r="K1519"/>
  <c r="Z1154"/>
  <c r="Q1154"/>
  <c r="P1154"/>
  <c r="O1154"/>
  <c r="U1154" s="1"/>
  <c r="N1154"/>
  <c r="M1154"/>
  <c r="Y1154" s="1"/>
  <c r="L1154"/>
  <c r="K1154"/>
  <c r="Z931"/>
  <c r="Q931"/>
  <c r="P931"/>
  <c r="O931"/>
  <c r="U931" s="1"/>
  <c r="N931"/>
  <c r="M931"/>
  <c r="Y931" s="1"/>
  <c r="L931"/>
  <c r="K931"/>
  <c r="Z799"/>
  <c r="Q799"/>
  <c r="P799"/>
  <c r="O799"/>
  <c r="U799" s="1"/>
  <c r="N799"/>
  <c r="M799"/>
  <c r="Y799" s="1"/>
  <c r="L799"/>
  <c r="K799"/>
  <c r="Z2571"/>
  <c r="Q2571"/>
  <c r="P2571"/>
  <c r="O2571"/>
  <c r="U2571" s="1"/>
  <c r="N2571"/>
  <c r="M2571"/>
  <c r="Y2571" s="1"/>
  <c r="L2571"/>
  <c r="K2571"/>
  <c r="Z1885"/>
  <c r="Q1885"/>
  <c r="P1885"/>
  <c r="O1885"/>
  <c r="U1885" s="1"/>
  <c r="N1885"/>
  <c r="M1885"/>
  <c r="Y1885" s="1"/>
  <c r="L1885"/>
  <c r="K1885"/>
  <c r="Z1399"/>
  <c r="Q1399"/>
  <c r="P1399"/>
  <c r="O1399"/>
  <c r="U1399" s="1"/>
  <c r="N1399"/>
  <c r="M1399"/>
  <c r="Y1399" s="1"/>
  <c r="L1399"/>
  <c r="K1399"/>
  <c r="Z1051"/>
  <c r="Q1051"/>
  <c r="P1051"/>
  <c r="O1051"/>
  <c r="U1051" s="1"/>
  <c r="N1051"/>
  <c r="M1051"/>
  <c r="Y1051" s="1"/>
  <c r="L1051"/>
  <c r="K1051"/>
  <c r="Z831"/>
  <c r="Q831"/>
  <c r="P831"/>
  <c r="O831"/>
  <c r="U831" s="1"/>
  <c r="N831"/>
  <c r="M831"/>
  <c r="Y831" s="1"/>
  <c r="L831"/>
  <c r="K831"/>
  <c r="Z700"/>
  <c r="Q700"/>
  <c r="P700"/>
  <c r="O700"/>
  <c r="U700" s="1"/>
  <c r="N700"/>
  <c r="M700"/>
  <c r="Y700" s="1"/>
  <c r="L700"/>
  <c r="K700"/>
  <c r="Z2459"/>
  <c r="Q2459"/>
  <c r="P2459"/>
  <c r="O2459"/>
  <c r="U2459" s="1"/>
  <c r="N2459"/>
  <c r="M2459"/>
  <c r="Y2459" s="1"/>
  <c r="L2459"/>
  <c r="K2459"/>
  <c r="Z1783"/>
  <c r="Q1783"/>
  <c r="P1783"/>
  <c r="O1783"/>
  <c r="U1783" s="1"/>
  <c r="N1783"/>
  <c r="M1783"/>
  <c r="Y1783" s="1"/>
  <c r="L1783"/>
  <c r="K1783"/>
  <c r="Z1311"/>
  <c r="Q1311"/>
  <c r="P1311"/>
  <c r="O1311"/>
  <c r="U1311" s="1"/>
  <c r="N1311"/>
  <c r="M1311"/>
  <c r="Y1311" s="1"/>
  <c r="L1311"/>
  <c r="K1311"/>
  <c r="Z971"/>
  <c r="Q971"/>
  <c r="P971"/>
  <c r="O971"/>
  <c r="U971" s="1"/>
  <c r="N971"/>
  <c r="M971"/>
  <c r="Y971" s="1"/>
  <c r="L971"/>
  <c r="K971"/>
  <c r="Z755"/>
  <c r="Q755"/>
  <c r="P755"/>
  <c r="O755"/>
  <c r="U755" s="1"/>
  <c r="N755"/>
  <c r="M755"/>
  <c r="Y755" s="1"/>
  <c r="L755"/>
  <c r="K755"/>
  <c r="Z631"/>
  <c r="Q631"/>
  <c r="P631"/>
  <c r="O631"/>
  <c r="U631" s="1"/>
  <c r="N631"/>
  <c r="M631"/>
  <c r="Y631" s="1"/>
  <c r="L631"/>
  <c r="K631"/>
  <c r="Z2352"/>
  <c r="Q2352"/>
  <c r="P2352"/>
  <c r="O2352"/>
  <c r="U2352" s="1"/>
  <c r="N2352"/>
  <c r="M2352"/>
  <c r="Y2352" s="1"/>
  <c r="L2352"/>
  <c r="K2352"/>
  <c r="Z1694"/>
  <c r="Q1694"/>
  <c r="P1694"/>
  <c r="O1694"/>
  <c r="U1694" s="1"/>
  <c r="N1694"/>
  <c r="M1694"/>
  <c r="Y1694" s="1"/>
  <c r="L1694"/>
  <c r="K1694"/>
  <c r="Z1218"/>
  <c r="Q1218"/>
  <c r="P1218"/>
  <c r="O1218"/>
  <c r="U1218" s="1"/>
  <c r="N1218"/>
  <c r="M1218"/>
  <c r="Y1218" s="1"/>
  <c r="L1218"/>
  <c r="K1218"/>
  <c r="Z898"/>
  <c r="Q898"/>
  <c r="P898"/>
  <c r="O898"/>
  <c r="U898" s="1"/>
  <c r="N898"/>
  <c r="M898"/>
  <c r="Y898" s="1"/>
  <c r="L898"/>
  <c r="K898"/>
  <c r="Z681"/>
  <c r="Q681"/>
  <c r="P681"/>
  <c r="O681"/>
  <c r="U681" s="1"/>
  <c r="N681"/>
  <c r="M681"/>
  <c r="Y681" s="1"/>
  <c r="L681"/>
  <c r="K681"/>
  <c r="Z567"/>
  <c r="Q567"/>
  <c r="P567"/>
  <c r="O567"/>
  <c r="U567" s="1"/>
  <c r="N567"/>
  <c r="M567"/>
  <c r="Y567" s="1"/>
  <c r="L567"/>
  <c r="K567"/>
  <c r="Z2264"/>
  <c r="Q2264"/>
  <c r="P2264"/>
  <c r="O2264"/>
  <c r="U2264" s="1"/>
  <c r="N2264"/>
  <c r="M2264"/>
  <c r="Y2264" s="1"/>
  <c r="L2264"/>
  <c r="K2264"/>
  <c r="Z1608"/>
  <c r="Q1608"/>
  <c r="P1608"/>
  <c r="O1608"/>
  <c r="U1608" s="1"/>
  <c r="N1608"/>
  <c r="M1608"/>
  <c r="Y1608" s="1"/>
  <c r="L1608"/>
  <c r="K1608"/>
  <c r="Z1142"/>
  <c r="Q1142"/>
  <c r="P1142"/>
  <c r="O1142"/>
  <c r="U1142" s="1"/>
  <c r="N1142"/>
  <c r="M1142"/>
  <c r="Y1142" s="1"/>
  <c r="L1142"/>
  <c r="K1142"/>
  <c r="Z828"/>
  <c r="Q828"/>
  <c r="P828"/>
  <c r="O828"/>
  <c r="U828" s="1"/>
  <c r="N828"/>
  <c r="M828"/>
  <c r="Y828" s="1"/>
  <c r="L828"/>
  <c r="K828"/>
  <c r="Z624"/>
  <c r="Q624"/>
  <c r="P624"/>
  <c r="O624"/>
  <c r="U624" s="1"/>
  <c r="N624"/>
  <c r="M624"/>
  <c r="Y624" s="1"/>
  <c r="L624"/>
  <c r="K624"/>
  <c r="Z519"/>
  <c r="Q519"/>
  <c r="P519"/>
  <c r="O519"/>
  <c r="U519" s="1"/>
  <c r="N519"/>
  <c r="M519"/>
  <c r="Y519" s="1"/>
  <c r="L519"/>
  <c r="K519"/>
  <c r="Z2187"/>
  <c r="Q2187"/>
  <c r="P2187"/>
  <c r="O2187"/>
  <c r="U2187" s="1"/>
  <c r="N2187"/>
  <c r="M2187"/>
  <c r="Y2187" s="1"/>
  <c r="L2187"/>
  <c r="K2187"/>
  <c r="Z1547"/>
  <c r="Q1547"/>
  <c r="P1547"/>
  <c r="O1547"/>
  <c r="U1547" s="1"/>
  <c r="N1547"/>
  <c r="M1547"/>
  <c r="Y1547" s="1"/>
  <c r="L1547"/>
  <c r="K1547"/>
  <c r="Z1085"/>
  <c r="Q1085"/>
  <c r="P1085"/>
  <c r="O1085"/>
  <c r="U1085" s="1"/>
  <c r="N1085"/>
  <c r="M1085"/>
  <c r="Y1085" s="1"/>
  <c r="L1085"/>
  <c r="K1085"/>
  <c r="Z779"/>
  <c r="Q779"/>
  <c r="P779"/>
  <c r="O779"/>
  <c r="U779" s="1"/>
  <c r="N779"/>
  <c r="M779"/>
  <c r="Y779" s="1"/>
  <c r="L779"/>
  <c r="K779"/>
  <c r="Z576"/>
  <c r="Q576"/>
  <c r="P576"/>
  <c r="O576"/>
  <c r="U576" s="1"/>
  <c r="N576"/>
  <c r="M576"/>
  <c r="Y576" s="1"/>
  <c r="L576"/>
  <c r="K576"/>
  <c r="Z468"/>
  <c r="Q468"/>
  <c r="P468"/>
  <c r="O468"/>
  <c r="U468" s="1"/>
  <c r="N468"/>
  <c r="M468"/>
  <c r="Y468" s="1"/>
  <c r="L468"/>
  <c r="K468"/>
  <c r="Z2117"/>
  <c r="Q2117"/>
  <c r="P2117"/>
  <c r="O2117"/>
  <c r="U2117" s="1"/>
  <c r="N2117"/>
  <c r="M2117"/>
  <c r="Y2117" s="1"/>
  <c r="L2117"/>
  <c r="K2117"/>
  <c r="Z1495"/>
  <c r="Q1495"/>
  <c r="P1495"/>
  <c r="O1495"/>
  <c r="U1495" s="1"/>
  <c r="N1495"/>
  <c r="M1495"/>
  <c r="Y1495" s="1"/>
  <c r="L1495"/>
  <c r="K1495"/>
  <c r="Z1039"/>
  <c r="Q1039"/>
  <c r="P1039"/>
  <c r="O1039"/>
  <c r="U1039" s="1"/>
  <c r="N1039"/>
  <c r="M1039"/>
  <c r="Y1039" s="1"/>
  <c r="L1039"/>
  <c r="K1039"/>
  <c r="Z733"/>
  <c r="Q733"/>
  <c r="P733"/>
  <c r="O733"/>
  <c r="U733" s="1"/>
  <c r="N733"/>
  <c r="M733"/>
  <c r="Y733" s="1"/>
  <c r="L733"/>
  <c r="K733"/>
  <c r="Z542"/>
  <c r="Q542"/>
  <c r="P542"/>
  <c r="O542"/>
  <c r="U542" s="1"/>
  <c r="N542"/>
  <c r="M542"/>
  <c r="Y542" s="1"/>
  <c r="L542"/>
  <c r="K542"/>
  <c r="Z438"/>
  <c r="Q438"/>
  <c r="P438"/>
  <c r="O438"/>
  <c r="U438" s="1"/>
  <c r="N438"/>
  <c r="M438"/>
  <c r="Y438" s="1"/>
  <c r="L438"/>
  <c r="K438"/>
  <c r="Z2895"/>
  <c r="Q2895"/>
  <c r="P2895"/>
  <c r="O2895"/>
  <c r="U2895" s="1"/>
  <c r="N2895"/>
  <c r="M2895"/>
  <c r="Y2895" s="1"/>
  <c r="L2895"/>
  <c r="K2895"/>
  <c r="Z2071"/>
  <c r="Q2071"/>
  <c r="P2071"/>
  <c r="O2071"/>
  <c r="U2071" s="1"/>
  <c r="N2071"/>
  <c r="M2071"/>
  <c r="Y2071" s="1"/>
  <c r="L2071"/>
  <c r="K2071"/>
  <c r="Z1454"/>
  <c r="Q1454"/>
  <c r="P1454"/>
  <c r="O1454"/>
  <c r="U1454" s="1"/>
  <c r="N1454"/>
  <c r="M1454"/>
  <c r="Y1454" s="1"/>
  <c r="L1454"/>
  <c r="K1454"/>
  <c r="Z1008"/>
  <c r="Q1008"/>
  <c r="P1008"/>
  <c r="O1008"/>
  <c r="U1008" s="1"/>
  <c r="N1008"/>
  <c r="M1008"/>
  <c r="Y1008" s="1"/>
  <c r="L1008"/>
  <c r="K1008"/>
  <c r="Z695"/>
  <c r="Q695"/>
  <c r="P695"/>
  <c r="O695"/>
  <c r="U695" s="1"/>
  <c r="N695"/>
  <c r="M695"/>
  <c r="Y695" s="1"/>
  <c r="L695"/>
  <c r="K695"/>
  <c r="Z515"/>
  <c r="Q515"/>
  <c r="P515"/>
  <c r="O515"/>
  <c r="U515" s="1"/>
  <c r="N515"/>
  <c r="M515"/>
  <c r="Y515" s="1"/>
  <c r="L515"/>
  <c r="K515"/>
  <c r="Z411"/>
  <c r="Q411"/>
  <c r="P411"/>
  <c r="O411"/>
  <c r="U411" s="1"/>
  <c r="N411"/>
  <c r="M411"/>
  <c r="Y411" s="1"/>
  <c r="L411"/>
  <c r="K411"/>
  <c r="Z2846"/>
  <c r="Q2846"/>
  <c r="P2846"/>
  <c r="O2846"/>
  <c r="U2846" s="1"/>
  <c r="N2846"/>
  <c r="M2846"/>
  <c r="Y2846" s="1"/>
  <c r="L2846"/>
  <c r="K2846"/>
  <c r="Z2034"/>
  <c r="Q2034"/>
  <c r="P2034"/>
  <c r="O2034"/>
  <c r="U2034" s="1"/>
  <c r="N2034"/>
  <c r="M2034"/>
  <c r="Y2034" s="1"/>
  <c r="L2034"/>
  <c r="K2034"/>
  <c r="Z1424"/>
  <c r="Q1424"/>
  <c r="P1424"/>
  <c r="O1424"/>
  <c r="U1424" s="1"/>
  <c r="N1424"/>
  <c r="M1424"/>
  <c r="Y1424" s="1"/>
  <c r="L1424"/>
  <c r="K1424"/>
  <c r="Z978"/>
  <c r="Q978"/>
  <c r="P978"/>
  <c r="O978"/>
  <c r="U978" s="1"/>
  <c r="N978"/>
  <c r="M978"/>
  <c r="Y978" s="1"/>
  <c r="L978"/>
  <c r="K978"/>
  <c r="Z676"/>
  <c r="Q676"/>
  <c r="P676"/>
  <c r="O676"/>
  <c r="U676" s="1"/>
  <c r="N676"/>
  <c r="M676"/>
  <c r="Y676" s="1"/>
  <c r="L676"/>
  <c r="K676"/>
  <c r="Z496"/>
  <c r="Q496"/>
  <c r="P496"/>
  <c r="O496"/>
  <c r="U496" s="1"/>
  <c r="N496"/>
  <c r="M496"/>
  <c r="Y496" s="1"/>
  <c r="L496"/>
  <c r="K496"/>
  <c r="Z391"/>
  <c r="Q391"/>
  <c r="P391"/>
  <c r="O391"/>
  <c r="U391" s="1"/>
  <c r="N391"/>
  <c r="M391"/>
  <c r="Y391" s="1"/>
  <c r="L391"/>
  <c r="K391"/>
  <c r="Z2826"/>
  <c r="Q2826"/>
  <c r="P2826"/>
  <c r="O2826"/>
  <c r="U2826" s="1"/>
  <c r="N2826"/>
  <c r="M2826"/>
  <c r="Y2826" s="1"/>
  <c r="L2826"/>
  <c r="K2826"/>
  <c r="Z2010"/>
  <c r="Q2010"/>
  <c r="P2010"/>
  <c r="O2010"/>
  <c r="U2010" s="1"/>
  <c r="N2010"/>
  <c r="M2010"/>
  <c r="Y2010" s="1"/>
  <c r="L2010"/>
  <c r="K2010"/>
  <c r="Z1397"/>
  <c r="Q1397"/>
  <c r="P1397"/>
  <c r="O1397"/>
  <c r="U1397" s="1"/>
  <c r="N1397"/>
  <c r="M1397"/>
  <c r="Y1397" s="1"/>
  <c r="L1397"/>
  <c r="K1397"/>
  <c r="Z963"/>
  <c r="Q963"/>
  <c r="P963"/>
  <c r="O963"/>
  <c r="U963" s="1"/>
  <c r="N963"/>
  <c r="M963"/>
  <c r="Y963" s="1"/>
  <c r="L963"/>
  <c r="K963"/>
  <c r="Z656"/>
  <c r="Q656"/>
  <c r="P656"/>
  <c r="O656"/>
  <c r="U656" s="1"/>
  <c r="N656"/>
  <c r="M656"/>
  <c r="Y656" s="1"/>
  <c r="L656"/>
  <c r="K656"/>
  <c r="Z481"/>
  <c r="Q481"/>
  <c r="P481"/>
  <c r="O481"/>
  <c r="U481" s="1"/>
  <c r="N481"/>
  <c r="M481"/>
  <c r="Y481" s="1"/>
  <c r="L481"/>
  <c r="K481"/>
  <c r="Z379"/>
  <c r="Q379"/>
  <c r="P379"/>
  <c r="O379"/>
  <c r="U379" s="1"/>
  <c r="N379"/>
  <c r="M379"/>
  <c r="Y379" s="1"/>
  <c r="L379"/>
  <c r="K379"/>
  <c r="Z2808"/>
  <c r="Q2808"/>
  <c r="P2808"/>
  <c r="O2808"/>
  <c r="U2808" s="1"/>
  <c r="N2808"/>
  <c r="M2808"/>
  <c r="Y2808" s="1"/>
  <c r="L2808"/>
  <c r="K2808"/>
  <c r="Z2710"/>
  <c r="Q2710"/>
  <c r="P2710"/>
  <c r="O2710"/>
  <c r="U2710" s="1"/>
  <c r="N2710"/>
  <c r="M2710"/>
  <c r="Y2710" s="1"/>
  <c r="L2710"/>
  <c r="K2710"/>
  <c r="Z2523"/>
  <c r="Q2523"/>
  <c r="P2523"/>
  <c r="O2523"/>
  <c r="U2523" s="1"/>
  <c r="N2523"/>
  <c r="M2523"/>
  <c r="Y2523" s="1"/>
  <c r="L2523"/>
  <c r="K2523"/>
  <c r="Z2744"/>
  <c r="Q2744"/>
  <c r="P2744"/>
  <c r="O2744"/>
  <c r="U2744" s="1"/>
  <c r="N2744"/>
  <c r="M2744"/>
  <c r="Y2744" s="1"/>
  <c r="L2744"/>
  <c r="K2744"/>
  <c r="Z2429"/>
  <c r="Q2429"/>
  <c r="P2429"/>
  <c r="O2429"/>
  <c r="U2429" s="1"/>
  <c r="N2429"/>
  <c r="M2429"/>
  <c r="Y2429" s="1"/>
  <c r="L2429"/>
  <c r="K2429"/>
  <c r="Z2245"/>
  <c r="Q2245"/>
  <c r="P2245"/>
  <c r="O2245"/>
  <c r="U2245" s="1"/>
  <c r="N2245"/>
  <c r="M2245"/>
  <c r="Y2245" s="1"/>
  <c r="L2245"/>
  <c r="K2245"/>
  <c r="Z2488"/>
  <c r="Q2488"/>
  <c r="P2488"/>
  <c r="O2488"/>
  <c r="U2488" s="1"/>
  <c r="N2488"/>
  <c r="M2488"/>
  <c r="Y2488" s="1"/>
  <c r="L2488"/>
  <c r="K2488"/>
  <c r="Z2173"/>
  <c r="Q2173"/>
  <c r="P2173"/>
  <c r="O2173"/>
  <c r="U2173" s="1"/>
  <c r="N2173"/>
  <c r="M2173"/>
  <c r="Y2173" s="1"/>
  <c r="L2173"/>
  <c r="K2173"/>
  <c r="Z1984"/>
  <c r="Q1984"/>
  <c r="P1984"/>
  <c r="O1984"/>
  <c r="U1984" s="1"/>
  <c r="N1984"/>
  <c r="M1984"/>
  <c r="Y1984" s="1"/>
  <c r="L1984"/>
  <c r="K1984"/>
  <c r="Z2671"/>
  <c r="Q2671"/>
  <c r="P2671"/>
  <c r="O2671"/>
  <c r="U2671" s="1"/>
  <c r="N2671"/>
  <c r="M2671"/>
  <c r="Y2671" s="1"/>
  <c r="L2671"/>
  <c r="K2671"/>
  <c r="Z2236"/>
  <c r="Q2236"/>
  <c r="P2236"/>
  <c r="O2236"/>
  <c r="U2236" s="1"/>
  <c r="N2236"/>
  <c r="M2236"/>
  <c r="Y2236" s="1"/>
  <c r="L2236"/>
  <c r="K2236"/>
  <c r="Z1928"/>
  <c r="Q1928"/>
  <c r="P1928"/>
  <c r="O1928"/>
  <c r="U1928" s="1"/>
  <c r="N1928"/>
  <c r="M1928"/>
  <c r="Y1928" s="1"/>
  <c r="L1928"/>
  <c r="K1928"/>
  <c r="Z1750"/>
  <c r="Q1750"/>
  <c r="P1750"/>
  <c r="O1750"/>
  <c r="U1750" s="1"/>
  <c r="N1750"/>
  <c r="M1750"/>
  <c r="Y1750" s="1"/>
  <c r="L1750"/>
  <c r="K1750"/>
  <c r="Z2441"/>
  <c r="Q2441"/>
  <c r="P2441"/>
  <c r="O2441"/>
  <c r="U2441" s="1"/>
  <c r="N2441"/>
  <c r="M2441"/>
  <c r="Y2441" s="1"/>
  <c r="L2441"/>
  <c r="K2441"/>
  <c r="Z2000"/>
  <c r="Q2000"/>
  <c r="P2000"/>
  <c r="O2000"/>
  <c r="U2000" s="1"/>
  <c r="N2000"/>
  <c r="M2000"/>
  <c r="Y2000" s="1"/>
  <c r="L2000"/>
  <c r="K2000"/>
  <c r="Z1555"/>
  <c r="Q1555"/>
  <c r="P1555"/>
  <c r="O1555"/>
  <c r="U1555" s="1"/>
  <c r="N1555"/>
  <c r="M1555"/>
  <c r="Y1555" s="1"/>
  <c r="L1555"/>
  <c r="K1555"/>
  <c r="Z2784"/>
  <c r="Q2784"/>
  <c r="P2784"/>
  <c r="O2784"/>
  <c r="U2784" s="1"/>
  <c r="N2784"/>
  <c r="M2784"/>
  <c r="Y2784" s="1"/>
  <c r="L2784"/>
  <c r="K2784"/>
  <c r="Z2220"/>
  <c r="Q2220"/>
  <c r="P2220"/>
  <c r="O2220"/>
  <c r="U2220" s="1"/>
  <c r="N2220"/>
  <c r="M2220"/>
  <c r="Y2220" s="1"/>
  <c r="L2220"/>
  <c r="K2220"/>
  <c r="Z1794"/>
  <c r="Q1794"/>
  <c r="P1794"/>
  <c r="O1794"/>
  <c r="U1794" s="1"/>
  <c r="N1794"/>
  <c r="M1794"/>
  <c r="Y1794" s="1"/>
  <c r="L1794"/>
  <c r="K1794"/>
  <c r="Z1528"/>
  <c r="Q1528"/>
  <c r="P1528"/>
  <c r="O1528"/>
  <c r="U1528" s="1"/>
  <c r="N1528"/>
  <c r="M1528"/>
  <c r="Y1528" s="1"/>
  <c r="L1528"/>
  <c r="K1528"/>
  <c r="Z2573"/>
  <c r="Q2573"/>
  <c r="P2573"/>
  <c r="O2573"/>
  <c r="U2573" s="1"/>
  <c r="N2573"/>
  <c r="M2573"/>
  <c r="Y2573" s="1"/>
  <c r="L2573"/>
  <c r="K2573"/>
  <c r="Z2018"/>
  <c r="Q2018"/>
  <c r="P2018"/>
  <c r="O2018"/>
  <c r="U2018" s="1"/>
  <c r="N2018"/>
  <c r="M2018"/>
  <c r="Y2018" s="1"/>
  <c r="L2018"/>
  <c r="K2018"/>
  <c r="Z1613"/>
  <c r="Q1613"/>
  <c r="P1613"/>
  <c r="O1613"/>
  <c r="U1613" s="1"/>
  <c r="N1613"/>
  <c r="M1613"/>
  <c r="Y1613" s="1"/>
  <c r="L1613"/>
  <c r="K1613"/>
  <c r="Z2388"/>
  <c r="Q2388"/>
  <c r="P2388"/>
  <c r="O2388"/>
  <c r="U2388" s="1"/>
  <c r="N2388"/>
  <c r="M2388"/>
  <c r="Y2388" s="1"/>
  <c r="L2388"/>
  <c r="K2388"/>
  <c r="Z1829"/>
  <c r="Q1829"/>
  <c r="P1829"/>
  <c r="O1829"/>
  <c r="U1829" s="1"/>
  <c r="N1829"/>
  <c r="M1829"/>
  <c r="Y1829" s="1"/>
  <c r="L1829"/>
  <c r="K1829"/>
  <c r="Z1459"/>
  <c r="Q1459"/>
  <c r="P1459"/>
  <c r="O1459"/>
  <c r="U1459" s="1"/>
  <c r="N1459"/>
  <c r="M1459"/>
  <c r="Y1459" s="1"/>
  <c r="L1459"/>
  <c r="K1459"/>
  <c r="Z1190"/>
  <c r="Q1190"/>
  <c r="P1190"/>
  <c r="O1190"/>
  <c r="U1190" s="1"/>
  <c r="N1190"/>
  <c r="M1190"/>
  <c r="Y1190" s="1"/>
  <c r="L1190"/>
  <c r="K1190"/>
  <c r="Z1050"/>
  <c r="Q1050"/>
  <c r="P1050"/>
  <c r="O1050"/>
  <c r="U1050" s="1"/>
  <c r="N1050"/>
  <c r="M1050"/>
  <c r="Y1050" s="1"/>
  <c r="L1050"/>
  <c r="K1050"/>
  <c r="Z2212"/>
  <c r="Q2212"/>
  <c r="P2212"/>
  <c r="O2212"/>
  <c r="U2212" s="1"/>
  <c r="N2212"/>
  <c r="M2212"/>
  <c r="Y2212" s="1"/>
  <c r="L2212"/>
  <c r="K2212"/>
  <c r="Z1679"/>
  <c r="Q1679"/>
  <c r="P1679"/>
  <c r="O1679"/>
  <c r="U1679" s="1"/>
  <c r="N1679"/>
  <c r="M1679"/>
  <c r="Y1679" s="1"/>
  <c r="L1679"/>
  <c r="K1679"/>
  <c r="Z1313"/>
  <c r="Q1313"/>
  <c r="P1313"/>
  <c r="O1313"/>
  <c r="U1313" s="1"/>
  <c r="N1313"/>
  <c r="M1313"/>
  <c r="Y1313" s="1"/>
  <c r="L1313"/>
  <c r="K1313"/>
  <c r="Z1063"/>
  <c r="Q1063"/>
  <c r="P1063"/>
  <c r="O1063"/>
  <c r="U1063" s="1"/>
  <c r="N1063"/>
  <c r="M1063"/>
  <c r="Y1063" s="1"/>
  <c r="L1063"/>
  <c r="K1063"/>
  <c r="Z932"/>
  <c r="Q932"/>
  <c r="P932"/>
  <c r="O932"/>
  <c r="U932" s="1"/>
  <c r="N932"/>
  <c r="M932"/>
  <c r="Y932" s="1"/>
  <c r="L932"/>
  <c r="K932"/>
  <c r="Z2739"/>
  <c r="Q2739"/>
  <c r="P2739"/>
  <c r="O2739"/>
  <c r="U2739" s="1"/>
  <c r="N2739"/>
  <c r="M2739"/>
  <c r="Y2739" s="1"/>
  <c r="L2739"/>
  <c r="K2739"/>
  <c r="Z2053"/>
  <c r="Q2053"/>
  <c r="P2053"/>
  <c r="O2053"/>
  <c r="U2053" s="1"/>
  <c r="N2053"/>
  <c r="M2053"/>
  <c r="Y2053" s="1"/>
  <c r="L2053"/>
  <c r="K2053"/>
  <c r="Z1542"/>
  <c r="Q1542"/>
  <c r="P1542"/>
  <c r="O1542"/>
  <c r="N1542"/>
  <c r="M1542"/>
  <c r="L1542"/>
  <c r="K1542"/>
  <c r="Z1171"/>
  <c r="Q1171"/>
  <c r="P1171"/>
  <c r="O1171"/>
  <c r="U1171" s="1"/>
  <c r="N1171"/>
  <c r="M1171"/>
  <c r="Y1171" s="1"/>
  <c r="L1171"/>
  <c r="K1171"/>
  <c r="Z945"/>
  <c r="Q945"/>
  <c r="P945"/>
  <c r="O945"/>
  <c r="U945" s="1"/>
  <c r="N945"/>
  <c r="M945"/>
  <c r="Y945" s="1"/>
  <c r="L945"/>
  <c r="K945"/>
  <c r="Z813"/>
  <c r="Q813"/>
  <c r="P813"/>
  <c r="O813"/>
  <c r="U813" s="1"/>
  <c r="N813"/>
  <c r="M813"/>
  <c r="Y813" s="1"/>
  <c r="L813"/>
  <c r="K813"/>
  <c r="Z2588"/>
  <c r="Q2588"/>
  <c r="P2588"/>
  <c r="O2588"/>
  <c r="U2588" s="1"/>
  <c r="N2588"/>
  <c r="M2588"/>
  <c r="Y2588" s="1"/>
  <c r="L2588"/>
  <c r="K2588"/>
  <c r="Z1899"/>
  <c r="Q1899"/>
  <c r="P1899"/>
  <c r="O1899"/>
  <c r="U1899" s="1"/>
  <c r="N1899"/>
  <c r="M1899"/>
  <c r="Y1899" s="1"/>
  <c r="L1899"/>
  <c r="K1899"/>
  <c r="Z1413"/>
  <c r="Q1413"/>
  <c r="P1413"/>
  <c r="O1413"/>
  <c r="U1413" s="1"/>
  <c r="N1413"/>
  <c r="M1413"/>
  <c r="Y1413" s="1"/>
  <c r="L1413"/>
  <c r="K1413"/>
  <c r="Z1067"/>
  <c r="Q1067"/>
  <c r="P1067"/>
  <c r="O1067"/>
  <c r="U1067" s="1"/>
  <c r="N1067"/>
  <c r="M1067"/>
  <c r="Y1067" s="1"/>
  <c r="L1067"/>
  <c r="K1067"/>
  <c r="Z846"/>
  <c r="Q846"/>
  <c r="P846"/>
  <c r="O846"/>
  <c r="U846" s="1"/>
  <c r="N846"/>
  <c r="M846"/>
  <c r="Y846" s="1"/>
  <c r="L846"/>
  <c r="K846"/>
  <c r="Z711"/>
  <c r="Q711"/>
  <c r="P711"/>
  <c r="O711"/>
  <c r="U711" s="1"/>
  <c r="N711"/>
  <c r="M711"/>
  <c r="Y711" s="1"/>
  <c r="L711"/>
  <c r="K711"/>
  <c r="Z2458"/>
  <c r="Q2458"/>
  <c r="P2458"/>
  <c r="O2458"/>
  <c r="U2458" s="1"/>
  <c r="N2458"/>
  <c r="M2458"/>
  <c r="Y2458" s="1"/>
  <c r="L2458"/>
  <c r="K2458"/>
  <c r="Z1781"/>
  <c r="Q1781"/>
  <c r="P1781"/>
  <c r="O1781"/>
  <c r="U1781" s="1"/>
  <c r="N1781"/>
  <c r="M1781"/>
  <c r="Y1781" s="1"/>
  <c r="L1781"/>
  <c r="K1781"/>
  <c r="Z1310"/>
  <c r="Q1310"/>
  <c r="P1310"/>
  <c r="O1310"/>
  <c r="U1310" s="1"/>
  <c r="N1310"/>
  <c r="M1310"/>
  <c r="Y1310" s="1"/>
  <c r="L1310"/>
  <c r="K1310"/>
  <c r="Z968"/>
  <c r="Q968"/>
  <c r="P968"/>
  <c r="O968"/>
  <c r="U968" s="1"/>
  <c r="N968"/>
  <c r="M968"/>
  <c r="Y968" s="1"/>
  <c r="L968"/>
  <c r="K968"/>
  <c r="Z751"/>
  <c r="Q751"/>
  <c r="P751"/>
  <c r="O751"/>
  <c r="U751" s="1"/>
  <c r="N751"/>
  <c r="M751"/>
  <c r="Y751" s="1"/>
  <c r="L751"/>
  <c r="K751"/>
  <c r="Z629"/>
  <c r="Q629"/>
  <c r="P629"/>
  <c r="O629"/>
  <c r="U629" s="1"/>
  <c r="N629"/>
  <c r="M629"/>
  <c r="Y629" s="1"/>
  <c r="L629"/>
  <c r="K629"/>
  <c r="Z2338"/>
  <c r="Q2338"/>
  <c r="P2338"/>
  <c r="O2338"/>
  <c r="U2338" s="1"/>
  <c r="N2338"/>
  <c r="M2338"/>
  <c r="Y2338" s="1"/>
  <c r="L2338"/>
  <c r="K2338"/>
  <c r="Z1676"/>
  <c r="Q1676"/>
  <c r="P1676"/>
  <c r="O1676"/>
  <c r="U1676" s="1"/>
  <c r="N1676"/>
  <c r="M1676"/>
  <c r="Y1676" s="1"/>
  <c r="L1676"/>
  <c r="K1676"/>
  <c r="Z1200"/>
  <c r="Q1200"/>
  <c r="P1200"/>
  <c r="O1200"/>
  <c r="U1200" s="1"/>
  <c r="N1200"/>
  <c r="M1200"/>
  <c r="Y1200" s="1"/>
  <c r="L1200"/>
  <c r="K1200"/>
  <c r="Z885"/>
  <c r="Q885"/>
  <c r="P885"/>
  <c r="O885"/>
  <c r="U885" s="1"/>
  <c r="N885"/>
  <c r="M885"/>
  <c r="Y885" s="1"/>
  <c r="L885"/>
  <c r="K885"/>
  <c r="Z667"/>
  <c r="Q667"/>
  <c r="P667"/>
  <c r="O667"/>
  <c r="U667" s="1"/>
  <c r="N667"/>
  <c r="M667"/>
  <c r="Y667" s="1"/>
  <c r="L667"/>
  <c r="K667"/>
  <c r="Z558"/>
  <c r="Q558"/>
  <c r="P558"/>
  <c r="O558"/>
  <c r="U558" s="1"/>
  <c r="N558"/>
  <c r="M558"/>
  <c r="Y558" s="1"/>
  <c r="L558"/>
  <c r="K558"/>
  <c r="Z2230"/>
  <c r="Q2230"/>
  <c r="P2230"/>
  <c r="O2230"/>
  <c r="U2230" s="1"/>
  <c r="N2230"/>
  <c r="M2230"/>
  <c r="Y2230" s="1"/>
  <c r="L2230"/>
  <c r="K2230"/>
  <c r="Z1587"/>
  <c r="Q1587"/>
  <c r="P1587"/>
  <c r="O1587"/>
  <c r="U1587" s="1"/>
  <c r="N1587"/>
  <c r="M1587"/>
  <c r="Y1587" s="1"/>
  <c r="L1587"/>
  <c r="K1587"/>
  <c r="Z1119"/>
  <c r="Q1119"/>
  <c r="P1119"/>
  <c r="O1119"/>
  <c r="U1119" s="1"/>
  <c r="N1119"/>
  <c r="M1119"/>
  <c r="Y1119" s="1"/>
  <c r="L1119"/>
  <c r="K1119"/>
  <c r="Z808"/>
  <c r="Q808"/>
  <c r="P808"/>
  <c r="O808"/>
  <c r="U808" s="1"/>
  <c r="N808"/>
  <c r="M808"/>
  <c r="Y808" s="1"/>
  <c r="L808"/>
  <c r="K808"/>
  <c r="Z605"/>
  <c r="Q605"/>
  <c r="P605"/>
  <c r="O605"/>
  <c r="U605" s="1"/>
  <c r="N605"/>
  <c r="M605"/>
  <c r="Y605" s="1"/>
  <c r="L605"/>
  <c r="K605"/>
  <c r="Z500"/>
  <c r="Q500"/>
  <c r="P500"/>
  <c r="O500"/>
  <c r="U500" s="1"/>
  <c r="N500"/>
  <c r="M500"/>
  <c r="Y500" s="1"/>
  <c r="L500"/>
  <c r="K500"/>
  <c r="Z2141"/>
  <c r="Q2141"/>
  <c r="P2141"/>
  <c r="O2141"/>
  <c r="U2141" s="1"/>
  <c r="N2141"/>
  <c r="M2141"/>
  <c r="Y2141" s="1"/>
  <c r="L2141"/>
  <c r="K2141"/>
  <c r="Z1510"/>
  <c r="Q1510"/>
  <c r="P1510"/>
  <c r="O1510"/>
  <c r="U1510" s="1"/>
  <c r="N1510"/>
  <c r="M1510"/>
  <c r="Y1510" s="1"/>
  <c r="L1510"/>
  <c r="K1510"/>
  <c r="Z1049"/>
  <c r="Q1049"/>
  <c r="P1049"/>
  <c r="O1049"/>
  <c r="U1049" s="1"/>
  <c r="N1049"/>
  <c r="M1049"/>
  <c r="Y1049" s="1"/>
  <c r="L1049"/>
  <c r="K1049"/>
  <c r="Z744"/>
  <c r="Q744"/>
  <c r="P744"/>
  <c r="O744"/>
  <c r="U744" s="1"/>
  <c r="N744"/>
  <c r="M744"/>
  <c r="Y744" s="1"/>
  <c r="L744"/>
  <c r="K744"/>
  <c r="Z550"/>
  <c r="Q550"/>
  <c r="P550"/>
  <c r="O550"/>
  <c r="U550" s="1"/>
  <c r="N550"/>
  <c r="M550"/>
  <c r="Y550" s="1"/>
  <c r="L550"/>
  <c r="K550"/>
  <c r="Z448"/>
  <c r="Q448"/>
  <c r="P448"/>
  <c r="O448"/>
  <c r="U448" s="1"/>
  <c r="N448"/>
  <c r="M448"/>
  <c r="Y448" s="1"/>
  <c r="L448"/>
  <c r="K448"/>
  <c r="Z2886"/>
  <c r="Q2886"/>
  <c r="P2886"/>
  <c r="O2886"/>
  <c r="U2886" s="1"/>
  <c r="N2886"/>
  <c r="M2886"/>
  <c r="Y2886" s="1"/>
  <c r="L2886"/>
  <c r="K2886"/>
  <c r="Z2059"/>
  <c r="Q2059"/>
  <c r="P2059"/>
  <c r="O2059"/>
  <c r="U2059" s="1"/>
  <c r="N2059"/>
  <c r="M2059"/>
  <c r="Y2059" s="1"/>
  <c r="L2059"/>
  <c r="K2059"/>
  <c r="Z1447"/>
  <c r="Q1447"/>
  <c r="P1447"/>
  <c r="O1447"/>
  <c r="U1447" s="1"/>
  <c r="N1447"/>
  <c r="M1447"/>
  <c r="Y1447" s="1"/>
  <c r="L1447"/>
  <c r="K1447"/>
  <c r="Z1001"/>
  <c r="Q1001"/>
  <c r="P1001"/>
  <c r="O1001"/>
  <c r="U1001" s="1"/>
  <c r="N1001"/>
  <c r="M1001"/>
  <c r="Y1001" s="1"/>
  <c r="L1001"/>
  <c r="K1001"/>
  <c r="Z688"/>
  <c r="Q688"/>
  <c r="P688"/>
  <c r="O688"/>
  <c r="U688" s="1"/>
  <c r="N688"/>
  <c r="M688"/>
  <c r="Y688" s="1"/>
  <c r="L688"/>
  <c r="K688"/>
  <c r="Z511"/>
  <c r="Q511"/>
  <c r="P511"/>
  <c r="O511"/>
  <c r="U511" s="1"/>
  <c r="N511"/>
  <c r="M511"/>
  <c r="Y511" s="1"/>
  <c r="L511"/>
  <c r="K511"/>
  <c r="Z404"/>
  <c r="Q404"/>
  <c r="P404"/>
  <c r="O404"/>
  <c r="U404" s="1"/>
  <c r="N404"/>
  <c r="M404"/>
  <c r="Y404" s="1"/>
  <c r="L404"/>
  <c r="K404"/>
  <c r="Z2810"/>
  <c r="Q2810"/>
  <c r="P2810"/>
  <c r="O2810"/>
  <c r="U2810" s="1"/>
  <c r="N2810"/>
  <c r="M2810"/>
  <c r="Y2810" s="1"/>
  <c r="L2810"/>
  <c r="K2810"/>
  <c r="Z1996"/>
  <c r="Q1996"/>
  <c r="P1996"/>
  <c r="O1996"/>
  <c r="U1996" s="1"/>
  <c r="N1996"/>
  <c r="M1996"/>
  <c r="Y1996" s="1"/>
  <c r="L1996"/>
  <c r="K1996"/>
  <c r="Z1386"/>
  <c r="Q1386"/>
  <c r="P1386"/>
  <c r="O1386"/>
  <c r="U1386" s="1"/>
  <c r="N1386"/>
  <c r="M1386"/>
  <c r="Y1386" s="1"/>
  <c r="L1386"/>
  <c r="K1386"/>
  <c r="Z950"/>
  <c r="Q950"/>
  <c r="P950"/>
  <c r="O950"/>
  <c r="U950" s="1"/>
  <c r="N950"/>
  <c r="M950"/>
  <c r="Y950" s="1"/>
  <c r="L950"/>
  <c r="K950"/>
  <c r="Z645"/>
  <c r="Q645"/>
  <c r="P645"/>
  <c r="O645"/>
  <c r="U645" s="1"/>
  <c r="N645"/>
  <c r="M645"/>
  <c r="Y645" s="1"/>
  <c r="L645"/>
  <c r="K645"/>
  <c r="Z469"/>
  <c r="Q469"/>
  <c r="P469"/>
  <c r="O469"/>
  <c r="U469" s="1"/>
  <c r="N469"/>
  <c r="M469"/>
  <c r="Y469" s="1"/>
  <c r="L469"/>
  <c r="K469"/>
  <c r="Z366"/>
  <c r="Q366"/>
  <c r="P366"/>
  <c r="O366"/>
  <c r="U366" s="1"/>
  <c r="N366"/>
  <c r="M366"/>
  <c r="Y366" s="1"/>
  <c r="L366"/>
  <c r="K366"/>
  <c r="Z2757"/>
  <c r="Q2757"/>
  <c r="P2757"/>
  <c r="O2757"/>
  <c r="U2757" s="1"/>
  <c r="N2757"/>
  <c r="M2757"/>
  <c r="Y2757" s="1"/>
  <c r="L2757"/>
  <c r="K2757"/>
  <c r="Z1957"/>
  <c r="Q1957"/>
  <c r="P1957"/>
  <c r="O1957"/>
  <c r="U1957" s="1"/>
  <c r="N1957"/>
  <c r="M1957"/>
  <c r="Y1957" s="1"/>
  <c r="L1957"/>
  <c r="K1957"/>
  <c r="Z1349"/>
  <c r="Q1349"/>
  <c r="P1349"/>
  <c r="O1349"/>
  <c r="U1349" s="1"/>
  <c r="N1349"/>
  <c r="M1349"/>
  <c r="Y1349" s="1"/>
  <c r="L1349"/>
  <c r="K1349"/>
  <c r="Z921"/>
  <c r="Q921"/>
  <c r="P921"/>
  <c r="O921"/>
  <c r="U921" s="1"/>
  <c r="N921"/>
  <c r="M921"/>
  <c r="Y921" s="1"/>
  <c r="L921"/>
  <c r="K921"/>
  <c r="Z623"/>
  <c r="Q623"/>
  <c r="P623"/>
  <c r="O623"/>
  <c r="U623" s="1"/>
  <c r="N623"/>
  <c r="M623"/>
  <c r="Y623" s="1"/>
  <c r="L623"/>
  <c r="K623"/>
  <c r="Z446"/>
  <c r="Q446"/>
  <c r="P446"/>
  <c r="O446"/>
  <c r="U446" s="1"/>
  <c r="N446"/>
  <c r="M446"/>
  <c r="Y446" s="1"/>
  <c r="L446"/>
  <c r="K446"/>
  <c r="Z344"/>
  <c r="Q344"/>
  <c r="P344"/>
  <c r="O344"/>
  <c r="U344" s="1"/>
  <c r="N344"/>
  <c r="M344"/>
  <c r="Y344" s="1"/>
  <c r="L344"/>
  <c r="K344"/>
  <c r="Z2724"/>
  <c r="Q2724"/>
  <c r="P2724"/>
  <c r="O2724"/>
  <c r="U2724" s="1"/>
  <c r="N2724"/>
  <c r="M2724"/>
  <c r="Y2724" s="1"/>
  <c r="L2724"/>
  <c r="K2724"/>
  <c r="Z1912"/>
  <c r="Q1912"/>
  <c r="P1912"/>
  <c r="O1912"/>
  <c r="U1912" s="1"/>
  <c r="N1912"/>
  <c r="M1912"/>
  <c r="Y1912" s="1"/>
  <c r="L1912"/>
  <c r="K1912"/>
  <c r="Z1318"/>
  <c r="Q1318"/>
  <c r="P1318"/>
  <c r="O1318"/>
  <c r="U1318" s="1"/>
  <c r="N1318"/>
  <c r="M1318"/>
  <c r="Y1318" s="1"/>
  <c r="L1318"/>
  <c r="K1318"/>
  <c r="Z895"/>
  <c r="Q895"/>
  <c r="P895"/>
  <c r="O895"/>
  <c r="U895" s="1"/>
  <c r="N895"/>
  <c r="M895"/>
  <c r="Y895" s="1"/>
  <c r="L895"/>
  <c r="K895"/>
  <c r="Z601"/>
  <c r="Q601"/>
  <c r="P601"/>
  <c r="O601"/>
  <c r="U601" s="1"/>
  <c r="N601"/>
  <c r="M601"/>
  <c r="Y601" s="1"/>
  <c r="L601"/>
  <c r="K601"/>
  <c r="Z427"/>
  <c r="Q427"/>
  <c r="P427"/>
  <c r="O427"/>
  <c r="U427" s="1"/>
  <c r="N427"/>
  <c r="M427"/>
  <c r="Y427" s="1"/>
  <c r="L427"/>
  <c r="K427"/>
  <c r="Z327"/>
  <c r="Q327"/>
  <c r="P327"/>
  <c r="O327"/>
  <c r="U327" s="1"/>
  <c r="N327"/>
  <c r="M327"/>
  <c r="Y327" s="1"/>
  <c r="L327"/>
  <c r="K327"/>
  <c r="Z2708"/>
  <c r="Q2708"/>
  <c r="P2708"/>
  <c r="O2708"/>
  <c r="U2708" s="1"/>
  <c r="N2708"/>
  <c r="M2708"/>
  <c r="Y2708" s="1"/>
  <c r="L2708"/>
  <c r="K2708"/>
  <c r="Z1886"/>
  <c r="Q1886"/>
  <c r="P1886"/>
  <c r="O1886"/>
  <c r="U1886" s="1"/>
  <c r="N1886"/>
  <c r="M1886"/>
  <c r="Y1886" s="1"/>
  <c r="L1886"/>
  <c r="K1886"/>
  <c r="Z1306"/>
  <c r="Q1306"/>
  <c r="P1306"/>
  <c r="O1306"/>
  <c r="U1306" s="1"/>
  <c r="N1306"/>
  <c r="M1306"/>
  <c r="Y1306" s="1"/>
  <c r="L1306"/>
  <c r="K1306"/>
  <c r="Z878"/>
  <c r="Q878"/>
  <c r="P878"/>
  <c r="O878"/>
  <c r="U878" s="1"/>
  <c r="N878"/>
  <c r="M878"/>
  <c r="Y878" s="1"/>
  <c r="L878"/>
  <c r="K878"/>
  <c r="Z590"/>
  <c r="Q590"/>
  <c r="P590"/>
  <c r="O590"/>
  <c r="U590" s="1"/>
  <c r="N590"/>
  <c r="M590"/>
  <c r="Y590" s="1"/>
  <c r="L590"/>
  <c r="K590"/>
  <c r="Z414"/>
  <c r="Q414"/>
  <c r="P414"/>
  <c r="O414"/>
  <c r="U414" s="1"/>
  <c r="N414"/>
  <c r="M414"/>
  <c r="Y414" s="1"/>
  <c r="L414"/>
  <c r="K414"/>
  <c r="Z319"/>
  <c r="Q319"/>
  <c r="P319"/>
  <c r="O319"/>
  <c r="U319" s="1"/>
  <c r="N319"/>
  <c r="M319"/>
  <c r="Y319" s="1"/>
  <c r="L319"/>
  <c r="K319"/>
  <c r="Z2894"/>
  <c r="Q2894"/>
  <c r="P2894"/>
  <c r="O2894"/>
  <c r="U2894" s="1"/>
  <c r="N2894"/>
  <c r="M2894"/>
  <c r="Y2894" s="1"/>
  <c r="L2894"/>
  <c r="K2894"/>
  <c r="Z2696"/>
  <c r="Q2696"/>
  <c r="P2696"/>
  <c r="O2696"/>
  <c r="U2696" s="1"/>
  <c r="N2696"/>
  <c r="M2696"/>
  <c r="Y2696" s="1"/>
  <c r="L2696"/>
  <c r="K2696"/>
  <c r="Z2591"/>
  <c r="Q2591"/>
  <c r="P2591"/>
  <c r="O2591"/>
  <c r="U2591" s="1"/>
  <c r="N2591"/>
  <c r="M2591"/>
  <c r="Y2591" s="1"/>
  <c r="L2591"/>
  <c r="K2591"/>
  <c r="Z2405"/>
  <c r="Q2405"/>
  <c r="P2405"/>
  <c r="O2405"/>
  <c r="U2405" s="1"/>
  <c r="N2405"/>
  <c r="M2405"/>
  <c r="Y2405" s="1"/>
  <c r="L2405"/>
  <c r="K2405"/>
  <c r="Z2631"/>
  <c r="Q2631"/>
  <c r="P2631"/>
  <c r="O2631"/>
  <c r="U2631" s="1"/>
  <c r="N2631"/>
  <c r="M2631"/>
  <c r="Y2631" s="1"/>
  <c r="L2631"/>
  <c r="K2631"/>
  <c r="Z2319"/>
  <c r="Q2319"/>
  <c r="P2319"/>
  <c r="O2319"/>
  <c r="U2319" s="1"/>
  <c r="N2319"/>
  <c r="M2319"/>
  <c r="Y2319" s="1"/>
  <c r="L2319"/>
  <c r="K2319"/>
  <c r="Z2133"/>
  <c r="Q2133"/>
  <c r="P2133"/>
  <c r="O2133"/>
  <c r="U2133" s="1"/>
  <c r="N2133"/>
  <c r="M2133"/>
  <c r="Y2133" s="1"/>
  <c r="L2133"/>
  <c r="K2133"/>
  <c r="Z2804"/>
  <c r="Q2804"/>
  <c r="P2804"/>
  <c r="O2804"/>
  <c r="U2804" s="1"/>
  <c r="N2804"/>
  <c r="M2804"/>
  <c r="Y2804" s="1"/>
  <c r="L2804"/>
  <c r="K2804"/>
  <c r="Z2369"/>
  <c r="Q2369"/>
  <c r="P2369"/>
  <c r="O2369"/>
  <c r="U2369" s="1"/>
  <c r="N2369"/>
  <c r="M2369"/>
  <c r="Y2369" s="1"/>
  <c r="L2369"/>
  <c r="K2369"/>
  <c r="Z2056"/>
  <c r="Q2056"/>
  <c r="P2056"/>
  <c r="O2056"/>
  <c r="U2056" s="1"/>
  <c r="N2056"/>
  <c r="M2056"/>
  <c r="Y2056" s="1"/>
  <c r="L2056"/>
  <c r="K2056"/>
  <c r="Z1865"/>
  <c r="Q1865"/>
  <c r="P1865"/>
  <c r="O1865"/>
  <c r="U1865" s="1"/>
  <c r="N1865"/>
  <c r="M1865"/>
  <c r="Y1865" s="1"/>
  <c r="L1865"/>
  <c r="K1865"/>
  <c r="Z2556"/>
  <c r="Q2556"/>
  <c r="P2556"/>
  <c r="O2556"/>
  <c r="U2556" s="1"/>
  <c r="N2556"/>
  <c r="M2556"/>
  <c r="Y2556" s="1"/>
  <c r="L2556"/>
  <c r="K2556"/>
  <c r="Z2120"/>
  <c r="Q2120"/>
  <c r="P2120"/>
  <c r="O2120"/>
  <c r="U2120" s="1"/>
  <c r="N2120"/>
  <c r="M2120"/>
  <c r="Y2120" s="1"/>
  <c r="L2120"/>
  <c r="K2120"/>
  <c r="Z1814"/>
  <c r="Q1814"/>
  <c r="P1814"/>
  <c r="O1814"/>
  <c r="U1814" s="1"/>
  <c r="N1814"/>
  <c r="M1814"/>
  <c r="Y1814" s="1"/>
  <c r="L1814"/>
  <c r="K1814"/>
  <c r="Z1657"/>
  <c r="Q1657"/>
  <c r="P1657"/>
  <c r="O1657"/>
  <c r="U1657" s="1"/>
  <c r="N1657"/>
  <c r="M1657"/>
  <c r="Y1657" s="1"/>
  <c r="L1657"/>
  <c r="K1657"/>
  <c r="Z2325"/>
  <c r="Q2325"/>
  <c r="P2325"/>
  <c r="O2325"/>
  <c r="U2325" s="1"/>
  <c r="N2325"/>
  <c r="M2325"/>
  <c r="Y2325" s="1"/>
  <c r="L2325"/>
  <c r="K2325"/>
  <c r="Z1883"/>
  <c r="Q1883"/>
  <c r="P1883"/>
  <c r="O1883"/>
  <c r="U1883" s="1"/>
  <c r="N1883"/>
  <c r="M1883"/>
  <c r="Y1883" s="1"/>
  <c r="L1883"/>
  <c r="K1883"/>
  <c r="Z1457"/>
  <c r="Q1457"/>
  <c r="P1457"/>
  <c r="O1457"/>
  <c r="U1457" s="1"/>
  <c r="N1457"/>
  <c r="M1457"/>
  <c r="Y1457" s="1"/>
  <c r="L1457"/>
  <c r="K1457"/>
  <c r="Z2665"/>
  <c r="Q2665"/>
  <c r="P2665"/>
  <c r="O2665"/>
  <c r="U2665" s="1"/>
  <c r="N2665"/>
  <c r="M2665"/>
  <c r="Y2665" s="1"/>
  <c r="L2665"/>
  <c r="K2665"/>
  <c r="Z2104"/>
  <c r="Q2104"/>
  <c r="P2104"/>
  <c r="O2104"/>
  <c r="U2104" s="1"/>
  <c r="N2104"/>
  <c r="M2104"/>
  <c r="Y2104" s="1"/>
  <c r="L2104"/>
  <c r="K2104"/>
  <c r="Z1699"/>
  <c r="Q1699"/>
  <c r="P1699"/>
  <c r="O1699"/>
  <c r="U1699" s="1"/>
  <c r="N1699"/>
  <c r="M1699"/>
  <c r="Y1699" s="1"/>
  <c r="L1699"/>
  <c r="K1699"/>
  <c r="Z1434"/>
  <c r="Q1434"/>
  <c r="P1434"/>
  <c r="O1434"/>
  <c r="U1434" s="1"/>
  <c r="N1434"/>
  <c r="M1434"/>
  <c r="Y1434" s="1"/>
  <c r="L1434"/>
  <c r="K1434"/>
  <c r="Z1279"/>
  <c r="Q1279"/>
  <c r="P1279"/>
  <c r="O1279"/>
  <c r="U1279" s="1"/>
  <c r="N1279"/>
  <c r="M1279"/>
  <c r="Y1279" s="1"/>
  <c r="L1279"/>
  <c r="K1279"/>
  <c r="Z2465"/>
  <c r="Q2465"/>
  <c r="P2465"/>
  <c r="O2465"/>
  <c r="U2465" s="1"/>
  <c r="N2465"/>
  <c r="M2465"/>
  <c r="Y2465" s="1"/>
  <c r="L2465"/>
  <c r="K2465"/>
  <c r="Z1900"/>
  <c r="Q1900"/>
  <c r="P1900"/>
  <c r="O1900"/>
  <c r="U1900" s="1"/>
  <c r="N1900"/>
  <c r="M1900"/>
  <c r="Y1900" s="1"/>
  <c r="L1900"/>
  <c r="K1900"/>
  <c r="Z1523"/>
  <c r="Q1523"/>
  <c r="P1523"/>
  <c r="O1523"/>
  <c r="U1523" s="1"/>
  <c r="N1523"/>
  <c r="M1523"/>
  <c r="Y1523" s="1"/>
  <c r="L1523"/>
  <c r="K1523"/>
  <c r="Z1259"/>
  <c r="Q1259"/>
  <c r="P1259"/>
  <c r="O1259"/>
  <c r="U1259" s="1"/>
  <c r="N1259"/>
  <c r="M1259"/>
  <c r="Y1259" s="1"/>
  <c r="L1259"/>
  <c r="K1259"/>
  <c r="Z1109"/>
  <c r="Q1109"/>
  <c r="P1109"/>
  <c r="O1109"/>
  <c r="U1109" s="1"/>
  <c r="N1109"/>
  <c r="M1109"/>
  <c r="Y1109" s="1"/>
  <c r="L1109"/>
  <c r="K1109"/>
  <c r="Z2275"/>
  <c r="Q2275"/>
  <c r="P2275"/>
  <c r="O2275"/>
  <c r="U2275" s="1"/>
  <c r="N2275"/>
  <c r="M2275"/>
  <c r="Y2275" s="1"/>
  <c r="L2275"/>
  <c r="K2275"/>
  <c r="Z1729"/>
  <c r="Q1729"/>
  <c r="P1729"/>
  <c r="O1729"/>
  <c r="U1729" s="1"/>
  <c r="N1729"/>
  <c r="M1729"/>
  <c r="Y1729" s="1"/>
  <c r="L1729"/>
  <c r="K1729"/>
  <c r="Z1358"/>
  <c r="Q1358"/>
  <c r="P1358"/>
  <c r="O1358"/>
  <c r="U1358" s="1"/>
  <c r="N1358"/>
  <c r="M1358"/>
  <c r="Y1358" s="1"/>
  <c r="L1358"/>
  <c r="K1358"/>
  <c r="Z975"/>
  <c r="Q975"/>
  <c r="P975"/>
  <c r="O975"/>
  <c r="U975" s="1"/>
  <c r="N975"/>
  <c r="M975"/>
  <c r="Y975" s="1"/>
  <c r="L975"/>
  <c r="K975"/>
  <c r="Z2787"/>
  <c r="Q2787"/>
  <c r="P2787"/>
  <c r="O2787"/>
  <c r="U2787" s="1"/>
  <c r="N2787"/>
  <c r="M2787"/>
  <c r="Y2787" s="1"/>
  <c r="L2787"/>
  <c r="K2787"/>
  <c r="Z2093"/>
  <c r="Q2093"/>
  <c r="P2093"/>
  <c r="O2093"/>
  <c r="U2093" s="1"/>
  <c r="N2093"/>
  <c r="M2093"/>
  <c r="Y2093" s="1"/>
  <c r="L2093"/>
  <c r="K2093"/>
  <c r="Z1581"/>
  <c r="Q1581"/>
  <c r="P1581"/>
  <c r="O1581"/>
  <c r="U1581" s="1"/>
  <c r="N1581"/>
  <c r="M1581"/>
  <c r="Y1581" s="1"/>
  <c r="L1581"/>
  <c r="K1581"/>
  <c r="Z1215"/>
  <c r="Q1215"/>
  <c r="P1215"/>
  <c r="O1215"/>
  <c r="U1215" s="1"/>
  <c r="N1215"/>
  <c r="M1215"/>
  <c r="Y1215" s="1"/>
  <c r="L1215"/>
  <c r="K1215"/>
  <c r="Z979"/>
  <c r="Q979"/>
  <c r="P979"/>
  <c r="O979"/>
  <c r="U979" s="1"/>
  <c r="N979"/>
  <c r="M979"/>
  <c r="Y979" s="1"/>
  <c r="L979"/>
  <c r="K979"/>
  <c r="Z853"/>
  <c r="Q853"/>
  <c r="P853"/>
  <c r="O853"/>
  <c r="U853" s="1"/>
  <c r="N853"/>
  <c r="M853"/>
  <c r="Y853" s="1"/>
  <c r="L853"/>
  <c r="K853"/>
  <c r="Z2624"/>
  <c r="Q2624"/>
  <c r="P2624"/>
  <c r="O2624"/>
  <c r="U2624" s="1"/>
  <c r="N2624"/>
  <c r="M2624"/>
  <c r="Y2624" s="1"/>
  <c r="L2624"/>
  <c r="K2624"/>
  <c r="Z1944"/>
  <c r="Q1944"/>
  <c r="P1944"/>
  <c r="O1944"/>
  <c r="U1944" s="1"/>
  <c r="N1944"/>
  <c r="M1944"/>
  <c r="Y1944" s="1"/>
  <c r="L1944"/>
  <c r="K1944"/>
  <c r="Z1448"/>
  <c r="Q1448"/>
  <c r="P1448"/>
  <c r="O1448"/>
  <c r="U1448" s="1"/>
  <c r="N1448"/>
  <c r="M1448"/>
  <c r="Y1448" s="1"/>
  <c r="L1448"/>
  <c r="K1448"/>
  <c r="Z1087"/>
  <c r="Q1087"/>
  <c r="P1087"/>
  <c r="O1087"/>
  <c r="U1087" s="1"/>
  <c r="N1087"/>
  <c r="M1087"/>
  <c r="Y1087" s="1"/>
  <c r="L1087"/>
  <c r="K1087"/>
  <c r="Z866"/>
  <c r="Q866"/>
  <c r="P866"/>
  <c r="O866"/>
  <c r="U866" s="1"/>
  <c r="N866"/>
  <c r="M866"/>
  <c r="Y866" s="1"/>
  <c r="L866"/>
  <c r="K866"/>
  <c r="Z737"/>
  <c r="Q737"/>
  <c r="P737"/>
  <c r="O737"/>
  <c r="U737" s="1"/>
  <c r="N737"/>
  <c r="M737"/>
  <c r="Y737" s="1"/>
  <c r="L737"/>
  <c r="K737"/>
  <c r="Z2476"/>
  <c r="Q2476"/>
  <c r="P2476"/>
  <c r="O2476"/>
  <c r="U2476" s="1"/>
  <c r="N2476"/>
  <c r="M2476"/>
  <c r="Y2476" s="1"/>
  <c r="L2476"/>
  <c r="K2476"/>
  <c r="Z1797"/>
  <c r="Q1797"/>
  <c r="P1797"/>
  <c r="O1797"/>
  <c r="U1797" s="1"/>
  <c r="N1797"/>
  <c r="M1797"/>
  <c r="Y1797" s="1"/>
  <c r="L1797"/>
  <c r="K1797"/>
  <c r="Z1319"/>
  <c r="Q1319"/>
  <c r="P1319"/>
  <c r="O1319"/>
  <c r="U1319" s="1"/>
  <c r="N1319"/>
  <c r="M1319"/>
  <c r="Y1319" s="1"/>
  <c r="L1319"/>
  <c r="K1319"/>
  <c r="Z981"/>
  <c r="Q981"/>
  <c r="P981"/>
  <c r="O981"/>
  <c r="U981" s="1"/>
  <c r="N981"/>
  <c r="M981"/>
  <c r="Y981" s="1"/>
  <c r="L981"/>
  <c r="K981"/>
  <c r="Z759"/>
  <c r="Q759"/>
  <c r="P759"/>
  <c r="O759"/>
  <c r="U759" s="1"/>
  <c r="N759"/>
  <c r="M759"/>
  <c r="Y759" s="1"/>
  <c r="L759"/>
  <c r="K759"/>
  <c r="Z637"/>
  <c r="Q637"/>
  <c r="P637"/>
  <c r="O637"/>
  <c r="U637" s="1"/>
  <c r="N637"/>
  <c r="M637"/>
  <c r="Y637" s="1"/>
  <c r="L637"/>
  <c r="K637"/>
  <c r="Z2341"/>
  <c r="Q2341"/>
  <c r="P2341"/>
  <c r="O2341"/>
  <c r="U2341" s="1"/>
  <c r="N2341"/>
  <c r="M2341"/>
  <c r="Y2341" s="1"/>
  <c r="L2341"/>
  <c r="K2341"/>
  <c r="Z1683"/>
  <c r="Q1683"/>
  <c r="P1683"/>
  <c r="O1683"/>
  <c r="U1683" s="1"/>
  <c r="N1683"/>
  <c r="M1683"/>
  <c r="Y1683" s="1"/>
  <c r="L1683"/>
  <c r="K1683"/>
  <c r="Z1207"/>
  <c r="Q1207"/>
  <c r="P1207"/>
  <c r="O1207"/>
  <c r="U1207" s="1"/>
  <c r="N1207"/>
  <c r="M1207"/>
  <c r="Y1207" s="1"/>
  <c r="L1207"/>
  <c r="K1207"/>
  <c r="Z887"/>
  <c r="Q887"/>
  <c r="P887"/>
  <c r="O887"/>
  <c r="U887" s="1"/>
  <c r="N887"/>
  <c r="M887"/>
  <c r="Y887" s="1"/>
  <c r="L887"/>
  <c r="K887"/>
  <c r="Z672"/>
  <c r="Q672"/>
  <c r="P672"/>
  <c r="O672"/>
  <c r="U672" s="1"/>
  <c r="N672"/>
  <c r="M672"/>
  <c r="Y672" s="1"/>
  <c r="L672"/>
  <c r="K672"/>
  <c r="Z564"/>
  <c r="Q564"/>
  <c r="P564"/>
  <c r="O564"/>
  <c r="U564" s="1"/>
  <c r="N564"/>
  <c r="M564"/>
  <c r="Y564" s="1"/>
  <c r="L564"/>
  <c r="K564"/>
  <c r="Z2217"/>
  <c r="Q2217"/>
  <c r="P2217"/>
  <c r="O2217"/>
  <c r="U2217" s="1"/>
  <c r="N2217"/>
  <c r="M2217"/>
  <c r="Y2217" s="1"/>
  <c r="L2217"/>
  <c r="K2217"/>
  <c r="Z1578"/>
  <c r="Q1578"/>
  <c r="P1578"/>
  <c r="O1578"/>
  <c r="U1578" s="1"/>
  <c r="N1578"/>
  <c r="M1578"/>
  <c r="Y1578" s="1"/>
  <c r="L1578"/>
  <c r="K1578"/>
  <c r="Z1111"/>
  <c r="Q1111"/>
  <c r="P1111"/>
  <c r="O1111"/>
  <c r="U1111" s="1"/>
  <c r="N1111"/>
  <c r="M1111"/>
  <c r="Y1111" s="1"/>
  <c r="L1111"/>
  <c r="K1111"/>
  <c r="Z803"/>
  <c r="Q803"/>
  <c r="P803"/>
  <c r="O803"/>
  <c r="U803" s="1"/>
  <c r="N803"/>
  <c r="M803"/>
  <c r="Y803" s="1"/>
  <c r="L803"/>
  <c r="K803"/>
  <c r="Z596"/>
  <c r="Q596"/>
  <c r="P596"/>
  <c r="O596"/>
  <c r="U596" s="1"/>
  <c r="N596"/>
  <c r="M596"/>
  <c r="Y596" s="1"/>
  <c r="L596"/>
  <c r="K596"/>
  <c r="Z494"/>
  <c r="Q494"/>
  <c r="P494"/>
  <c r="O494"/>
  <c r="U494" s="1"/>
  <c r="N494"/>
  <c r="M494"/>
  <c r="Y494" s="1"/>
  <c r="L494"/>
  <c r="K494"/>
  <c r="Z2113"/>
  <c r="Q2113"/>
  <c r="P2113"/>
  <c r="O2113"/>
  <c r="U2113" s="1"/>
  <c r="N2113"/>
  <c r="M2113"/>
  <c r="Y2113" s="1"/>
  <c r="L2113"/>
  <c r="K2113"/>
  <c r="Z1487"/>
  <c r="Q1487"/>
  <c r="P1487"/>
  <c r="O1487"/>
  <c r="U1487" s="1"/>
  <c r="N1487"/>
  <c r="M1487"/>
  <c r="Y1487" s="1"/>
  <c r="L1487"/>
  <c r="K1487"/>
  <c r="Z1037"/>
  <c r="Q1037"/>
  <c r="P1037"/>
  <c r="O1037"/>
  <c r="U1037" s="1"/>
  <c r="N1037"/>
  <c r="M1037"/>
  <c r="Y1037" s="1"/>
  <c r="L1037"/>
  <c r="K1037"/>
  <c r="Z729"/>
  <c r="Q729"/>
  <c r="P729"/>
  <c r="O729"/>
  <c r="U729" s="1"/>
  <c r="N729"/>
  <c r="M729"/>
  <c r="Y729" s="1"/>
  <c r="L729"/>
  <c r="K729"/>
  <c r="Z540"/>
  <c r="Q540"/>
  <c r="P540"/>
  <c r="O540"/>
  <c r="U540" s="1"/>
  <c r="N540"/>
  <c r="M540"/>
  <c r="Y540" s="1"/>
  <c r="L540"/>
  <c r="K540"/>
  <c r="Z437"/>
  <c r="Q437"/>
  <c r="P437"/>
  <c r="O437"/>
  <c r="U437" s="1"/>
  <c r="N437"/>
  <c r="M437"/>
  <c r="Y437" s="1"/>
  <c r="L437"/>
  <c r="K437"/>
  <c r="Z2836"/>
  <c r="Q2836"/>
  <c r="P2836"/>
  <c r="O2836"/>
  <c r="U2836" s="1"/>
  <c r="N2836"/>
  <c r="M2836"/>
  <c r="Y2836" s="1"/>
  <c r="L2836"/>
  <c r="K2836"/>
  <c r="Z2023"/>
  <c r="Q2023"/>
  <c r="P2023"/>
  <c r="O2023"/>
  <c r="U2023" s="1"/>
  <c r="N2023"/>
  <c r="M2023"/>
  <c r="Y2023" s="1"/>
  <c r="L2023"/>
  <c r="K2023"/>
  <c r="Z1409"/>
  <c r="Q1409"/>
  <c r="P1409"/>
  <c r="O1409"/>
  <c r="U1409" s="1"/>
  <c r="N1409"/>
  <c r="M1409"/>
  <c r="Y1409" s="1"/>
  <c r="L1409"/>
  <c r="K1409"/>
  <c r="Z974"/>
  <c r="Q974"/>
  <c r="P974"/>
  <c r="O974"/>
  <c r="U974" s="1"/>
  <c r="N974"/>
  <c r="M974"/>
  <c r="Y974" s="1"/>
  <c r="L974"/>
  <c r="K974"/>
  <c r="Z666"/>
  <c r="Q666"/>
  <c r="P666"/>
  <c r="O666"/>
  <c r="U666" s="1"/>
  <c r="N666"/>
  <c r="M666"/>
  <c r="Y666" s="1"/>
  <c r="L666"/>
  <c r="K666"/>
  <c r="Z489"/>
  <c r="Q489"/>
  <c r="P489"/>
  <c r="O489"/>
  <c r="U489" s="1"/>
  <c r="N489"/>
  <c r="M489"/>
  <c r="Y489" s="1"/>
  <c r="L489"/>
  <c r="K489"/>
  <c r="Z384"/>
  <c r="Q384"/>
  <c r="P384"/>
  <c r="O384"/>
  <c r="U384" s="1"/>
  <c r="N384"/>
  <c r="M384"/>
  <c r="Y384" s="1"/>
  <c r="L384"/>
  <c r="K384"/>
  <c r="Z2755"/>
  <c r="Q2755"/>
  <c r="P2755"/>
  <c r="O2755"/>
  <c r="U2755" s="1"/>
  <c r="N2755"/>
  <c r="M2755"/>
  <c r="Y2755" s="1"/>
  <c r="L2755"/>
  <c r="K2755"/>
  <c r="Z1953"/>
  <c r="Q1953"/>
  <c r="P1953"/>
  <c r="O1953"/>
  <c r="U1953" s="1"/>
  <c r="N1953"/>
  <c r="M1953"/>
  <c r="Y1953" s="1"/>
  <c r="L1953"/>
  <c r="K1953"/>
  <c r="Z1346"/>
  <c r="Q1346"/>
  <c r="P1346"/>
  <c r="O1346"/>
  <c r="U1346" s="1"/>
  <c r="N1346"/>
  <c r="M1346"/>
  <c r="Y1346" s="1"/>
  <c r="L1346"/>
  <c r="K1346"/>
  <c r="Z918"/>
  <c r="Q918"/>
  <c r="P918"/>
  <c r="O918"/>
  <c r="U918" s="1"/>
  <c r="N918"/>
  <c r="M918"/>
  <c r="Y918" s="1"/>
  <c r="L918"/>
  <c r="K918"/>
  <c r="Z621"/>
  <c r="Q621"/>
  <c r="P621"/>
  <c r="O621"/>
  <c r="U621" s="1"/>
  <c r="N621"/>
  <c r="M621"/>
  <c r="Y621" s="1"/>
  <c r="L621"/>
  <c r="K621"/>
  <c r="Z443"/>
  <c r="Q443"/>
  <c r="P443"/>
  <c r="O443"/>
  <c r="U443" s="1"/>
  <c r="N443"/>
  <c r="M443"/>
  <c r="Y443" s="1"/>
  <c r="L443"/>
  <c r="K443"/>
  <c r="Z341"/>
  <c r="Q341"/>
  <c r="P341"/>
  <c r="O341"/>
  <c r="U341" s="1"/>
  <c r="N341"/>
  <c r="M341"/>
  <c r="Y341" s="1"/>
  <c r="L341"/>
  <c r="K341"/>
  <c r="Z2697"/>
  <c r="Q2697"/>
  <c r="P2697"/>
  <c r="O2697"/>
  <c r="U2697" s="1"/>
  <c r="N2697"/>
  <c r="M2697"/>
  <c r="Y2697" s="1"/>
  <c r="L2697"/>
  <c r="K2697"/>
  <c r="Z1877"/>
  <c r="Q1877"/>
  <c r="P1877"/>
  <c r="O1877"/>
  <c r="U1877" s="1"/>
  <c r="N1877"/>
  <c r="M1877"/>
  <c r="Y1877" s="1"/>
  <c r="L1877"/>
  <c r="K1877"/>
  <c r="Z1295"/>
  <c r="Q1295"/>
  <c r="P1295"/>
  <c r="O1295"/>
  <c r="U1295" s="1"/>
  <c r="N1295"/>
  <c r="M1295"/>
  <c r="Y1295" s="1"/>
  <c r="L1295"/>
  <c r="K1295"/>
  <c r="Z871"/>
  <c r="Q871"/>
  <c r="P871"/>
  <c r="O871"/>
  <c r="U871" s="1"/>
  <c r="N871"/>
  <c r="M871"/>
  <c r="Y871" s="1"/>
  <c r="L871"/>
  <c r="K871"/>
  <c r="Z581"/>
  <c r="Q581"/>
  <c r="P581"/>
  <c r="O581"/>
  <c r="U581" s="1"/>
  <c r="N581"/>
  <c r="M581"/>
  <c r="Y581" s="1"/>
  <c r="L581"/>
  <c r="K581"/>
  <c r="Z408"/>
  <c r="Q408"/>
  <c r="P408"/>
  <c r="O408"/>
  <c r="U408" s="1"/>
  <c r="N408"/>
  <c r="M408"/>
  <c r="Y408" s="1"/>
  <c r="L408"/>
  <c r="K408"/>
  <c r="Z313"/>
  <c r="Q313"/>
  <c r="P313"/>
  <c r="O313"/>
  <c r="U313" s="1"/>
  <c r="N313"/>
  <c r="M313"/>
  <c r="Y313" s="1"/>
  <c r="L313"/>
  <c r="K313"/>
  <c r="Z2647"/>
  <c r="Q2647"/>
  <c r="P2647"/>
  <c r="O2647"/>
  <c r="U2647" s="1"/>
  <c r="N2647"/>
  <c r="M2647"/>
  <c r="Y2647" s="1"/>
  <c r="L2647"/>
  <c r="K2647"/>
  <c r="Z1836"/>
  <c r="Q1836"/>
  <c r="P1836"/>
  <c r="O1836"/>
  <c r="U1836" s="1"/>
  <c r="N1836"/>
  <c r="M1836"/>
  <c r="Y1836" s="1"/>
  <c r="L1836"/>
  <c r="K1836"/>
  <c r="Z1251"/>
  <c r="Q1251"/>
  <c r="P1251"/>
  <c r="O1251"/>
  <c r="U1251" s="1"/>
  <c r="N1251"/>
  <c r="M1251"/>
  <c r="Y1251" s="1"/>
  <c r="L1251"/>
  <c r="K1251"/>
  <c r="Z838"/>
  <c r="Q838"/>
  <c r="P838"/>
  <c r="O838"/>
  <c r="U838" s="1"/>
  <c r="N838"/>
  <c r="M838"/>
  <c r="Y838" s="1"/>
  <c r="L838"/>
  <c r="K838"/>
  <c r="Z556"/>
  <c r="Q556"/>
  <c r="P556"/>
  <c r="O556"/>
  <c r="U556" s="1"/>
  <c r="N556"/>
  <c r="M556"/>
  <c r="Y556" s="1"/>
  <c r="L556"/>
  <c r="K556"/>
  <c r="Z382"/>
  <c r="Q382"/>
  <c r="P382"/>
  <c r="O382"/>
  <c r="U382" s="1"/>
  <c r="N382"/>
  <c r="M382"/>
  <c r="Y382" s="1"/>
  <c r="L382"/>
  <c r="K382"/>
  <c r="Z293"/>
  <c r="Q293"/>
  <c r="P293"/>
  <c r="O293"/>
  <c r="U293" s="1"/>
  <c r="N293"/>
  <c r="M293"/>
  <c r="Y293" s="1"/>
  <c r="L293"/>
  <c r="K293"/>
  <c r="Z2612"/>
  <c r="Q2612"/>
  <c r="P2612"/>
  <c r="O2612"/>
  <c r="U2612" s="1"/>
  <c r="N2612"/>
  <c r="M2612"/>
  <c r="Y2612" s="1"/>
  <c r="L2612"/>
  <c r="K2612"/>
  <c r="Z1806"/>
  <c r="Q1806"/>
  <c r="P1806"/>
  <c r="O1806"/>
  <c r="U1806" s="1"/>
  <c r="N1806"/>
  <c r="M1806"/>
  <c r="Y1806" s="1"/>
  <c r="L1806"/>
  <c r="K1806"/>
  <c r="Z1222"/>
  <c r="Q1222"/>
  <c r="P1222"/>
  <c r="O1222"/>
  <c r="U1222" s="1"/>
  <c r="N1222"/>
  <c r="M1222"/>
  <c r="Y1222" s="1"/>
  <c r="L1222"/>
  <c r="K1222"/>
  <c r="Z811"/>
  <c r="Q811"/>
  <c r="P811"/>
  <c r="O811"/>
  <c r="U811" s="1"/>
  <c r="N811"/>
  <c r="M811"/>
  <c r="Y811" s="1"/>
  <c r="L811"/>
  <c r="K811"/>
  <c r="Z536"/>
  <c r="Q536"/>
  <c r="P536"/>
  <c r="O536"/>
  <c r="U536" s="1"/>
  <c r="N536"/>
  <c r="M536"/>
  <c r="Y536" s="1"/>
  <c r="L536"/>
  <c r="K536"/>
  <c r="Z361"/>
  <c r="Q361"/>
  <c r="P361"/>
  <c r="O361"/>
  <c r="U361" s="1"/>
  <c r="N361"/>
  <c r="M361"/>
  <c r="Y361" s="1"/>
  <c r="L361"/>
  <c r="K361"/>
  <c r="Z279"/>
  <c r="Q279"/>
  <c r="P279"/>
  <c r="O279"/>
  <c r="U279" s="1"/>
  <c r="N279"/>
  <c r="M279"/>
  <c r="Y279" s="1"/>
  <c r="L279"/>
  <c r="K279"/>
  <c r="Z2585"/>
  <c r="Q2585"/>
  <c r="P2585"/>
  <c r="O2585"/>
  <c r="U2585" s="1"/>
  <c r="N2585"/>
  <c r="M2585"/>
  <c r="Y2585" s="1"/>
  <c r="L2585"/>
  <c r="K2585"/>
  <c r="Z1789"/>
  <c r="Q1789"/>
  <c r="P1789"/>
  <c r="O1789"/>
  <c r="U1789" s="1"/>
  <c r="N1789"/>
  <c r="M1789"/>
  <c r="Y1789" s="1"/>
  <c r="L1789"/>
  <c r="K1789"/>
  <c r="Z1204"/>
  <c r="Q1204"/>
  <c r="P1204"/>
  <c r="O1204"/>
  <c r="U1204" s="1"/>
  <c r="N1204"/>
  <c r="M1204"/>
  <c r="Y1204" s="1"/>
  <c r="L1204"/>
  <c r="K1204"/>
  <c r="Z800"/>
  <c r="Q800"/>
  <c r="P800"/>
  <c r="O800"/>
  <c r="U800" s="1"/>
  <c r="N800"/>
  <c r="M800"/>
  <c r="Y800" s="1"/>
  <c r="L800"/>
  <c r="K800"/>
  <c r="Z525"/>
  <c r="Q525"/>
  <c r="P525"/>
  <c r="O525"/>
  <c r="U525" s="1"/>
  <c r="N525"/>
  <c r="M525"/>
  <c r="Y525" s="1"/>
  <c r="L525"/>
  <c r="K525"/>
  <c r="Z355"/>
  <c r="Q355"/>
  <c r="P355"/>
  <c r="O355"/>
  <c r="U355" s="1"/>
  <c r="N355"/>
  <c r="M355"/>
  <c r="Y355" s="1"/>
  <c r="L355"/>
  <c r="K355"/>
  <c r="Z274"/>
  <c r="Q274"/>
  <c r="P274"/>
  <c r="O274"/>
  <c r="U274" s="1"/>
  <c r="N274"/>
  <c r="M274"/>
  <c r="Y274" s="1"/>
  <c r="L274"/>
  <c r="K274"/>
  <c r="Z2905"/>
  <c r="Q2905"/>
  <c r="P2905"/>
  <c r="O2905"/>
  <c r="U2905" s="1"/>
  <c r="N2905"/>
  <c r="M2905"/>
  <c r="Y2905" s="1"/>
  <c r="L2905"/>
  <c r="K2905"/>
  <c r="Z2774"/>
  <c r="Q2774"/>
  <c r="P2774"/>
  <c r="O2774"/>
  <c r="U2774" s="1"/>
  <c r="N2774"/>
  <c r="M2774"/>
  <c r="Y2774" s="1"/>
  <c r="L2774"/>
  <c r="K2774"/>
  <c r="Z2582"/>
  <c r="Q2582"/>
  <c r="P2582"/>
  <c r="O2582"/>
  <c r="U2582" s="1"/>
  <c r="N2582"/>
  <c r="M2582"/>
  <c r="Y2582" s="1"/>
  <c r="L2582"/>
  <c r="K2582"/>
  <c r="Z2798"/>
  <c r="Q2798"/>
  <c r="P2798"/>
  <c r="O2798"/>
  <c r="U2798" s="1"/>
  <c r="N2798"/>
  <c r="M2798"/>
  <c r="Y2798" s="1"/>
  <c r="L2798"/>
  <c r="K2798"/>
  <c r="Z2493"/>
  <c r="Q2493"/>
  <c r="P2493"/>
  <c r="O2493"/>
  <c r="U2493" s="1"/>
  <c r="N2493"/>
  <c r="M2493"/>
  <c r="Y2493" s="1"/>
  <c r="L2493"/>
  <c r="K2493"/>
  <c r="Z2301"/>
  <c r="Q2301"/>
  <c r="P2301"/>
  <c r="O2301"/>
  <c r="U2301" s="1"/>
  <c r="N2301"/>
  <c r="M2301"/>
  <c r="Y2301" s="1"/>
  <c r="L2301"/>
  <c r="K2301"/>
  <c r="Z2526"/>
  <c r="Q2526"/>
  <c r="P2526"/>
  <c r="O2526"/>
  <c r="U2526" s="1"/>
  <c r="N2526"/>
  <c r="M2526"/>
  <c r="Y2526" s="1"/>
  <c r="L2526"/>
  <c r="K2526"/>
  <c r="Z2208"/>
  <c r="Q2208"/>
  <c r="P2208"/>
  <c r="O2208"/>
  <c r="U2208" s="1"/>
  <c r="N2208"/>
  <c r="M2208"/>
  <c r="Y2208" s="1"/>
  <c r="L2208"/>
  <c r="K2208"/>
  <c r="Z2022"/>
  <c r="Q2022"/>
  <c r="P2022"/>
  <c r="O2022"/>
  <c r="U2022" s="1"/>
  <c r="N2022"/>
  <c r="M2022"/>
  <c r="Y2022" s="1"/>
  <c r="L2022"/>
  <c r="K2022"/>
  <c r="Z2703"/>
  <c r="Q2703"/>
  <c r="P2703"/>
  <c r="O2703"/>
  <c r="U2703" s="1"/>
  <c r="N2703"/>
  <c r="M2703"/>
  <c r="Y2703" s="1"/>
  <c r="L2703"/>
  <c r="K2703"/>
  <c r="Z2265"/>
  <c r="Q2265"/>
  <c r="P2265"/>
  <c r="O2265"/>
  <c r="U2265" s="1"/>
  <c r="N2265"/>
  <c r="M2265"/>
  <c r="Y2265" s="1"/>
  <c r="L2265"/>
  <c r="K2265"/>
  <c r="Z1958"/>
  <c r="Q1958"/>
  <c r="P1958"/>
  <c r="O1958"/>
  <c r="U1958" s="1"/>
  <c r="N1958"/>
  <c r="M1958"/>
  <c r="Y1958" s="1"/>
  <c r="L1958"/>
  <c r="K1958"/>
  <c r="Z1774"/>
  <c r="Q1774"/>
  <c r="P1774"/>
  <c r="O1774"/>
  <c r="U1774" s="1"/>
  <c r="N1774"/>
  <c r="M1774"/>
  <c r="Y1774" s="1"/>
  <c r="L1774"/>
  <c r="K1774"/>
  <c r="Z2453"/>
  <c r="Q2453"/>
  <c r="P2453"/>
  <c r="O2453"/>
  <c r="U2453" s="1"/>
  <c r="N2453"/>
  <c r="M2453"/>
  <c r="Y2453" s="1"/>
  <c r="L2453"/>
  <c r="K2453"/>
  <c r="Z2011"/>
  <c r="Q2011"/>
  <c r="P2011"/>
  <c r="O2011"/>
  <c r="U2011" s="1"/>
  <c r="N2011"/>
  <c r="M2011"/>
  <c r="Y2011" s="1"/>
  <c r="L2011"/>
  <c r="K2011"/>
  <c r="Z1723"/>
  <c r="Q1723"/>
  <c r="P1723"/>
  <c r="O1723"/>
  <c r="U1723" s="1"/>
  <c r="N1723"/>
  <c r="M1723"/>
  <c r="Y1723" s="1"/>
  <c r="L1723"/>
  <c r="K1723"/>
  <c r="Z1567"/>
  <c r="Q1567"/>
  <c r="P1567"/>
  <c r="O1567"/>
  <c r="U1567" s="1"/>
  <c r="N1567"/>
  <c r="M1567"/>
  <c r="Y1567" s="1"/>
  <c r="L1567"/>
  <c r="K1567"/>
  <c r="Z2216"/>
  <c r="Q2216"/>
  <c r="P2216"/>
  <c r="O2216"/>
  <c r="U2216" s="1"/>
  <c r="N2216"/>
  <c r="M2216"/>
  <c r="Y2216" s="1"/>
  <c r="L2216"/>
  <c r="K2216"/>
  <c r="Z1792"/>
  <c r="Q1792"/>
  <c r="P1792"/>
  <c r="O1792"/>
  <c r="U1792" s="1"/>
  <c r="N1792"/>
  <c r="M1792"/>
  <c r="Y1792" s="1"/>
  <c r="L1792"/>
  <c r="K1792"/>
  <c r="Z1526"/>
  <c r="Q1526"/>
  <c r="P1526"/>
  <c r="O1526"/>
  <c r="U1526" s="1"/>
  <c r="N1526"/>
  <c r="M1526"/>
  <c r="Y1526" s="1"/>
  <c r="L1526"/>
  <c r="K1526"/>
  <c r="Z1364"/>
  <c r="Q1364"/>
  <c r="P1364"/>
  <c r="O1364"/>
  <c r="U1364" s="1"/>
  <c r="N1364"/>
  <c r="M1364"/>
  <c r="Y1364" s="1"/>
  <c r="L1364"/>
  <c r="K1364"/>
  <c r="Z2558"/>
  <c r="Q2558"/>
  <c r="P2558"/>
  <c r="O2558"/>
  <c r="U2558" s="1"/>
  <c r="N2558"/>
  <c r="M2558"/>
  <c r="Y2558" s="1"/>
  <c r="L2558"/>
  <c r="K2558"/>
  <c r="Z1998"/>
  <c r="Q1998"/>
  <c r="P1998"/>
  <c r="O1998"/>
  <c r="U1998" s="1"/>
  <c r="N1998"/>
  <c r="M1998"/>
  <c r="Y1998" s="1"/>
  <c r="L1998"/>
  <c r="K1998"/>
  <c r="Z1598"/>
  <c r="Q1598"/>
  <c r="P1598"/>
  <c r="O1598"/>
  <c r="U1598" s="1"/>
  <c r="N1598"/>
  <c r="M1598"/>
  <c r="Y1598" s="1"/>
  <c r="L1598"/>
  <c r="K1598"/>
  <c r="Z1336"/>
  <c r="Q1336"/>
  <c r="P1336"/>
  <c r="O1336"/>
  <c r="U1336" s="1"/>
  <c r="N1336"/>
  <c r="M1336"/>
  <c r="Y1336" s="1"/>
  <c r="L1336"/>
  <c r="K1336"/>
  <c r="Z1179"/>
  <c r="Q1179"/>
  <c r="P1179"/>
  <c r="O1179"/>
  <c r="U1179" s="1"/>
  <c r="N1179"/>
  <c r="M1179"/>
  <c r="Y1179" s="1"/>
  <c r="L1179"/>
  <c r="K1179"/>
  <c r="Z2357"/>
  <c r="Q2357"/>
  <c r="P2357"/>
  <c r="O2357"/>
  <c r="U2357" s="1"/>
  <c r="N2357"/>
  <c r="M2357"/>
  <c r="Y2357" s="1"/>
  <c r="L2357"/>
  <c r="K2357"/>
  <c r="Z1804"/>
  <c r="Q1804"/>
  <c r="P1804"/>
  <c r="O1804"/>
  <c r="U1804" s="1"/>
  <c r="N1804"/>
  <c r="M1804"/>
  <c r="Y1804" s="1"/>
  <c r="L1804"/>
  <c r="K1804"/>
  <c r="Z1436"/>
  <c r="Q1436"/>
  <c r="P1436"/>
  <c r="O1436"/>
  <c r="U1436" s="1"/>
  <c r="N1436"/>
  <c r="M1436"/>
  <c r="Y1436" s="1"/>
  <c r="L1436"/>
  <c r="K1436"/>
  <c r="Z1167"/>
  <c r="Q1167"/>
  <c r="P1167"/>
  <c r="O1167"/>
  <c r="U1167" s="1"/>
  <c r="N1167"/>
  <c r="M1167"/>
  <c r="Y1167" s="1"/>
  <c r="L1167"/>
  <c r="K1167"/>
  <c r="Z1031"/>
  <c r="Q1031"/>
  <c r="P1031"/>
  <c r="O1031"/>
  <c r="U1031" s="1"/>
  <c r="N1031"/>
  <c r="M1031"/>
  <c r="Y1031" s="1"/>
  <c r="L1031"/>
  <c r="K1031"/>
  <c r="Z2855"/>
  <c r="Q2855"/>
  <c r="P2855"/>
  <c r="O2855"/>
  <c r="U2855" s="1"/>
  <c r="N2855"/>
  <c r="M2855"/>
  <c r="Y2855" s="1"/>
  <c r="L2855"/>
  <c r="K2855"/>
  <c r="Z2169"/>
  <c r="Q2169"/>
  <c r="P2169"/>
  <c r="O2169"/>
  <c r="U2169" s="1"/>
  <c r="N2169"/>
  <c r="M2169"/>
  <c r="Y2169" s="1"/>
  <c r="L2169"/>
  <c r="K2169"/>
  <c r="Z1643"/>
  <c r="Q1643"/>
  <c r="P1643"/>
  <c r="O1643"/>
  <c r="U1643" s="1"/>
  <c r="N1643"/>
  <c r="M1643"/>
  <c r="Y1643" s="1"/>
  <c r="L1643"/>
  <c r="K1643"/>
  <c r="Z1276"/>
  <c r="Q1276"/>
  <c r="P1276"/>
  <c r="O1276"/>
  <c r="U1276" s="1"/>
  <c r="N1276"/>
  <c r="M1276"/>
  <c r="Y1276" s="1"/>
  <c r="L1276"/>
  <c r="K1276"/>
  <c r="Z1028"/>
  <c r="Q1028"/>
  <c r="P1028"/>
  <c r="O1028"/>
  <c r="U1028" s="1"/>
  <c r="N1028"/>
  <c r="M1028"/>
  <c r="Y1028" s="1"/>
  <c r="L1028"/>
  <c r="K1028"/>
  <c r="Z901"/>
  <c r="Q901"/>
  <c r="P901"/>
  <c r="O901"/>
  <c r="U901" s="1"/>
  <c r="N901"/>
  <c r="M901"/>
  <c r="Y901" s="1"/>
  <c r="L901"/>
  <c r="K901"/>
  <c r="Z2683"/>
  <c r="Q2683"/>
  <c r="P2683"/>
  <c r="O2683"/>
  <c r="U2683" s="1"/>
  <c r="N2683"/>
  <c r="M2683"/>
  <c r="Y2683" s="1"/>
  <c r="L2683"/>
  <c r="K2683"/>
  <c r="Z1992"/>
  <c r="Q1992"/>
  <c r="P1992"/>
  <c r="O1992"/>
  <c r="U1992" s="1"/>
  <c r="N1992"/>
  <c r="M1992"/>
  <c r="Y1992" s="1"/>
  <c r="L1992"/>
  <c r="K1992"/>
  <c r="Z1490"/>
  <c r="Q1490"/>
  <c r="P1490"/>
  <c r="O1490"/>
  <c r="U1490" s="1"/>
  <c r="N1490"/>
  <c r="M1490"/>
  <c r="Y1490" s="1"/>
  <c r="L1490"/>
  <c r="K1490"/>
  <c r="Z1126"/>
  <c r="Q1126"/>
  <c r="P1126"/>
  <c r="O1126"/>
  <c r="U1126" s="1"/>
  <c r="N1126"/>
  <c r="M1126"/>
  <c r="Y1126" s="1"/>
  <c r="L1126"/>
  <c r="K1126"/>
  <c r="Z909"/>
  <c r="Q909"/>
  <c r="P909"/>
  <c r="O909"/>
  <c r="U909" s="1"/>
  <c r="N909"/>
  <c r="M909"/>
  <c r="Y909" s="1"/>
  <c r="L909"/>
  <c r="K909"/>
  <c r="Z777"/>
  <c r="Q777"/>
  <c r="P777"/>
  <c r="O777"/>
  <c r="U777" s="1"/>
  <c r="N777"/>
  <c r="M777"/>
  <c r="Y777" s="1"/>
  <c r="L777"/>
  <c r="K777"/>
  <c r="Z2519"/>
  <c r="Q2519"/>
  <c r="P2519"/>
  <c r="O2519"/>
  <c r="U2519" s="1"/>
  <c r="N2519"/>
  <c r="M2519"/>
  <c r="Y2519" s="1"/>
  <c r="L2519"/>
  <c r="K2519"/>
  <c r="Z1831"/>
  <c r="Q1831"/>
  <c r="P1831"/>
  <c r="O1831"/>
  <c r="U1831" s="1"/>
  <c r="N1831"/>
  <c r="M1831"/>
  <c r="Y1831" s="1"/>
  <c r="L1831"/>
  <c r="K1831"/>
  <c r="Z1353"/>
  <c r="Q1353"/>
  <c r="P1353"/>
  <c r="O1353"/>
  <c r="U1353" s="1"/>
  <c r="N1353"/>
  <c r="M1353"/>
  <c r="Y1353" s="1"/>
  <c r="L1353"/>
  <c r="K1353"/>
  <c r="Z1010"/>
  <c r="Q1010"/>
  <c r="P1010"/>
  <c r="O1010"/>
  <c r="U1010" s="1"/>
  <c r="N1010"/>
  <c r="M1010"/>
  <c r="Y1010" s="1"/>
  <c r="L1010"/>
  <c r="K1010"/>
  <c r="Z793"/>
  <c r="Q793"/>
  <c r="P793"/>
  <c r="O793"/>
  <c r="U793" s="1"/>
  <c r="N793"/>
  <c r="M793"/>
  <c r="Y793" s="1"/>
  <c r="L793"/>
  <c r="K793"/>
  <c r="Z660"/>
  <c r="Q660"/>
  <c r="P660"/>
  <c r="O660"/>
  <c r="U660" s="1"/>
  <c r="N660"/>
  <c r="M660"/>
  <c r="Y660" s="1"/>
  <c r="L660"/>
  <c r="K660"/>
  <c r="Z2368"/>
  <c r="Q2368"/>
  <c r="P2368"/>
  <c r="O2368"/>
  <c r="U2368" s="1"/>
  <c r="N2368"/>
  <c r="M2368"/>
  <c r="Y2368" s="1"/>
  <c r="L2368"/>
  <c r="K2368"/>
  <c r="Z1707"/>
  <c r="Q1707"/>
  <c r="P1707"/>
  <c r="O1707"/>
  <c r="U1707" s="1"/>
  <c r="N1707"/>
  <c r="M1707"/>
  <c r="Y1707" s="1"/>
  <c r="L1707"/>
  <c r="K1707"/>
  <c r="Z1228"/>
  <c r="Q1228"/>
  <c r="P1228"/>
  <c r="O1228"/>
  <c r="U1228" s="1"/>
  <c r="N1228"/>
  <c r="M1228"/>
  <c r="Y1228" s="1"/>
  <c r="L1228"/>
  <c r="K1228"/>
  <c r="Z911"/>
  <c r="Q911"/>
  <c r="P911"/>
  <c r="O911"/>
  <c r="U911" s="1"/>
  <c r="N911"/>
  <c r="M911"/>
  <c r="Y911" s="1"/>
  <c r="L911"/>
  <c r="K911"/>
  <c r="Z685"/>
  <c r="Q685"/>
  <c r="P685"/>
  <c r="O685"/>
  <c r="U685" s="1"/>
  <c r="N685"/>
  <c r="M685"/>
  <c r="Y685" s="1"/>
  <c r="L685"/>
  <c r="K685"/>
  <c r="Z575"/>
  <c r="Q575"/>
  <c r="P575"/>
  <c r="O575"/>
  <c r="U575" s="1"/>
  <c r="N575"/>
  <c r="M575"/>
  <c r="Y575" s="1"/>
  <c r="L575"/>
  <c r="K575"/>
  <c r="Z2233"/>
  <c r="Q2233"/>
  <c r="P2233"/>
  <c r="O2233"/>
  <c r="U2233" s="1"/>
  <c r="N2233"/>
  <c r="M2233"/>
  <c r="Y2233" s="1"/>
  <c r="L2233"/>
  <c r="K2233"/>
  <c r="Z1590"/>
  <c r="Q1590"/>
  <c r="P1590"/>
  <c r="O1590"/>
  <c r="U1590" s="1"/>
  <c r="N1590"/>
  <c r="M1590"/>
  <c r="Y1590" s="1"/>
  <c r="L1590"/>
  <c r="K1590"/>
  <c r="Z1122"/>
  <c r="Q1122"/>
  <c r="P1122"/>
  <c r="O1122"/>
  <c r="U1122" s="1"/>
  <c r="N1122"/>
  <c r="M1122"/>
  <c r="Y1122" s="1"/>
  <c r="L1122"/>
  <c r="K1122"/>
  <c r="Z810"/>
  <c r="Q810"/>
  <c r="P810"/>
  <c r="O810"/>
  <c r="U810" s="1"/>
  <c r="N810"/>
  <c r="M810"/>
  <c r="Y810" s="1"/>
  <c r="L810"/>
  <c r="K810"/>
  <c r="Z608"/>
  <c r="Q608"/>
  <c r="P608"/>
  <c r="O608"/>
  <c r="U608" s="1"/>
  <c r="N608"/>
  <c r="M608"/>
  <c r="Y608" s="1"/>
  <c r="L608"/>
  <c r="K608"/>
  <c r="Z503"/>
  <c r="Q503"/>
  <c r="P503"/>
  <c r="O503"/>
  <c r="U503" s="1"/>
  <c r="N503"/>
  <c r="M503"/>
  <c r="Y503" s="1"/>
  <c r="L503"/>
  <c r="K503"/>
  <c r="Z2112"/>
  <c r="Q2112"/>
  <c r="P2112"/>
  <c r="O2112"/>
  <c r="U2112" s="1"/>
  <c r="N2112"/>
  <c r="M2112"/>
  <c r="Y2112" s="1"/>
  <c r="L2112"/>
  <c r="K2112"/>
  <c r="Z1484"/>
  <c r="Q1484"/>
  <c r="P1484"/>
  <c r="O1484"/>
  <c r="U1484" s="1"/>
  <c r="N1484"/>
  <c r="M1484"/>
  <c r="Y1484" s="1"/>
  <c r="L1484"/>
  <c r="K1484"/>
  <c r="Z1036"/>
  <c r="Q1036"/>
  <c r="P1036"/>
  <c r="O1036"/>
  <c r="U1036" s="1"/>
  <c r="N1036"/>
  <c r="M1036"/>
  <c r="Y1036" s="1"/>
  <c r="L1036"/>
  <c r="K1036"/>
  <c r="Z728"/>
  <c r="Q728"/>
  <c r="P728"/>
  <c r="O728"/>
  <c r="U728" s="1"/>
  <c r="N728"/>
  <c r="M728"/>
  <c r="Y728" s="1"/>
  <c r="L728"/>
  <c r="K728"/>
  <c r="Z539"/>
  <c r="Q539"/>
  <c r="P539"/>
  <c r="O539"/>
  <c r="U539" s="1"/>
  <c r="N539"/>
  <c r="M539"/>
  <c r="Y539" s="1"/>
  <c r="L539"/>
  <c r="K539"/>
  <c r="Z436"/>
  <c r="Q436"/>
  <c r="P436"/>
  <c r="O436"/>
  <c r="U436" s="1"/>
  <c r="N436"/>
  <c r="M436"/>
  <c r="Y436" s="1"/>
  <c r="L436"/>
  <c r="K436"/>
  <c r="Z2820"/>
  <c r="Q2820"/>
  <c r="P2820"/>
  <c r="O2820"/>
  <c r="U2820" s="1"/>
  <c r="N2820"/>
  <c r="M2820"/>
  <c r="Y2820" s="1"/>
  <c r="L2820"/>
  <c r="K2820"/>
  <c r="Z2003"/>
  <c r="Q2003"/>
  <c r="P2003"/>
  <c r="O2003"/>
  <c r="U2003" s="1"/>
  <c r="N2003"/>
  <c r="M2003"/>
  <c r="Y2003" s="1"/>
  <c r="L2003"/>
  <c r="K2003"/>
  <c r="Z1393"/>
  <c r="Q1393"/>
  <c r="P1393"/>
  <c r="O1393"/>
  <c r="U1393" s="1"/>
  <c r="N1393"/>
  <c r="M1393"/>
  <c r="Y1393" s="1"/>
  <c r="L1393"/>
  <c r="K1393"/>
  <c r="Z958"/>
  <c r="Q958"/>
  <c r="P958"/>
  <c r="O958"/>
  <c r="U958" s="1"/>
  <c r="N958"/>
  <c r="M958"/>
  <c r="Y958" s="1"/>
  <c r="L958"/>
  <c r="K958"/>
  <c r="Z653"/>
  <c r="Q653"/>
  <c r="P653"/>
  <c r="O653"/>
  <c r="U653" s="1"/>
  <c r="N653"/>
  <c r="M653"/>
  <c r="Y653" s="1"/>
  <c r="L653"/>
  <c r="K653"/>
  <c r="Z476"/>
  <c r="Q476"/>
  <c r="P476"/>
  <c r="O476"/>
  <c r="U476" s="1"/>
  <c r="N476"/>
  <c r="M476"/>
  <c r="Y476" s="1"/>
  <c r="L476"/>
  <c r="K476"/>
  <c r="Z376"/>
  <c r="Q376"/>
  <c r="P376"/>
  <c r="O376"/>
  <c r="U376" s="1"/>
  <c r="N376"/>
  <c r="M376"/>
  <c r="Y376" s="1"/>
  <c r="L376"/>
  <c r="K376"/>
  <c r="Z2728"/>
  <c r="Q2728"/>
  <c r="P2728"/>
  <c r="O2728"/>
  <c r="U2728" s="1"/>
  <c r="N2728"/>
  <c r="M2728"/>
  <c r="Y2728" s="1"/>
  <c r="L2728"/>
  <c r="K2728"/>
  <c r="Z1918"/>
  <c r="Q1918"/>
  <c r="P1918"/>
  <c r="O1918"/>
  <c r="U1918" s="1"/>
  <c r="N1918"/>
  <c r="M1918"/>
  <c r="Y1918" s="1"/>
  <c r="L1918"/>
  <c r="K1918"/>
  <c r="Z1323"/>
  <c r="Q1323"/>
  <c r="P1323"/>
  <c r="O1323"/>
  <c r="U1323" s="1"/>
  <c r="N1323"/>
  <c r="M1323"/>
  <c r="Y1323" s="1"/>
  <c r="L1323"/>
  <c r="K1323"/>
  <c r="Z899"/>
  <c r="Q899"/>
  <c r="P899"/>
  <c r="O899"/>
  <c r="U899" s="1"/>
  <c r="N899"/>
  <c r="M899"/>
  <c r="Y899" s="1"/>
  <c r="L899"/>
  <c r="K899"/>
  <c r="Z602"/>
  <c r="Q602"/>
  <c r="P602"/>
  <c r="O602"/>
  <c r="U602" s="1"/>
  <c r="N602"/>
  <c r="M602"/>
  <c r="Y602" s="1"/>
  <c r="L602"/>
  <c r="K602"/>
  <c r="Z431"/>
  <c r="Q431"/>
  <c r="P431"/>
  <c r="O431"/>
  <c r="U431" s="1"/>
  <c r="N431"/>
  <c r="M431"/>
  <c r="Y431" s="1"/>
  <c r="L431"/>
  <c r="K431"/>
  <c r="Z330"/>
  <c r="Q330"/>
  <c r="P330"/>
  <c r="O330"/>
  <c r="U330" s="1"/>
  <c r="N330"/>
  <c r="M330"/>
  <c r="Y330" s="1"/>
  <c r="L330"/>
  <c r="K330"/>
  <c r="Z2649"/>
  <c r="Q2649"/>
  <c r="P2649"/>
  <c r="O2649"/>
  <c r="U2649" s="1"/>
  <c r="N2649"/>
  <c r="M2649"/>
  <c r="Y2649" s="1"/>
  <c r="L2649"/>
  <c r="K2649"/>
  <c r="Z1841"/>
  <c r="Q1841"/>
  <c r="P1841"/>
  <c r="O1841"/>
  <c r="U1841" s="1"/>
  <c r="N1841"/>
  <c r="M1841"/>
  <c r="Y1841" s="1"/>
  <c r="L1841"/>
  <c r="K1841"/>
  <c r="Z1256"/>
  <c r="Q1256"/>
  <c r="P1256"/>
  <c r="O1256"/>
  <c r="U1256" s="1"/>
  <c r="N1256"/>
  <c r="M1256"/>
  <c r="Y1256" s="1"/>
  <c r="L1256"/>
  <c r="K1256"/>
  <c r="Z844"/>
  <c r="Q844"/>
  <c r="P844"/>
  <c r="O844"/>
  <c r="U844" s="1"/>
  <c r="N844"/>
  <c r="M844"/>
  <c r="Y844" s="1"/>
  <c r="L844"/>
  <c r="K844"/>
  <c r="Z559"/>
  <c r="Q559"/>
  <c r="P559"/>
  <c r="O559"/>
  <c r="U559" s="1"/>
  <c r="N559"/>
  <c r="M559"/>
  <c r="Y559" s="1"/>
  <c r="L559"/>
  <c r="K559"/>
  <c r="Z386"/>
  <c r="Q386"/>
  <c r="P386"/>
  <c r="O386"/>
  <c r="U386" s="1"/>
  <c r="N386"/>
  <c r="M386"/>
  <c r="Y386" s="1"/>
  <c r="L386"/>
  <c r="K386"/>
  <c r="Z295"/>
  <c r="Q295"/>
  <c r="P295"/>
  <c r="O295"/>
  <c r="U295" s="1"/>
  <c r="N295"/>
  <c r="M295"/>
  <c r="Y295" s="1"/>
  <c r="L295"/>
  <c r="K295"/>
  <c r="Z2583"/>
  <c r="Q2583"/>
  <c r="P2583"/>
  <c r="O2583"/>
  <c r="U2583" s="1"/>
  <c r="N2583"/>
  <c r="M2583"/>
  <c r="Y2583" s="1"/>
  <c r="L2583"/>
  <c r="K2583"/>
  <c r="Z1788"/>
  <c r="Q1788"/>
  <c r="P1788"/>
  <c r="O1788"/>
  <c r="U1788" s="1"/>
  <c r="N1788"/>
  <c r="M1788"/>
  <c r="Y1788" s="1"/>
  <c r="L1788"/>
  <c r="K1788"/>
  <c r="Z1203"/>
  <c r="Q1203"/>
  <c r="P1203"/>
  <c r="O1203"/>
  <c r="U1203" s="1"/>
  <c r="N1203"/>
  <c r="M1203"/>
  <c r="Y1203" s="1"/>
  <c r="L1203"/>
  <c r="K1203"/>
  <c r="Z798"/>
  <c r="Q798"/>
  <c r="P798"/>
  <c r="O798"/>
  <c r="U798" s="1"/>
  <c r="N798"/>
  <c r="M798"/>
  <c r="Y798" s="1"/>
  <c r="L798"/>
  <c r="K798"/>
  <c r="Z524"/>
  <c r="Q524"/>
  <c r="P524"/>
  <c r="O524"/>
  <c r="U524" s="1"/>
  <c r="N524"/>
  <c r="M524"/>
  <c r="Y524" s="1"/>
  <c r="L524"/>
  <c r="K524"/>
  <c r="Z354"/>
  <c r="Q354"/>
  <c r="P354"/>
  <c r="O354"/>
  <c r="U354" s="1"/>
  <c r="N354"/>
  <c r="M354"/>
  <c r="Y354" s="1"/>
  <c r="L354"/>
  <c r="K354"/>
  <c r="Z273"/>
  <c r="Q273"/>
  <c r="P273"/>
  <c r="O273"/>
  <c r="U273" s="1"/>
  <c r="N273"/>
  <c r="M273"/>
  <c r="Y273" s="1"/>
  <c r="L273"/>
  <c r="K273"/>
  <c r="Z2535"/>
  <c r="Q2535"/>
  <c r="P2535"/>
  <c r="O2535"/>
  <c r="U2535" s="1"/>
  <c r="N2535"/>
  <c r="M2535"/>
  <c r="Y2535" s="1"/>
  <c r="L2535"/>
  <c r="K2535"/>
  <c r="Z1737"/>
  <c r="Q1737"/>
  <c r="P1737"/>
  <c r="O1737"/>
  <c r="U1737" s="1"/>
  <c r="N1737"/>
  <c r="M1737"/>
  <c r="Y1737" s="1"/>
  <c r="L1737"/>
  <c r="K1737"/>
  <c r="Z1163"/>
  <c r="Q1163"/>
  <c r="P1163"/>
  <c r="O1163"/>
  <c r="U1163" s="1"/>
  <c r="N1163"/>
  <c r="M1163"/>
  <c r="Y1163" s="1"/>
  <c r="L1163"/>
  <c r="K1163"/>
  <c r="Z761"/>
  <c r="Q761"/>
  <c r="P761"/>
  <c r="O761"/>
  <c r="U761" s="1"/>
  <c r="N761"/>
  <c r="M761"/>
  <c r="Y761" s="1"/>
  <c r="L761"/>
  <c r="K761"/>
  <c r="Z497"/>
  <c r="Q497"/>
  <c r="P497"/>
  <c r="O497"/>
  <c r="U497" s="1"/>
  <c r="N497"/>
  <c r="M497"/>
  <c r="Y497" s="1"/>
  <c r="L497"/>
  <c r="K497"/>
  <c r="Z328"/>
  <c r="Q328"/>
  <c r="P328"/>
  <c r="O328"/>
  <c r="U328" s="1"/>
  <c r="N328"/>
  <c r="M328"/>
  <c r="Y328" s="1"/>
  <c r="L328"/>
  <c r="K328"/>
  <c r="Z249"/>
  <c r="Q249"/>
  <c r="P249"/>
  <c r="O249"/>
  <c r="U249" s="1"/>
  <c r="N249"/>
  <c r="M249"/>
  <c r="Y249" s="1"/>
  <c r="L249"/>
  <c r="K249"/>
  <c r="Z2507"/>
  <c r="Q2507"/>
  <c r="P2507"/>
  <c r="O2507"/>
  <c r="U2507" s="1"/>
  <c r="N2507"/>
  <c r="M2507"/>
  <c r="Y2507" s="1"/>
  <c r="L2507"/>
  <c r="K2507"/>
  <c r="Z1711"/>
  <c r="Q1711"/>
  <c r="P1711"/>
  <c r="O1711"/>
  <c r="U1711" s="1"/>
  <c r="N1711"/>
  <c r="M1711"/>
  <c r="Y1711" s="1"/>
  <c r="L1711"/>
  <c r="K1711"/>
  <c r="Z1136"/>
  <c r="Q1136"/>
  <c r="P1136"/>
  <c r="O1136"/>
  <c r="U1136" s="1"/>
  <c r="N1136"/>
  <c r="M1136"/>
  <c r="Y1136" s="1"/>
  <c r="L1136"/>
  <c r="K1136"/>
  <c r="Z740"/>
  <c r="Q740"/>
  <c r="P740"/>
  <c r="O740"/>
  <c r="U740" s="1"/>
  <c r="N740"/>
  <c r="M740"/>
  <c r="Y740" s="1"/>
  <c r="L740"/>
  <c r="K740"/>
  <c r="Z474"/>
  <c r="Q474"/>
  <c r="P474"/>
  <c r="O474"/>
  <c r="U474" s="1"/>
  <c r="N474"/>
  <c r="M474"/>
  <c r="Y474" s="1"/>
  <c r="L474"/>
  <c r="K474"/>
  <c r="Z312"/>
  <c r="Q312"/>
  <c r="P312"/>
  <c r="O312"/>
  <c r="U312" s="1"/>
  <c r="N312"/>
  <c r="M312"/>
  <c r="Y312" s="1"/>
  <c r="L312"/>
  <c r="K312"/>
  <c r="Z236"/>
  <c r="Q236"/>
  <c r="P236"/>
  <c r="O236"/>
  <c r="U236" s="1"/>
  <c r="N236"/>
  <c r="M236"/>
  <c r="Y236" s="1"/>
  <c r="L236"/>
  <c r="K236"/>
  <c r="Z2484"/>
  <c r="Q2484"/>
  <c r="P2484"/>
  <c r="O2484"/>
  <c r="U2484" s="1"/>
  <c r="N2484"/>
  <c r="M2484"/>
  <c r="Y2484" s="1"/>
  <c r="L2484"/>
  <c r="K2484"/>
  <c r="Z1698"/>
  <c r="Q1698"/>
  <c r="P1698"/>
  <c r="O1698"/>
  <c r="U1698" s="1"/>
  <c r="N1698"/>
  <c r="M1698"/>
  <c r="Y1698" s="1"/>
  <c r="L1698"/>
  <c r="K1698"/>
  <c r="Z1120"/>
  <c r="Q1120"/>
  <c r="P1120"/>
  <c r="O1120"/>
  <c r="U1120" s="1"/>
  <c r="N1120"/>
  <c r="M1120"/>
  <c r="Y1120" s="1"/>
  <c r="L1120"/>
  <c r="K1120"/>
  <c r="Z724"/>
  <c r="Q724"/>
  <c r="P724"/>
  <c r="O724"/>
  <c r="U724" s="1"/>
  <c r="N724"/>
  <c r="M724"/>
  <c r="Y724" s="1"/>
  <c r="L724"/>
  <c r="K724"/>
  <c r="Z463"/>
  <c r="Q463"/>
  <c r="P463"/>
  <c r="O463"/>
  <c r="U463" s="1"/>
  <c r="N463"/>
  <c r="M463"/>
  <c r="Y463" s="1"/>
  <c r="L463"/>
  <c r="K463"/>
  <c r="Z305"/>
  <c r="Q305"/>
  <c r="P305"/>
  <c r="O305"/>
  <c r="U305" s="1"/>
  <c r="N305"/>
  <c r="M305"/>
  <c r="Y305" s="1"/>
  <c r="L305"/>
  <c r="K305"/>
  <c r="Z228"/>
  <c r="Q228"/>
  <c r="P228"/>
  <c r="O228"/>
  <c r="U228" s="1"/>
  <c r="N228"/>
  <c r="M228"/>
  <c r="Y228" s="1"/>
  <c r="L228"/>
  <c r="K228"/>
  <c r="Z2794"/>
  <c r="Q2794"/>
  <c r="P2794"/>
  <c r="O2794"/>
  <c r="U2794" s="1"/>
  <c r="N2794"/>
  <c r="M2794"/>
  <c r="Y2794" s="1"/>
  <c r="L2794"/>
  <c r="K2794"/>
  <c r="Z2677"/>
  <c r="Q2677"/>
  <c r="P2677"/>
  <c r="O2677"/>
  <c r="U2677" s="1"/>
  <c r="N2677"/>
  <c r="M2677"/>
  <c r="Y2677" s="1"/>
  <c r="L2677"/>
  <c r="K2677"/>
  <c r="Z2497"/>
  <c r="Q2497"/>
  <c r="P2497"/>
  <c r="O2497"/>
  <c r="U2497" s="1"/>
  <c r="N2497"/>
  <c r="M2497"/>
  <c r="Y2497" s="1"/>
  <c r="L2497"/>
  <c r="K2497"/>
  <c r="Z2702"/>
  <c r="Q2702"/>
  <c r="P2702"/>
  <c r="O2702"/>
  <c r="U2702" s="1"/>
  <c r="N2702"/>
  <c r="M2702"/>
  <c r="Y2702" s="1"/>
  <c r="L2702"/>
  <c r="K2702"/>
  <c r="Z2385"/>
  <c r="Q2385"/>
  <c r="P2385"/>
  <c r="O2385"/>
  <c r="U2385" s="1"/>
  <c r="N2385"/>
  <c r="M2385"/>
  <c r="Y2385" s="1"/>
  <c r="L2385"/>
  <c r="K2385"/>
  <c r="Z2198"/>
  <c r="Q2198"/>
  <c r="P2198"/>
  <c r="O2198"/>
  <c r="U2198" s="1"/>
  <c r="N2198"/>
  <c r="M2198"/>
  <c r="Y2198" s="1"/>
  <c r="L2198"/>
  <c r="K2198"/>
  <c r="Z2866"/>
  <c r="Q2866"/>
  <c r="P2866"/>
  <c r="O2866"/>
  <c r="U2866" s="1"/>
  <c r="N2866"/>
  <c r="M2866"/>
  <c r="Y2866" s="1"/>
  <c r="L2866"/>
  <c r="K2866"/>
  <c r="Z2420"/>
  <c r="Q2420"/>
  <c r="P2420"/>
  <c r="O2420"/>
  <c r="U2420" s="1"/>
  <c r="N2420"/>
  <c r="M2420"/>
  <c r="Y2420" s="1"/>
  <c r="L2420"/>
  <c r="K2420"/>
  <c r="Z2108"/>
  <c r="Q2108"/>
  <c r="P2108"/>
  <c r="O2108"/>
  <c r="U2108" s="1"/>
  <c r="N2108"/>
  <c r="M2108"/>
  <c r="Y2108" s="1"/>
  <c r="L2108"/>
  <c r="K2108"/>
  <c r="Z1926"/>
  <c r="Q1926"/>
  <c r="P1926"/>
  <c r="O1926"/>
  <c r="U1926" s="1"/>
  <c r="N1926"/>
  <c r="M1926"/>
  <c r="Y1926" s="1"/>
  <c r="L1926"/>
  <c r="K1926"/>
  <c r="Z2601"/>
  <c r="Q2601"/>
  <c r="P2601"/>
  <c r="O2601"/>
  <c r="U2601" s="1"/>
  <c r="N2601"/>
  <c r="M2601"/>
  <c r="Y2601" s="1"/>
  <c r="L2601"/>
  <c r="K2601"/>
  <c r="Z2161"/>
  <c r="Q2161"/>
  <c r="P2161"/>
  <c r="O2161"/>
  <c r="U2161" s="1"/>
  <c r="N2161"/>
  <c r="M2161"/>
  <c r="Y2161" s="1"/>
  <c r="L2161"/>
  <c r="K2161"/>
  <c r="Z1855"/>
  <c r="Q1855"/>
  <c r="P1855"/>
  <c r="O1855"/>
  <c r="U1855" s="1"/>
  <c r="N1855"/>
  <c r="M1855"/>
  <c r="Y1855" s="1"/>
  <c r="L1855"/>
  <c r="K1855"/>
  <c r="Z1691"/>
  <c r="Q1691"/>
  <c r="P1691"/>
  <c r="O1691"/>
  <c r="U1691" s="1"/>
  <c r="N1691"/>
  <c r="M1691"/>
  <c r="Y1691" s="1"/>
  <c r="L1691"/>
  <c r="K1691"/>
  <c r="Z2354"/>
  <c r="Q2354"/>
  <c r="P2354"/>
  <c r="O2354"/>
  <c r="U2354" s="1"/>
  <c r="N2354"/>
  <c r="M2354"/>
  <c r="Y2354" s="1"/>
  <c r="L2354"/>
  <c r="K2354"/>
  <c r="Z1917"/>
  <c r="Q1917"/>
  <c r="P1917"/>
  <c r="O1917"/>
  <c r="U1917" s="1"/>
  <c r="N1917"/>
  <c r="M1917"/>
  <c r="Y1917" s="1"/>
  <c r="L1917"/>
  <c r="K1917"/>
  <c r="Z1641"/>
  <c r="Q1641"/>
  <c r="P1641"/>
  <c r="O1641"/>
  <c r="U1641" s="1"/>
  <c r="N1641"/>
  <c r="M1641"/>
  <c r="Y1641" s="1"/>
  <c r="L1641"/>
  <c r="K1641"/>
  <c r="Z1478"/>
  <c r="Q1478"/>
  <c r="P1478"/>
  <c r="O1478"/>
  <c r="U1478" s="1"/>
  <c r="N1478"/>
  <c r="M1478"/>
  <c r="Y1478" s="1"/>
  <c r="L1478"/>
  <c r="K1478"/>
  <c r="Z2687"/>
  <c r="Q2687"/>
  <c r="P2687"/>
  <c r="O2687"/>
  <c r="U2687" s="1"/>
  <c r="N2687"/>
  <c r="M2687"/>
  <c r="Y2687" s="1"/>
  <c r="L2687"/>
  <c r="K2687"/>
  <c r="Z2118"/>
  <c r="Q2118"/>
  <c r="P2118"/>
  <c r="O2118"/>
  <c r="U2118" s="1"/>
  <c r="N2118"/>
  <c r="M2118"/>
  <c r="Y2118" s="1"/>
  <c r="L2118"/>
  <c r="K2118"/>
  <c r="Z1708"/>
  <c r="Q1708"/>
  <c r="P1708"/>
  <c r="O1708"/>
  <c r="U1708" s="1"/>
  <c r="N1708"/>
  <c r="M1708"/>
  <c r="Y1708" s="1"/>
  <c r="L1708"/>
  <c r="K1708"/>
  <c r="Z1444"/>
  <c r="Q1444"/>
  <c r="P1444"/>
  <c r="O1444"/>
  <c r="U1444" s="1"/>
  <c r="N1444"/>
  <c r="M1444"/>
  <c r="Y1444" s="1"/>
  <c r="L1444"/>
  <c r="K1444"/>
  <c r="Z1287"/>
  <c r="Q1287"/>
  <c r="P1287"/>
  <c r="O1287"/>
  <c r="U1287" s="1"/>
  <c r="N1287"/>
  <c r="M1287"/>
  <c r="Y1287" s="1"/>
  <c r="L1287"/>
  <c r="K1287"/>
  <c r="Z2463"/>
  <c r="Q2463"/>
  <c r="P2463"/>
  <c r="O2463"/>
  <c r="U2463" s="1"/>
  <c r="N2463"/>
  <c r="M2463"/>
  <c r="Y2463" s="1"/>
  <c r="L2463"/>
  <c r="K2463"/>
  <c r="Z1896"/>
  <c r="Q1896"/>
  <c r="P1896"/>
  <c r="O1896"/>
  <c r="U1896" s="1"/>
  <c r="N1896"/>
  <c r="M1896"/>
  <c r="Y1896" s="1"/>
  <c r="L1896"/>
  <c r="K1896"/>
  <c r="Z1520"/>
  <c r="Q1520"/>
  <c r="P1520"/>
  <c r="O1520"/>
  <c r="U1520" s="1"/>
  <c r="N1520"/>
  <c r="M1520"/>
  <c r="Y1520" s="1"/>
  <c r="L1520"/>
  <c r="K1520"/>
  <c r="Z1257"/>
  <c r="Q1257"/>
  <c r="P1257"/>
  <c r="O1257"/>
  <c r="U1257" s="1"/>
  <c r="N1257"/>
  <c r="M1257"/>
  <c r="Y1257" s="1"/>
  <c r="L1257"/>
  <c r="K1257"/>
  <c r="Z1107"/>
  <c r="Q1107"/>
  <c r="P1107"/>
  <c r="O1107"/>
  <c r="U1107" s="1"/>
  <c r="N1107"/>
  <c r="M1107"/>
  <c r="Y1107" s="1"/>
  <c r="L1107"/>
  <c r="K1107"/>
  <c r="Z2262"/>
  <c r="Q2262"/>
  <c r="P2262"/>
  <c r="O2262"/>
  <c r="U2262" s="1"/>
  <c r="N2262"/>
  <c r="M2262"/>
  <c r="Y2262" s="1"/>
  <c r="L2262"/>
  <c r="K2262"/>
  <c r="Z1717"/>
  <c r="Q1717"/>
  <c r="P1717"/>
  <c r="O1717"/>
  <c r="U1717" s="1"/>
  <c r="N1717"/>
  <c r="M1717"/>
  <c r="Y1717" s="1"/>
  <c r="L1717"/>
  <c r="K1717"/>
  <c r="Z1348"/>
  <c r="Q1348"/>
  <c r="P1348"/>
  <c r="O1348"/>
  <c r="U1348" s="1"/>
  <c r="N1348"/>
  <c r="M1348"/>
  <c r="Y1348" s="1"/>
  <c r="L1348"/>
  <c r="K1348"/>
  <c r="Z1097"/>
  <c r="Q1097"/>
  <c r="P1097"/>
  <c r="O1097"/>
  <c r="U1097" s="1"/>
  <c r="N1097"/>
  <c r="M1097"/>
  <c r="Y1097" s="1"/>
  <c r="L1097"/>
  <c r="K1097"/>
  <c r="Z959"/>
  <c r="Q959"/>
  <c r="P959"/>
  <c r="O959"/>
  <c r="U959" s="1"/>
  <c r="N959"/>
  <c r="M959"/>
  <c r="Y959" s="1"/>
  <c r="L959"/>
  <c r="K959"/>
  <c r="Z2751"/>
  <c r="Q2751"/>
  <c r="P2751"/>
  <c r="O2751"/>
  <c r="U2751" s="1"/>
  <c r="N2751"/>
  <c r="M2751"/>
  <c r="Y2751" s="1"/>
  <c r="L2751"/>
  <c r="K2751"/>
  <c r="Z2068"/>
  <c r="Q2068"/>
  <c r="P2068"/>
  <c r="O2068"/>
  <c r="U2068" s="1"/>
  <c r="N2068"/>
  <c r="M2068"/>
  <c r="Y2068" s="1"/>
  <c r="L2068"/>
  <c r="K2068"/>
  <c r="Z1558"/>
  <c r="Q1558"/>
  <c r="P1558"/>
  <c r="O1558"/>
  <c r="U1558" s="1"/>
  <c r="N1558"/>
  <c r="M1558"/>
  <c r="Y1558" s="1"/>
  <c r="L1558"/>
  <c r="K1558"/>
  <c r="Z1185"/>
  <c r="Q1185"/>
  <c r="P1185"/>
  <c r="O1185"/>
  <c r="U1185" s="1"/>
  <c r="N1185"/>
  <c r="M1185"/>
  <c r="Y1185" s="1"/>
  <c r="L1185"/>
  <c r="K1185"/>
  <c r="Z957"/>
  <c r="Q957"/>
  <c r="P957"/>
  <c r="O957"/>
  <c r="U957" s="1"/>
  <c r="N957"/>
  <c r="M957"/>
  <c r="Y957" s="1"/>
  <c r="L957"/>
  <c r="K957"/>
  <c r="Z826"/>
  <c r="Q826"/>
  <c r="P826"/>
  <c r="O826"/>
  <c r="U826" s="1"/>
  <c r="N826"/>
  <c r="M826"/>
  <c r="Y826" s="1"/>
  <c r="L826"/>
  <c r="K826"/>
  <c r="Z2572"/>
  <c r="Q2572"/>
  <c r="P2572"/>
  <c r="O2572"/>
  <c r="U2572" s="1"/>
  <c r="N2572"/>
  <c r="M2572"/>
  <c r="Y2572" s="1"/>
  <c r="L2572"/>
  <c r="K2572"/>
  <c r="Z1887"/>
  <c r="Q1887"/>
  <c r="P1887"/>
  <c r="O1887"/>
  <c r="U1887" s="1"/>
  <c r="N1887"/>
  <c r="M1887"/>
  <c r="Y1887" s="1"/>
  <c r="L1887"/>
  <c r="K1887"/>
  <c r="Z1400"/>
  <c r="Q1400"/>
  <c r="P1400"/>
  <c r="O1400"/>
  <c r="U1400" s="1"/>
  <c r="N1400"/>
  <c r="M1400"/>
  <c r="Y1400" s="1"/>
  <c r="L1400"/>
  <c r="K1400"/>
  <c r="Z1052"/>
  <c r="Q1052"/>
  <c r="P1052"/>
  <c r="O1052"/>
  <c r="U1052" s="1"/>
  <c r="N1052"/>
  <c r="M1052"/>
  <c r="Y1052" s="1"/>
  <c r="L1052"/>
  <c r="K1052"/>
  <c r="Z832"/>
  <c r="Q832"/>
  <c r="P832"/>
  <c r="O832"/>
  <c r="U832" s="1"/>
  <c r="N832"/>
  <c r="M832"/>
  <c r="Y832" s="1"/>
  <c r="L832"/>
  <c r="K832"/>
  <c r="Z703"/>
  <c r="Q703"/>
  <c r="P703"/>
  <c r="O703"/>
  <c r="U703" s="1"/>
  <c r="N703"/>
  <c r="M703"/>
  <c r="Y703" s="1"/>
  <c r="L703"/>
  <c r="K703"/>
  <c r="Z2417"/>
  <c r="Q2417"/>
  <c r="P2417"/>
  <c r="O2417"/>
  <c r="U2417" s="1"/>
  <c r="N2417"/>
  <c r="M2417"/>
  <c r="Y2417" s="1"/>
  <c r="L2417"/>
  <c r="K2417"/>
  <c r="Z1742"/>
  <c r="Q1742"/>
  <c r="P1742"/>
  <c r="O1742"/>
  <c r="U1742" s="1"/>
  <c r="N1742"/>
  <c r="M1742"/>
  <c r="Y1742" s="1"/>
  <c r="L1742"/>
  <c r="K1742"/>
  <c r="Z1275"/>
  <c r="Q1275"/>
  <c r="P1275"/>
  <c r="O1275"/>
  <c r="U1275" s="1"/>
  <c r="N1275"/>
  <c r="M1275"/>
  <c r="Y1275" s="1"/>
  <c r="L1275"/>
  <c r="K1275"/>
  <c r="Z942"/>
  <c r="Q942"/>
  <c r="P942"/>
  <c r="O942"/>
  <c r="U942" s="1"/>
  <c r="N942"/>
  <c r="M942"/>
  <c r="Y942" s="1"/>
  <c r="L942"/>
  <c r="K942"/>
  <c r="Z722"/>
  <c r="Q722"/>
  <c r="P722"/>
  <c r="O722"/>
  <c r="U722" s="1"/>
  <c r="N722"/>
  <c r="M722"/>
  <c r="Y722" s="1"/>
  <c r="L722"/>
  <c r="K722"/>
  <c r="Z604"/>
  <c r="Q604"/>
  <c r="P604"/>
  <c r="O604"/>
  <c r="U604" s="1"/>
  <c r="N604"/>
  <c r="M604"/>
  <c r="Y604" s="1"/>
  <c r="L604"/>
  <c r="K604"/>
  <c r="Z2270"/>
  <c r="Q2270"/>
  <c r="P2270"/>
  <c r="O2270"/>
  <c r="U2270" s="1"/>
  <c r="N2270"/>
  <c r="M2270"/>
  <c r="Y2270" s="1"/>
  <c r="L2270"/>
  <c r="K2270"/>
  <c r="Z1616"/>
  <c r="Q1616"/>
  <c r="P1616"/>
  <c r="O1616"/>
  <c r="U1616" s="1"/>
  <c r="N1616"/>
  <c r="M1616"/>
  <c r="Y1616" s="1"/>
  <c r="L1616"/>
  <c r="K1616"/>
  <c r="Z1148"/>
  <c r="Q1148"/>
  <c r="P1148"/>
  <c r="O1148"/>
  <c r="U1148" s="1"/>
  <c r="N1148"/>
  <c r="M1148"/>
  <c r="Y1148" s="1"/>
  <c r="L1148"/>
  <c r="K1148"/>
  <c r="Z836"/>
  <c r="Q836"/>
  <c r="P836"/>
  <c r="O836"/>
  <c r="U836" s="1"/>
  <c r="N836"/>
  <c r="M836"/>
  <c r="Y836" s="1"/>
  <c r="L836"/>
  <c r="K836"/>
  <c r="Z630"/>
  <c r="Q630"/>
  <c r="P630"/>
  <c r="O630"/>
  <c r="U630" s="1"/>
  <c r="N630"/>
  <c r="M630"/>
  <c r="Y630" s="1"/>
  <c r="L630"/>
  <c r="K630"/>
  <c r="Z523"/>
  <c r="Q523"/>
  <c r="P523"/>
  <c r="O523"/>
  <c r="U523" s="1"/>
  <c r="N523"/>
  <c r="M523"/>
  <c r="Y523" s="1"/>
  <c r="L523"/>
  <c r="K523"/>
  <c r="Z2137"/>
  <c r="Q2137"/>
  <c r="P2137"/>
  <c r="O2137"/>
  <c r="U2137" s="1"/>
  <c r="N2137"/>
  <c r="M2137"/>
  <c r="Y2137" s="1"/>
  <c r="L2137"/>
  <c r="K2137"/>
  <c r="Z1508"/>
  <c r="Q1508"/>
  <c r="P1508"/>
  <c r="O1508"/>
  <c r="U1508" s="1"/>
  <c r="N1508"/>
  <c r="M1508"/>
  <c r="Y1508" s="1"/>
  <c r="L1508"/>
  <c r="K1508"/>
  <c r="Z1048"/>
  <c r="Q1048"/>
  <c r="P1048"/>
  <c r="O1048"/>
  <c r="U1048" s="1"/>
  <c r="N1048"/>
  <c r="M1048"/>
  <c r="Y1048" s="1"/>
  <c r="L1048"/>
  <c r="K1048"/>
  <c r="Z742"/>
  <c r="Q742"/>
  <c r="P742"/>
  <c r="O742"/>
  <c r="U742" s="1"/>
  <c r="N742"/>
  <c r="M742"/>
  <c r="Y742" s="1"/>
  <c r="L742"/>
  <c r="K742"/>
  <c r="Z549"/>
  <c r="Q549"/>
  <c r="P549"/>
  <c r="O549"/>
  <c r="U549" s="1"/>
  <c r="N549"/>
  <c r="M549"/>
  <c r="Y549" s="1"/>
  <c r="L549"/>
  <c r="K549"/>
  <c r="Z445"/>
  <c r="Q445"/>
  <c r="P445"/>
  <c r="O445"/>
  <c r="U445" s="1"/>
  <c r="N445"/>
  <c r="M445"/>
  <c r="Y445" s="1"/>
  <c r="L445"/>
  <c r="K445"/>
  <c r="Z2827"/>
  <c r="Q2827"/>
  <c r="P2827"/>
  <c r="O2827"/>
  <c r="U2827" s="1"/>
  <c r="N2827"/>
  <c r="M2827"/>
  <c r="Y2827" s="1"/>
  <c r="L2827"/>
  <c r="K2827"/>
  <c r="Z2013"/>
  <c r="Q2013"/>
  <c r="P2013"/>
  <c r="O2013"/>
  <c r="U2013" s="1"/>
  <c r="N2013"/>
  <c r="M2013"/>
  <c r="Y2013" s="1"/>
  <c r="L2013"/>
  <c r="K2013"/>
  <c r="Z1398"/>
  <c r="Q1398"/>
  <c r="P1398"/>
  <c r="O1398"/>
  <c r="U1398" s="1"/>
  <c r="N1398"/>
  <c r="M1398"/>
  <c r="Y1398" s="1"/>
  <c r="L1398"/>
  <c r="K1398"/>
  <c r="Z965"/>
  <c r="Q965"/>
  <c r="P965"/>
  <c r="O965"/>
  <c r="U965" s="1"/>
  <c r="N965"/>
  <c r="M965"/>
  <c r="Y965" s="1"/>
  <c r="L965"/>
  <c r="K965"/>
  <c r="Z657"/>
  <c r="Q657"/>
  <c r="P657"/>
  <c r="O657"/>
  <c r="U657" s="1"/>
  <c r="N657"/>
  <c r="M657"/>
  <c r="Y657" s="1"/>
  <c r="L657"/>
  <c r="K657"/>
  <c r="Z483"/>
  <c r="Q483"/>
  <c r="P483"/>
  <c r="O483"/>
  <c r="U483" s="1"/>
  <c r="N483"/>
  <c r="M483"/>
  <c r="Y483" s="1"/>
  <c r="L483"/>
  <c r="K483"/>
  <c r="Z380"/>
  <c r="Q380"/>
  <c r="P380"/>
  <c r="O380"/>
  <c r="U380" s="1"/>
  <c r="N380"/>
  <c r="M380"/>
  <c r="Y380" s="1"/>
  <c r="L380"/>
  <c r="K380"/>
  <c r="Z2721"/>
  <c r="Q2721"/>
  <c r="P2721"/>
  <c r="O2721"/>
  <c r="U2721" s="1"/>
  <c r="N2721"/>
  <c r="M2721"/>
  <c r="Y2721" s="1"/>
  <c r="L2721"/>
  <c r="K2721"/>
  <c r="Z1907"/>
  <c r="Q1907"/>
  <c r="P1907"/>
  <c r="O1907"/>
  <c r="U1907" s="1"/>
  <c r="N1907"/>
  <c r="M1907"/>
  <c r="Y1907" s="1"/>
  <c r="L1907"/>
  <c r="K1907"/>
  <c r="Z1316"/>
  <c r="Q1316"/>
  <c r="P1316"/>
  <c r="O1316"/>
  <c r="U1316" s="1"/>
  <c r="N1316"/>
  <c r="M1316"/>
  <c r="Y1316" s="1"/>
  <c r="L1316"/>
  <c r="K1316"/>
  <c r="Z892"/>
  <c r="Q892"/>
  <c r="P892"/>
  <c r="O892"/>
  <c r="U892" s="1"/>
  <c r="N892"/>
  <c r="M892"/>
  <c r="Y892" s="1"/>
  <c r="L892"/>
  <c r="K892"/>
  <c r="Z598"/>
  <c r="Q598"/>
  <c r="P598"/>
  <c r="O598"/>
  <c r="U598" s="1"/>
  <c r="N598"/>
  <c r="M598"/>
  <c r="Y598" s="1"/>
  <c r="L598"/>
  <c r="K598"/>
  <c r="Z425"/>
  <c r="Q425"/>
  <c r="P425"/>
  <c r="O425"/>
  <c r="U425" s="1"/>
  <c r="N425"/>
  <c r="M425"/>
  <c r="Y425" s="1"/>
  <c r="L425"/>
  <c r="K425"/>
  <c r="Z325"/>
  <c r="Q325"/>
  <c r="P325"/>
  <c r="O325"/>
  <c r="U325" s="1"/>
  <c r="N325"/>
  <c r="M325"/>
  <c r="Y325" s="1"/>
  <c r="L325"/>
  <c r="K325"/>
  <c r="Z2632"/>
  <c r="Q2632"/>
  <c r="P2632"/>
  <c r="O2632"/>
  <c r="U2632" s="1"/>
  <c r="N2632"/>
  <c r="M2632"/>
  <c r="Y2632" s="1"/>
  <c r="L2632"/>
  <c r="K2632"/>
  <c r="Z1820"/>
  <c r="Q1820"/>
  <c r="P1820"/>
  <c r="O1820"/>
  <c r="U1820" s="1"/>
  <c r="N1820"/>
  <c r="M1820"/>
  <c r="Y1820" s="1"/>
  <c r="L1820"/>
  <c r="K1820"/>
  <c r="Z1238"/>
  <c r="Q1238"/>
  <c r="P1238"/>
  <c r="O1238"/>
  <c r="U1238" s="1"/>
  <c r="N1238"/>
  <c r="M1238"/>
  <c r="Y1238" s="1"/>
  <c r="L1238"/>
  <c r="K1238"/>
  <c r="Z823"/>
  <c r="Q823"/>
  <c r="P823"/>
  <c r="O823"/>
  <c r="U823" s="1"/>
  <c r="N823"/>
  <c r="M823"/>
  <c r="Y823" s="1"/>
  <c r="L823"/>
  <c r="K823"/>
  <c r="Z546"/>
  <c r="Q546"/>
  <c r="P546"/>
  <c r="O546"/>
  <c r="U546" s="1"/>
  <c r="N546"/>
  <c r="M546"/>
  <c r="Y546" s="1"/>
  <c r="L546"/>
  <c r="K546"/>
  <c r="Z372"/>
  <c r="Q372"/>
  <c r="P372"/>
  <c r="O372"/>
  <c r="U372" s="1"/>
  <c r="N372"/>
  <c r="M372"/>
  <c r="Y372" s="1"/>
  <c r="L372"/>
  <c r="K372"/>
  <c r="Z287"/>
  <c r="Q287"/>
  <c r="P287"/>
  <c r="O287"/>
  <c r="U287" s="1"/>
  <c r="N287"/>
  <c r="M287"/>
  <c r="Y287" s="1"/>
  <c r="L287"/>
  <c r="K287"/>
  <c r="Z2551"/>
  <c r="Q2551"/>
  <c r="P2551"/>
  <c r="O2551"/>
  <c r="U2551" s="1"/>
  <c r="N2551"/>
  <c r="M2551"/>
  <c r="Y2551" s="1"/>
  <c r="L2551"/>
  <c r="K2551"/>
  <c r="Z1753"/>
  <c r="Q1753"/>
  <c r="P1753"/>
  <c r="O1753"/>
  <c r="U1753" s="1"/>
  <c r="N1753"/>
  <c r="M1753"/>
  <c r="Y1753" s="1"/>
  <c r="L1753"/>
  <c r="K1753"/>
  <c r="Z1172"/>
  <c r="Q1172"/>
  <c r="P1172"/>
  <c r="O1172"/>
  <c r="U1172" s="1"/>
  <c r="N1172"/>
  <c r="M1172"/>
  <c r="Y1172" s="1"/>
  <c r="L1172"/>
  <c r="K1172"/>
  <c r="Z775"/>
  <c r="Q775"/>
  <c r="P775"/>
  <c r="O775"/>
  <c r="U775" s="1"/>
  <c r="N775"/>
  <c r="M775"/>
  <c r="Y775" s="1"/>
  <c r="L775"/>
  <c r="K775"/>
  <c r="Z507"/>
  <c r="Q507"/>
  <c r="P507"/>
  <c r="O507"/>
  <c r="U507" s="1"/>
  <c r="N507"/>
  <c r="M507"/>
  <c r="Y507" s="1"/>
  <c r="L507"/>
  <c r="K507"/>
  <c r="Z337"/>
  <c r="Q337"/>
  <c r="P337"/>
  <c r="O337"/>
  <c r="U337" s="1"/>
  <c r="N337"/>
  <c r="M337"/>
  <c r="Y337" s="1"/>
  <c r="L337"/>
  <c r="K337"/>
  <c r="Z255"/>
  <c r="Q255"/>
  <c r="P255"/>
  <c r="O255"/>
  <c r="U255" s="1"/>
  <c r="N255"/>
  <c r="M255"/>
  <c r="Y255" s="1"/>
  <c r="L255"/>
  <c r="K255"/>
  <c r="Z2499"/>
  <c r="Q2499"/>
  <c r="P2499"/>
  <c r="O2499"/>
  <c r="U2499" s="1"/>
  <c r="N2499"/>
  <c r="M2499"/>
  <c r="Y2499" s="1"/>
  <c r="L2499"/>
  <c r="K2499"/>
  <c r="Z1704"/>
  <c r="Q1704"/>
  <c r="P1704"/>
  <c r="O1704"/>
  <c r="U1704" s="1"/>
  <c r="N1704"/>
  <c r="M1704"/>
  <c r="Y1704" s="1"/>
  <c r="L1704"/>
  <c r="K1704"/>
  <c r="Z1124"/>
  <c r="Q1124"/>
  <c r="P1124"/>
  <c r="O1124"/>
  <c r="U1124" s="1"/>
  <c r="N1124"/>
  <c r="M1124"/>
  <c r="Y1124" s="1"/>
  <c r="L1124"/>
  <c r="K1124"/>
  <c r="Z727"/>
  <c r="Q727"/>
  <c r="P727"/>
  <c r="O727"/>
  <c r="U727" s="1"/>
  <c r="N727"/>
  <c r="M727"/>
  <c r="Y727" s="1"/>
  <c r="L727"/>
  <c r="K727"/>
  <c r="Z465"/>
  <c r="Q465"/>
  <c r="P465"/>
  <c r="O465"/>
  <c r="U465" s="1"/>
  <c r="N465"/>
  <c r="M465"/>
  <c r="Y465" s="1"/>
  <c r="L465"/>
  <c r="K465"/>
  <c r="Z309"/>
  <c r="Q309"/>
  <c r="P309"/>
  <c r="O309"/>
  <c r="U309" s="1"/>
  <c r="N309"/>
  <c r="M309"/>
  <c r="Y309" s="1"/>
  <c r="L309"/>
  <c r="K309"/>
  <c r="Z230"/>
  <c r="Q230"/>
  <c r="P230"/>
  <c r="O230"/>
  <c r="U230" s="1"/>
  <c r="N230"/>
  <c r="M230"/>
  <c r="Y230" s="1"/>
  <c r="L230"/>
  <c r="K230"/>
  <c r="Z2438"/>
  <c r="Q2438"/>
  <c r="P2438"/>
  <c r="O2438"/>
  <c r="U2438" s="1"/>
  <c r="N2438"/>
  <c r="M2438"/>
  <c r="Y2438" s="1"/>
  <c r="L2438"/>
  <c r="K2438"/>
  <c r="Z1662"/>
  <c r="Q1662"/>
  <c r="P1662"/>
  <c r="O1662"/>
  <c r="U1662" s="1"/>
  <c r="N1662"/>
  <c r="M1662"/>
  <c r="Y1662" s="1"/>
  <c r="L1662"/>
  <c r="K1662"/>
  <c r="Z1089"/>
  <c r="Q1089"/>
  <c r="P1089"/>
  <c r="O1089"/>
  <c r="U1089" s="1"/>
  <c r="N1089"/>
  <c r="M1089"/>
  <c r="Y1089" s="1"/>
  <c r="L1089"/>
  <c r="K1089"/>
  <c r="Z690"/>
  <c r="Q690"/>
  <c r="P690"/>
  <c r="O690"/>
  <c r="U690" s="1"/>
  <c r="N690"/>
  <c r="M690"/>
  <c r="Y690" s="1"/>
  <c r="L690"/>
  <c r="K690"/>
  <c r="Z440"/>
  <c r="Q440"/>
  <c r="P440"/>
  <c r="O440"/>
  <c r="U440" s="1"/>
  <c r="N440"/>
  <c r="M440"/>
  <c r="Y440" s="1"/>
  <c r="L440"/>
  <c r="K440"/>
  <c r="Z285"/>
  <c r="Q285"/>
  <c r="P285"/>
  <c r="O285"/>
  <c r="U285" s="1"/>
  <c r="N285"/>
  <c r="M285"/>
  <c r="Y285" s="1"/>
  <c r="L285"/>
  <c r="K285"/>
  <c r="Z209"/>
  <c r="Q209"/>
  <c r="P209"/>
  <c r="O209"/>
  <c r="U209" s="1"/>
  <c r="N209"/>
  <c r="M209"/>
  <c r="Y209" s="1"/>
  <c r="L209"/>
  <c r="K209"/>
  <c r="Z2403"/>
  <c r="Q2403"/>
  <c r="P2403"/>
  <c r="O2403"/>
  <c r="U2403" s="1"/>
  <c r="N2403"/>
  <c r="M2403"/>
  <c r="Y2403" s="1"/>
  <c r="L2403"/>
  <c r="K2403"/>
  <c r="Z1623"/>
  <c r="Q1623"/>
  <c r="P1623"/>
  <c r="O1623"/>
  <c r="U1623" s="1"/>
  <c r="N1623"/>
  <c r="M1623"/>
  <c r="Y1623" s="1"/>
  <c r="L1623"/>
  <c r="K1623"/>
  <c r="Z1068"/>
  <c r="Q1068"/>
  <c r="P1068"/>
  <c r="O1068"/>
  <c r="U1068" s="1"/>
  <c r="N1068"/>
  <c r="M1068"/>
  <c r="Y1068" s="1"/>
  <c r="L1068"/>
  <c r="K1068"/>
  <c r="Z673"/>
  <c r="Q673"/>
  <c r="P673"/>
  <c r="O673"/>
  <c r="U673" s="1"/>
  <c r="N673"/>
  <c r="M673"/>
  <c r="Y673" s="1"/>
  <c r="L673"/>
  <c r="K673"/>
  <c r="Z421"/>
  <c r="Q421"/>
  <c r="P421"/>
  <c r="O421"/>
  <c r="U421" s="1"/>
  <c r="N421"/>
  <c r="M421"/>
  <c r="Y421" s="1"/>
  <c r="L421"/>
  <c r="K421"/>
  <c r="Z275"/>
  <c r="Q275"/>
  <c r="P275"/>
  <c r="O275"/>
  <c r="U275" s="1"/>
  <c r="N275"/>
  <c r="M275"/>
  <c r="Y275" s="1"/>
  <c r="L275"/>
  <c r="K275"/>
  <c r="Z196"/>
  <c r="Q196"/>
  <c r="P196"/>
  <c r="O196"/>
  <c r="U196" s="1"/>
  <c r="N196"/>
  <c r="M196"/>
  <c r="Y196" s="1"/>
  <c r="L196"/>
  <c r="K196"/>
  <c r="Z2383"/>
  <c r="Q2383"/>
  <c r="P2383"/>
  <c r="O2383"/>
  <c r="U2383" s="1"/>
  <c r="N2383"/>
  <c r="M2383"/>
  <c r="Y2383" s="1"/>
  <c r="L2383"/>
  <c r="K2383"/>
  <c r="Z1606"/>
  <c r="Q1606"/>
  <c r="P1606"/>
  <c r="O1606"/>
  <c r="U1606" s="1"/>
  <c r="N1606"/>
  <c r="M1606"/>
  <c r="Y1606" s="1"/>
  <c r="L1606"/>
  <c r="K1606"/>
  <c r="Z1046"/>
  <c r="Q1046"/>
  <c r="P1046"/>
  <c r="O1046"/>
  <c r="U1046" s="1"/>
  <c r="N1046"/>
  <c r="M1046"/>
  <c r="Y1046" s="1"/>
  <c r="L1046"/>
  <c r="K1046"/>
  <c r="Z652"/>
  <c r="Q652"/>
  <c r="P652"/>
  <c r="O652"/>
  <c r="U652" s="1"/>
  <c r="N652"/>
  <c r="M652"/>
  <c r="Y652" s="1"/>
  <c r="L652"/>
  <c r="K652"/>
  <c r="Z410"/>
  <c r="Q410"/>
  <c r="P410"/>
  <c r="O410"/>
  <c r="U410" s="1"/>
  <c r="N410"/>
  <c r="M410"/>
  <c r="Y410" s="1"/>
  <c r="L410"/>
  <c r="K410"/>
  <c r="Z263"/>
  <c r="Q263"/>
  <c r="P263"/>
  <c r="O263"/>
  <c r="U263" s="1"/>
  <c r="N263"/>
  <c r="M263"/>
  <c r="Y263" s="1"/>
  <c r="L263"/>
  <c r="K263"/>
  <c r="Z187"/>
  <c r="Q187"/>
  <c r="P187"/>
  <c r="O187"/>
  <c r="U187" s="1"/>
  <c r="N187"/>
  <c r="M187"/>
  <c r="Y187" s="1"/>
  <c r="L187"/>
  <c r="K187"/>
  <c r="Z2901"/>
  <c r="Q2901"/>
  <c r="P2901"/>
  <c r="O2901"/>
  <c r="U2901" s="1"/>
  <c r="N2901"/>
  <c r="M2901"/>
  <c r="Y2901" s="1"/>
  <c r="L2901"/>
  <c r="K2901"/>
  <c r="Z2706"/>
  <c r="Q2706"/>
  <c r="P2706"/>
  <c r="O2706"/>
  <c r="U2706" s="1"/>
  <c r="N2706"/>
  <c r="M2706"/>
  <c r="Y2706" s="1"/>
  <c r="L2706"/>
  <c r="K2706"/>
  <c r="Z2912"/>
  <c r="Q2912"/>
  <c r="P2912"/>
  <c r="O2912"/>
  <c r="U2912" s="1"/>
  <c r="N2912"/>
  <c r="M2912"/>
  <c r="Y2912" s="1"/>
  <c r="L2912"/>
  <c r="K2912"/>
  <c r="Z2577"/>
  <c r="Q2577"/>
  <c r="P2577"/>
  <c r="O2577"/>
  <c r="U2577" s="1"/>
  <c r="N2577"/>
  <c r="M2577"/>
  <c r="Y2577" s="1"/>
  <c r="L2577"/>
  <c r="K2577"/>
  <c r="Z2396"/>
  <c r="Q2396"/>
  <c r="P2396"/>
  <c r="O2396"/>
  <c r="U2396" s="1"/>
  <c r="N2396"/>
  <c r="M2396"/>
  <c r="Y2396" s="1"/>
  <c r="L2396"/>
  <c r="K2396"/>
  <c r="Z2610"/>
  <c r="Q2610"/>
  <c r="P2610"/>
  <c r="O2610"/>
  <c r="U2610" s="1"/>
  <c r="N2610"/>
  <c r="M2610"/>
  <c r="Y2610" s="1"/>
  <c r="L2610"/>
  <c r="K2610"/>
  <c r="Z2299"/>
  <c r="Q2299"/>
  <c r="P2299"/>
  <c r="O2299"/>
  <c r="U2299" s="1"/>
  <c r="N2299"/>
  <c r="M2299"/>
  <c r="Y2299" s="1"/>
  <c r="L2299"/>
  <c r="K2299"/>
  <c r="Z2105"/>
  <c r="Q2105"/>
  <c r="P2105"/>
  <c r="O2105"/>
  <c r="U2105" s="1"/>
  <c r="N2105"/>
  <c r="M2105"/>
  <c r="Y2105" s="1"/>
  <c r="L2105"/>
  <c r="K2105"/>
  <c r="Z2770"/>
  <c r="Q2770"/>
  <c r="P2770"/>
  <c r="O2770"/>
  <c r="U2770" s="1"/>
  <c r="N2770"/>
  <c r="M2770"/>
  <c r="Y2770" s="1"/>
  <c r="L2770"/>
  <c r="K2770"/>
  <c r="Z2335"/>
  <c r="Q2335"/>
  <c r="P2335"/>
  <c r="O2335"/>
  <c r="U2335" s="1"/>
  <c r="N2335"/>
  <c r="M2335"/>
  <c r="Y2335" s="1"/>
  <c r="L2335"/>
  <c r="K2335"/>
  <c r="Z2020"/>
  <c r="Q2020"/>
  <c r="P2020"/>
  <c r="O2020"/>
  <c r="U2020" s="1"/>
  <c r="N2020"/>
  <c r="M2020"/>
  <c r="Y2020" s="1"/>
  <c r="L2020"/>
  <c r="K2020"/>
  <c r="Z1835"/>
  <c r="Q1835"/>
  <c r="P1835"/>
  <c r="O1835"/>
  <c r="U1835" s="1"/>
  <c r="N1835"/>
  <c r="M1835"/>
  <c r="Y1835" s="1"/>
  <c r="L1835"/>
  <c r="K1835"/>
  <c r="Z2513"/>
  <c r="Q2513"/>
  <c r="P2513"/>
  <c r="O2513"/>
  <c r="U2513" s="1"/>
  <c r="N2513"/>
  <c r="M2513"/>
  <c r="Y2513" s="1"/>
  <c r="L2513"/>
  <c r="K2513"/>
  <c r="Z2072"/>
  <c r="Q2072"/>
  <c r="P2072"/>
  <c r="O2072"/>
  <c r="U2072" s="1"/>
  <c r="N2072"/>
  <c r="M2072"/>
  <c r="Y2072" s="1"/>
  <c r="L2072"/>
  <c r="K2072"/>
  <c r="Z1773"/>
  <c r="Q1773"/>
  <c r="P1773"/>
  <c r="O1773"/>
  <c r="U1773" s="1"/>
  <c r="N1773"/>
  <c r="M1773"/>
  <c r="Y1773" s="1"/>
  <c r="L1773"/>
  <c r="K1773"/>
  <c r="Z1607"/>
  <c r="Q1607"/>
  <c r="P1607"/>
  <c r="O1607"/>
  <c r="U1607" s="1"/>
  <c r="N1607"/>
  <c r="M1607"/>
  <c r="Y1607" s="1"/>
  <c r="L1607"/>
  <c r="K1607"/>
  <c r="Z2266"/>
  <c r="Q2266"/>
  <c r="P2266"/>
  <c r="O2266"/>
  <c r="U2266" s="1"/>
  <c r="N2266"/>
  <c r="M2266"/>
  <c r="Y2266" s="1"/>
  <c r="L2266"/>
  <c r="K2266"/>
  <c r="Z1828"/>
  <c r="Q1828"/>
  <c r="P1828"/>
  <c r="O1828"/>
  <c r="U1828" s="1"/>
  <c r="N1828"/>
  <c r="M1828"/>
  <c r="Y1828" s="1"/>
  <c r="L1828"/>
  <c r="K1828"/>
  <c r="Z1562"/>
  <c r="Q1562"/>
  <c r="P1562"/>
  <c r="O1562"/>
  <c r="U1562" s="1"/>
  <c r="N1562"/>
  <c r="M1562"/>
  <c r="Y1562" s="1"/>
  <c r="L1562"/>
  <c r="K1562"/>
  <c r="Z1395"/>
  <c r="Q1395"/>
  <c r="P1395"/>
  <c r="O1395"/>
  <c r="U1395" s="1"/>
  <c r="N1395"/>
  <c r="M1395"/>
  <c r="Y1395" s="1"/>
  <c r="L1395"/>
  <c r="K1395"/>
  <c r="Z2589"/>
  <c r="Q2589"/>
  <c r="P2589"/>
  <c r="O2589"/>
  <c r="U2589" s="1"/>
  <c r="N2589"/>
  <c r="M2589"/>
  <c r="Y2589" s="1"/>
  <c r="L2589"/>
  <c r="K2589"/>
  <c r="Z2030"/>
  <c r="Q2030"/>
  <c r="P2030"/>
  <c r="O2030"/>
  <c r="U2030" s="1"/>
  <c r="N2030"/>
  <c r="M2030"/>
  <c r="Y2030" s="1"/>
  <c r="L2030"/>
  <c r="K2030"/>
  <c r="Z1624"/>
  <c r="Q1624"/>
  <c r="P1624"/>
  <c r="O1624"/>
  <c r="U1624" s="1"/>
  <c r="N1624"/>
  <c r="M1624"/>
  <c r="Y1624" s="1"/>
  <c r="L1624"/>
  <c r="K1624"/>
  <c r="Z1360"/>
  <c r="Q1360"/>
  <c r="P1360"/>
  <c r="O1360"/>
  <c r="U1360" s="1"/>
  <c r="N1360"/>
  <c r="M1360"/>
  <c r="Y1360" s="1"/>
  <c r="L1360"/>
  <c r="K1360"/>
  <c r="Z1208"/>
  <c r="Q1208"/>
  <c r="P1208"/>
  <c r="O1208"/>
  <c r="U1208" s="1"/>
  <c r="N1208"/>
  <c r="M1208"/>
  <c r="Y1208" s="1"/>
  <c r="L1208"/>
  <c r="K1208"/>
  <c r="Z2372"/>
  <c r="Q2372"/>
  <c r="P2372"/>
  <c r="O2372"/>
  <c r="U2372" s="1"/>
  <c r="N2372"/>
  <c r="M2372"/>
  <c r="Y2372" s="1"/>
  <c r="L2372"/>
  <c r="K2372"/>
  <c r="Z1816"/>
  <c r="Q1816"/>
  <c r="P1816"/>
  <c r="O1816"/>
  <c r="U1816" s="1"/>
  <c r="N1816"/>
  <c r="M1816"/>
  <c r="Y1816" s="1"/>
  <c r="L1816"/>
  <c r="K1816"/>
  <c r="Z1446"/>
  <c r="Q1446"/>
  <c r="P1446"/>
  <c r="O1446"/>
  <c r="U1446" s="1"/>
  <c r="N1446"/>
  <c r="M1446"/>
  <c r="Y1446" s="1"/>
  <c r="L1446"/>
  <c r="K1446"/>
  <c r="Z1177"/>
  <c r="Q1177"/>
  <c r="P1177"/>
  <c r="O1177"/>
  <c r="U1177" s="1"/>
  <c r="N1177"/>
  <c r="M1177"/>
  <c r="Y1177" s="1"/>
  <c r="L1177"/>
  <c r="K1177"/>
  <c r="Z1040"/>
  <c r="Q1040"/>
  <c r="P1040"/>
  <c r="O1040"/>
  <c r="U1040" s="1"/>
  <c r="N1040"/>
  <c r="M1040"/>
  <c r="Y1040" s="1"/>
  <c r="L1040"/>
  <c r="K1040"/>
  <c r="Z2856"/>
  <c r="Q2856"/>
  <c r="P2856"/>
  <c r="O2856"/>
  <c r="U2856" s="1"/>
  <c r="N2856"/>
  <c r="M2856"/>
  <c r="Y2856" s="1"/>
  <c r="L2856"/>
  <c r="K2856"/>
  <c r="Z2171"/>
  <c r="Q2171"/>
  <c r="P2171"/>
  <c r="O2171"/>
  <c r="U2171" s="1"/>
  <c r="N2171"/>
  <c r="M2171"/>
  <c r="Y2171" s="1"/>
  <c r="L2171"/>
  <c r="K2171"/>
  <c r="Z1645"/>
  <c r="Q1645"/>
  <c r="P1645"/>
  <c r="O1645"/>
  <c r="U1645" s="1"/>
  <c r="N1645"/>
  <c r="M1645"/>
  <c r="Y1645" s="1"/>
  <c r="L1645"/>
  <c r="K1645"/>
  <c r="Z1277"/>
  <c r="Q1277"/>
  <c r="P1277"/>
  <c r="O1277"/>
  <c r="U1277" s="1"/>
  <c r="N1277"/>
  <c r="M1277"/>
  <c r="Y1277" s="1"/>
  <c r="L1277"/>
  <c r="K1277"/>
  <c r="Z1029"/>
  <c r="Q1029"/>
  <c r="P1029"/>
  <c r="O1029"/>
  <c r="U1029" s="1"/>
  <c r="N1029"/>
  <c r="M1029"/>
  <c r="Y1029" s="1"/>
  <c r="L1029"/>
  <c r="K1029"/>
  <c r="Z902"/>
  <c r="Q902"/>
  <c r="P902"/>
  <c r="O902"/>
  <c r="U902" s="1"/>
  <c r="N902"/>
  <c r="M902"/>
  <c r="Y902" s="1"/>
  <c r="L902"/>
  <c r="K902"/>
  <c r="Z2660"/>
  <c r="Q2660"/>
  <c r="P2660"/>
  <c r="O2660"/>
  <c r="U2660" s="1"/>
  <c r="N2660"/>
  <c r="M2660"/>
  <c r="Y2660" s="1"/>
  <c r="L2660"/>
  <c r="K2660"/>
  <c r="Z1979"/>
  <c r="Q1979"/>
  <c r="P1979"/>
  <c r="O1979"/>
  <c r="U1979" s="1"/>
  <c r="N1979"/>
  <c r="M1979"/>
  <c r="Y1979" s="1"/>
  <c r="L1979"/>
  <c r="K1979"/>
  <c r="Z1477"/>
  <c r="Q1477"/>
  <c r="P1477"/>
  <c r="O1477"/>
  <c r="U1477" s="1"/>
  <c r="N1477"/>
  <c r="M1477"/>
  <c r="Y1477" s="1"/>
  <c r="L1477"/>
  <c r="K1477"/>
  <c r="Z1118"/>
  <c r="Q1118"/>
  <c r="P1118"/>
  <c r="O1118"/>
  <c r="U1118" s="1"/>
  <c r="N1118"/>
  <c r="M1118"/>
  <c r="Y1118" s="1"/>
  <c r="L1118"/>
  <c r="K1118"/>
  <c r="Z896"/>
  <c r="Q896"/>
  <c r="P896"/>
  <c r="O896"/>
  <c r="U896" s="1"/>
  <c r="N896"/>
  <c r="M896"/>
  <c r="Y896" s="1"/>
  <c r="L896"/>
  <c r="K896"/>
  <c r="Z764"/>
  <c r="Q764"/>
  <c r="P764"/>
  <c r="O764"/>
  <c r="U764" s="1"/>
  <c r="N764"/>
  <c r="M764"/>
  <c r="Y764" s="1"/>
  <c r="L764"/>
  <c r="K764"/>
  <c r="Z2498"/>
  <c r="Q2498"/>
  <c r="P2498"/>
  <c r="O2498"/>
  <c r="U2498" s="1"/>
  <c r="N2498"/>
  <c r="M2498"/>
  <c r="Y2498" s="1"/>
  <c r="L2498"/>
  <c r="K2498"/>
  <c r="Z1810"/>
  <c r="Q1810"/>
  <c r="P1810"/>
  <c r="O1810"/>
  <c r="U1810" s="1"/>
  <c r="N1810"/>
  <c r="M1810"/>
  <c r="Y1810" s="1"/>
  <c r="L1810"/>
  <c r="K1810"/>
  <c r="Z1331"/>
  <c r="Q1331"/>
  <c r="P1331"/>
  <c r="O1331"/>
  <c r="U1331" s="1"/>
  <c r="N1331"/>
  <c r="M1331"/>
  <c r="Y1331" s="1"/>
  <c r="L1331"/>
  <c r="K1331"/>
  <c r="Z993"/>
  <c r="Q993"/>
  <c r="P993"/>
  <c r="O993"/>
  <c r="U993" s="1"/>
  <c r="N993"/>
  <c r="M993"/>
  <c r="Y993" s="1"/>
  <c r="L993"/>
  <c r="K993"/>
  <c r="Z773"/>
  <c r="Q773"/>
  <c r="P773"/>
  <c r="O773"/>
  <c r="U773" s="1"/>
  <c r="N773"/>
  <c r="M773"/>
  <c r="Y773" s="1"/>
  <c r="L773"/>
  <c r="K773"/>
  <c r="Z642"/>
  <c r="Q642"/>
  <c r="P642"/>
  <c r="O642"/>
  <c r="U642" s="1"/>
  <c r="N642"/>
  <c r="M642"/>
  <c r="Y642" s="1"/>
  <c r="L642"/>
  <c r="K642"/>
  <c r="Z2326"/>
  <c r="Q2326"/>
  <c r="P2326"/>
  <c r="O2326"/>
  <c r="U2326" s="1"/>
  <c r="N2326"/>
  <c r="M2326"/>
  <c r="Y2326" s="1"/>
  <c r="L2326"/>
  <c r="K2326"/>
  <c r="Z1668"/>
  <c r="Q1668"/>
  <c r="P1668"/>
  <c r="O1668"/>
  <c r="U1668" s="1"/>
  <c r="N1668"/>
  <c r="M1668"/>
  <c r="Y1668" s="1"/>
  <c r="L1668"/>
  <c r="K1668"/>
  <c r="Z1189"/>
  <c r="Q1189"/>
  <c r="P1189"/>
  <c r="O1189"/>
  <c r="U1189" s="1"/>
  <c r="N1189"/>
  <c r="M1189"/>
  <c r="Y1189" s="1"/>
  <c r="L1189"/>
  <c r="K1189"/>
  <c r="Z875"/>
  <c r="Q875"/>
  <c r="P875"/>
  <c r="O875"/>
  <c r="U875" s="1"/>
  <c r="N875"/>
  <c r="M875"/>
  <c r="Y875" s="1"/>
  <c r="L875"/>
  <c r="K875"/>
  <c r="Z655"/>
  <c r="Q655"/>
  <c r="P655"/>
  <c r="O655"/>
  <c r="U655" s="1"/>
  <c r="N655"/>
  <c r="M655"/>
  <c r="Y655" s="1"/>
  <c r="L655"/>
  <c r="K655"/>
  <c r="Z551"/>
  <c r="Q551"/>
  <c r="P551"/>
  <c r="O551"/>
  <c r="U551" s="1"/>
  <c r="N551"/>
  <c r="M551"/>
  <c r="Y551" s="1"/>
  <c r="L551"/>
  <c r="K551"/>
  <c r="Z2184"/>
  <c r="Q2184"/>
  <c r="P2184"/>
  <c r="O2184"/>
  <c r="U2184" s="1"/>
  <c r="N2184"/>
  <c r="M2184"/>
  <c r="Y2184" s="1"/>
  <c r="L2184"/>
  <c r="K2184"/>
  <c r="Z1546"/>
  <c r="Q1546"/>
  <c r="P1546"/>
  <c r="O1546"/>
  <c r="U1546" s="1"/>
  <c r="N1546"/>
  <c r="M1546"/>
  <c r="Y1546" s="1"/>
  <c r="L1546"/>
  <c r="K1546"/>
  <c r="Z1081"/>
  <c r="Q1081"/>
  <c r="P1081"/>
  <c r="O1081"/>
  <c r="U1081" s="1"/>
  <c r="N1081"/>
  <c r="M1081"/>
  <c r="Y1081" s="1"/>
  <c r="L1081"/>
  <c r="K1081"/>
  <c r="Z776"/>
  <c r="Q776"/>
  <c r="P776"/>
  <c r="O776"/>
  <c r="U776" s="1"/>
  <c r="N776"/>
  <c r="M776"/>
  <c r="Y776" s="1"/>
  <c r="L776"/>
  <c r="K776"/>
  <c r="Z574"/>
  <c r="Q574"/>
  <c r="P574"/>
  <c r="O574"/>
  <c r="U574" s="1"/>
  <c r="N574"/>
  <c r="M574"/>
  <c r="Y574" s="1"/>
  <c r="L574"/>
  <c r="K574"/>
  <c r="Z467"/>
  <c r="Q467"/>
  <c r="P467"/>
  <c r="O467"/>
  <c r="U467" s="1"/>
  <c r="N467"/>
  <c r="M467"/>
  <c r="Y467" s="1"/>
  <c r="L467"/>
  <c r="K467"/>
  <c r="Z2858"/>
  <c r="Q2858"/>
  <c r="P2858"/>
  <c r="O2858"/>
  <c r="U2858" s="1"/>
  <c r="N2858"/>
  <c r="M2858"/>
  <c r="Y2858" s="1"/>
  <c r="L2858"/>
  <c r="K2858"/>
  <c r="Z2046"/>
  <c r="Q2046"/>
  <c r="P2046"/>
  <c r="O2046"/>
  <c r="U2046" s="1"/>
  <c r="N2046"/>
  <c r="M2046"/>
  <c r="Y2046" s="1"/>
  <c r="L2046"/>
  <c r="K2046"/>
  <c r="Z1432"/>
  <c r="Q1432"/>
  <c r="P1432"/>
  <c r="O1432"/>
  <c r="U1432" s="1"/>
  <c r="N1432"/>
  <c r="M1432"/>
  <c r="Y1432" s="1"/>
  <c r="L1432"/>
  <c r="K1432"/>
  <c r="Z988"/>
  <c r="Q988"/>
  <c r="P988"/>
  <c r="O988"/>
  <c r="U988" s="1"/>
  <c r="N988"/>
  <c r="M988"/>
  <c r="Y988" s="1"/>
  <c r="L988"/>
  <c r="K988"/>
  <c r="Z683"/>
  <c r="Q683"/>
  <c r="P683"/>
  <c r="O683"/>
  <c r="U683" s="1"/>
  <c r="N683"/>
  <c r="M683"/>
  <c r="Y683" s="1"/>
  <c r="L683"/>
  <c r="K683"/>
  <c r="Z501"/>
  <c r="Q501"/>
  <c r="P501"/>
  <c r="O501"/>
  <c r="U501" s="1"/>
  <c r="N501"/>
  <c r="M501"/>
  <c r="Y501" s="1"/>
  <c r="L501"/>
  <c r="K501"/>
  <c r="Z397"/>
  <c r="Q397"/>
  <c r="P397"/>
  <c r="O397"/>
  <c r="U397" s="1"/>
  <c r="N397"/>
  <c r="M397"/>
  <c r="Y397" s="1"/>
  <c r="L397"/>
  <c r="K397"/>
  <c r="Z2736"/>
  <c r="Q2736"/>
  <c r="P2736"/>
  <c r="O2736"/>
  <c r="U2736" s="1"/>
  <c r="N2736"/>
  <c r="M2736"/>
  <c r="Y2736" s="1"/>
  <c r="L2736"/>
  <c r="K2736"/>
  <c r="Z1927"/>
  <c r="Q1927"/>
  <c r="P1927"/>
  <c r="O1927"/>
  <c r="U1927" s="1"/>
  <c r="N1927"/>
  <c r="M1927"/>
  <c r="Y1927" s="1"/>
  <c r="L1927"/>
  <c r="K1927"/>
  <c r="Z1329"/>
  <c r="Q1329"/>
  <c r="P1329"/>
  <c r="O1329"/>
  <c r="U1329" s="1"/>
  <c r="N1329"/>
  <c r="M1329"/>
  <c r="Y1329" s="1"/>
  <c r="L1329"/>
  <c r="K1329"/>
  <c r="Z905"/>
  <c r="Q905"/>
  <c r="P905"/>
  <c r="O905"/>
  <c r="U905" s="1"/>
  <c r="N905"/>
  <c r="M905"/>
  <c r="Y905" s="1"/>
  <c r="L905"/>
  <c r="K905"/>
  <c r="Z609"/>
  <c r="Q609"/>
  <c r="P609"/>
  <c r="O609"/>
  <c r="U609" s="1"/>
  <c r="N609"/>
  <c r="M609"/>
  <c r="Y609" s="1"/>
  <c r="L609"/>
  <c r="K609"/>
  <c r="Z435"/>
  <c r="Q435"/>
  <c r="P435"/>
  <c r="O435"/>
  <c r="U435" s="1"/>
  <c r="N435"/>
  <c r="M435"/>
  <c r="Y435" s="1"/>
  <c r="L435"/>
  <c r="K435"/>
  <c r="Z335"/>
  <c r="Q335"/>
  <c r="P335"/>
  <c r="O335"/>
  <c r="U335" s="1"/>
  <c r="N335"/>
  <c r="M335"/>
  <c r="Y335" s="1"/>
  <c r="L335"/>
  <c r="K335"/>
  <c r="Z2633"/>
  <c r="Q2633"/>
  <c r="P2633"/>
  <c r="O2633"/>
  <c r="U2633" s="1"/>
  <c r="N2633"/>
  <c r="M2633"/>
  <c r="Y2633" s="1"/>
  <c r="L2633"/>
  <c r="K2633"/>
  <c r="Z1821"/>
  <c r="Q1821"/>
  <c r="P1821"/>
  <c r="O1821"/>
  <c r="U1821" s="1"/>
  <c r="N1821"/>
  <c r="M1821"/>
  <c r="Y1821" s="1"/>
  <c r="L1821"/>
  <c r="K1821"/>
  <c r="Z1241"/>
  <c r="Q1241"/>
  <c r="P1241"/>
  <c r="O1241"/>
  <c r="U1241" s="1"/>
  <c r="N1241"/>
  <c r="M1241"/>
  <c r="Y1241" s="1"/>
  <c r="L1241"/>
  <c r="K1241"/>
  <c r="Z824"/>
  <c r="Q824"/>
  <c r="P824"/>
  <c r="O824"/>
  <c r="U824" s="1"/>
  <c r="N824"/>
  <c r="M824"/>
  <c r="Y824" s="1"/>
  <c r="L824"/>
  <c r="K824"/>
  <c r="Z547"/>
  <c r="Q547"/>
  <c r="P547"/>
  <c r="O547"/>
  <c r="U547" s="1"/>
  <c r="N547"/>
  <c r="M547"/>
  <c r="Y547" s="1"/>
  <c r="L547"/>
  <c r="K547"/>
  <c r="Z373"/>
  <c r="Q373"/>
  <c r="P373"/>
  <c r="O373"/>
  <c r="U373" s="1"/>
  <c r="N373"/>
  <c r="M373"/>
  <c r="Y373" s="1"/>
  <c r="L373"/>
  <c r="K373"/>
  <c r="Z288"/>
  <c r="Q288"/>
  <c r="P288"/>
  <c r="O288"/>
  <c r="U288" s="1"/>
  <c r="N288"/>
  <c r="M288"/>
  <c r="Y288" s="1"/>
  <c r="L288"/>
  <c r="K288"/>
  <c r="Z2536"/>
  <c r="Q2536"/>
  <c r="P2536"/>
  <c r="O2536"/>
  <c r="U2536" s="1"/>
  <c r="N2536"/>
  <c r="M2536"/>
  <c r="Y2536" s="1"/>
  <c r="L2536"/>
  <c r="K2536"/>
  <c r="Z1738"/>
  <c r="Q1738"/>
  <c r="P1738"/>
  <c r="O1738"/>
  <c r="U1738" s="1"/>
  <c r="N1738"/>
  <c r="M1738"/>
  <c r="Y1738" s="1"/>
  <c r="L1738"/>
  <c r="K1738"/>
  <c r="Z1164"/>
  <c r="Q1164"/>
  <c r="P1164"/>
  <c r="O1164"/>
  <c r="U1164" s="1"/>
  <c r="N1164"/>
  <c r="M1164"/>
  <c r="Y1164" s="1"/>
  <c r="L1164"/>
  <c r="K1164"/>
  <c r="Z763"/>
  <c r="Q763"/>
  <c r="P763"/>
  <c r="O763"/>
  <c r="U763" s="1"/>
  <c r="N763"/>
  <c r="M763"/>
  <c r="Y763" s="1"/>
  <c r="L763"/>
  <c r="K763"/>
  <c r="Z498"/>
  <c r="Q498"/>
  <c r="P498"/>
  <c r="O498"/>
  <c r="U498" s="1"/>
  <c r="N498"/>
  <c r="M498"/>
  <c r="Y498" s="1"/>
  <c r="L498"/>
  <c r="K498"/>
  <c r="Z329"/>
  <c r="Q329"/>
  <c r="P329"/>
  <c r="O329"/>
  <c r="U329" s="1"/>
  <c r="N329"/>
  <c r="M329"/>
  <c r="Y329" s="1"/>
  <c r="L329"/>
  <c r="K329"/>
  <c r="Z250"/>
  <c r="Q250"/>
  <c r="P250"/>
  <c r="O250"/>
  <c r="U250" s="1"/>
  <c r="N250"/>
  <c r="M250"/>
  <c r="Y250" s="1"/>
  <c r="L250"/>
  <c r="K250"/>
  <c r="Z2460"/>
  <c r="Q2460"/>
  <c r="P2460"/>
  <c r="O2460"/>
  <c r="U2460" s="1"/>
  <c r="N2460"/>
  <c r="M2460"/>
  <c r="Y2460" s="1"/>
  <c r="L2460"/>
  <c r="K2460"/>
  <c r="Z1677"/>
  <c r="Q1677"/>
  <c r="P1677"/>
  <c r="O1677"/>
  <c r="U1677" s="1"/>
  <c r="N1677"/>
  <c r="M1677"/>
  <c r="Y1677" s="1"/>
  <c r="L1677"/>
  <c r="K1677"/>
  <c r="Z1105"/>
  <c r="Q1105"/>
  <c r="P1105"/>
  <c r="O1105"/>
  <c r="U1105" s="1"/>
  <c r="N1105"/>
  <c r="M1105"/>
  <c r="Y1105" s="1"/>
  <c r="L1105"/>
  <c r="K1105"/>
  <c r="Z709"/>
  <c r="Q709"/>
  <c r="P709"/>
  <c r="O709"/>
  <c r="U709" s="1"/>
  <c r="N709"/>
  <c r="M709"/>
  <c r="Y709" s="1"/>
  <c r="L709"/>
  <c r="K709"/>
  <c r="Z456"/>
  <c r="Q456"/>
  <c r="P456"/>
  <c r="O456"/>
  <c r="U456" s="1"/>
  <c r="N456"/>
  <c r="M456"/>
  <c r="Y456" s="1"/>
  <c r="L456"/>
  <c r="K456"/>
  <c r="Z294"/>
  <c r="Q294"/>
  <c r="P294"/>
  <c r="O294"/>
  <c r="U294" s="1"/>
  <c r="N294"/>
  <c r="M294"/>
  <c r="Y294" s="1"/>
  <c r="L294"/>
  <c r="K294"/>
  <c r="Z219"/>
  <c r="Q219"/>
  <c r="P219"/>
  <c r="O219"/>
  <c r="U219" s="1"/>
  <c r="N219"/>
  <c r="M219"/>
  <c r="Y219" s="1"/>
  <c r="L219"/>
  <c r="K219"/>
  <c r="Z2397"/>
  <c r="Q2397"/>
  <c r="P2397"/>
  <c r="O2397"/>
  <c r="U2397" s="1"/>
  <c r="N2397"/>
  <c r="M2397"/>
  <c r="Y2397" s="1"/>
  <c r="L2397"/>
  <c r="K2397"/>
  <c r="Z1619"/>
  <c r="Q1619"/>
  <c r="P1619"/>
  <c r="O1619"/>
  <c r="U1619" s="1"/>
  <c r="N1619"/>
  <c r="M1619"/>
  <c r="Y1619" s="1"/>
  <c r="L1619"/>
  <c r="K1619"/>
  <c r="Z1058"/>
  <c r="Q1058"/>
  <c r="P1058"/>
  <c r="O1058"/>
  <c r="U1058" s="1"/>
  <c r="N1058"/>
  <c r="M1058"/>
  <c r="Y1058" s="1"/>
  <c r="L1058"/>
  <c r="K1058"/>
  <c r="Z665"/>
  <c r="Q665"/>
  <c r="P665"/>
  <c r="O665"/>
  <c r="U665" s="1"/>
  <c r="N665"/>
  <c r="M665"/>
  <c r="Y665" s="1"/>
  <c r="L665"/>
  <c r="K665"/>
  <c r="Z419"/>
  <c r="Q419"/>
  <c r="P419"/>
  <c r="O419"/>
  <c r="U419" s="1"/>
  <c r="N419"/>
  <c r="M419"/>
  <c r="Y419" s="1"/>
  <c r="L419"/>
  <c r="K419"/>
  <c r="Z270"/>
  <c r="Q270"/>
  <c r="P270"/>
  <c r="O270"/>
  <c r="U270" s="1"/>
  <c r="N270"/>
  <c r="M270"/>
  <c r="Y270" s="1"/>
  <c r="L270"/>
  <c r="K270"/>
  <c r="Z193"/>
  <c r="Q193"/>
  <c r="P193"/>
  <c r="O193"/>
  <c r="U193" s="1"/>
  <c r="N193"/>
  <c r="M193"/>
  <c r="Y193" s="1"/>
  <c r="L193"/>
  <c r="K193"/>
  <c r="Z2347"/>
  <c r="Q2347"/>
  <c r="P2347"/>
  <c r="O2347"/>
  <c r="U2347" s="1"/>
  <c r="N2347"/>
  <c r="M2347"/>
  <c r="Y2347" s="1"/>
  <c r="L2347"/>
  <c r="K2347"/>
  <c r="Z1582"/>
  <c r="Q1582"/>
  <c r="P1582"/>
  <c r="O1582"/>
  <c r="U1582" s="1"/>
  <c r="N1582"/>
  <c r="M1582"/>
  <c r="Y1582" s="1"/>
  <c r="L1582"/>
  <c r="K1582"/>
  <c r="Z1023"/>
  <c r="Q1023"/>
  <c r="P1023"/>
  <c r="O1023"/>
  <c r="U1023" s="1"/>
  <c r="N1023"/>
  <c r="M1023"/>
  <c r="Y1023" s="1"/>
  <c r="L1023"/>
  <c r="K1023"/>
  <c r="Z636"/>
  <c r="Q636"/>
  <c r="P636"/>
  <c r="O636"/>
  <c r="U636" s="1"/>
  <c r="N636"/>
  <c r="M636"/>
  <c r="Y636" s="1"/>
  <c r="L636"/>
  <c r="K636"/>
  <c r="Z392"/>
  <c r="Q392"/>
  <c r="P392"/>
  <c r="O392"/>
  <c r="U392" s="1"/>
  <c r="N392"/>
  <c r="M392"/>
  <c r="Y392" s="1"/>
  <c r="L392"/>
  <c r="K392"/>
  <c r="Z248"/>
  <c r="Q248"/>
  <c r="P248"/>
  <c r="O248"/>
  <c r="U248" s="1"/>
  <c r="N248"/>
  <c r="M248"/>
  <c r="Y248" s="1"/>
  <c r="L248"/>
  <c r="K248"/>
  <c r="Z173"/>
  <c r="Q173"/>
  <c r="P173"/>
  <c r="O173"/>
  <c r="U173" s="1"/>
  <c r="N173"/>
  <c r="M173"/>
  <c r="Y173" s="1"/>
  <c r="L173"/>
  <c r="K173"/>
  <c r="Z2312"/>
  <c r="Q2312"/>
  <c r="P2312"/>
  <c r="O2312"/>
  <c r="U2312" s="1"/>
  <c r="N2312"/>
  <c r="M2312"/>
  <c r="Y2312" s="1"/>
  <c r="L2312"/>
  <c r="K2312"/>
  <c r="Z1551"/>
  <c r="Q1551"/>
  <c r="P1551"/>
  <c r="O1551"/>
  <c r="U1551" s="1"/>
  <c r="N1551"/>
  <c r="M1551"/>
  <c r="Y1551" s="1"/>
  <c r="L1551"/>
  <c r="K1551"/>
  <c r="Z1002"/>
  <c r="Q1002"/>
  <c r="P1002"/>
  <c r="O1002"/>
  <c r="U1002" s="1"/>
  <c r="N1002"/>
  <c r="M1002"/>
  <c r="Y1002" s="1"/>
  <c r="L1002"/>
  <c r="K1002"/>
  <c r="Z614"/>
  <c r="Q614"/>
  <c r="P614"/>
  <c r="O614"/>
  <c r="U614" s="1"/>
  <c r="N614"/>
  <c r="M614"/>
  <c r="Y614" s="1"/>
  <c r="L614"/>
  <c r="K614"/>
  <c r="Z368"/>
  <c r="Q368"/>
  <c r="P368"/>
  <c r="O368"/>
  <c r="U368" s="1"/>
  <c r="N368"/>
  <c r="M368"/>
  <c r="Y368" s="1"/>
  <c r="L368"/>
  <c r="K368"/>
  <c r="Z233"/>
  <c r="Q233"/>
  <c r="P233"/>
  <c r="O233"/>
  <c r="U233" s="1"/>
  <c r="N233"/>
  <c r="M233"/>
  <c r="Y233" s="1"/>
  <c r="L233"/>
  <c r="K233"/>
  <c r="Z160"/>
  <c r="Q160"/>
  <c r="P160"/>
  <c r="O160"/>
  <c r="U160" s="1"/>
  <c r="N160"/>
  <c r="M160"/>
  <c r="Y160" s="1"/>
  <c r="L160"/>
  <c r="K160"/>
  <c r="Z2291"/>
  <c r="Q2291"/>
  <c r="P2291"/>
  <c r="O2291"/>
  <c r="U2291" s="1"/>
  <c r="N2291"/>
  <c r="M2291"/>
  <c r="Y2291" s="1"/>
  <c r="L2291"/>
  <c r="K2291"/>
  <c r="Z1536"/>
  <c r="Q1536"/>
  <c r="P1536"/>
  <c r="O1536"/>
  <c r="U1536" s="1"/>
  <c r="N1536"/>
  <c r="M1536"/>
  <c r="Y1536" s="1"/>
  <c r="L1536"/>
  <c r="K1536"/>
  <c r="Z985"/>
  <c r="Q985"/>
  <c r="P985"/>
  <c r="O985"/>
  <c r="U985" s="1"/>
  <c r="N985"/>
  <c r="M985"/>
  <c r="Y985" s="1"/>
  <c r="L985"/>
  <c r="K985"/>
  <c r="Z603"/>
  <c r="Q603"/>
  <c r="P603"/>
  <c r="O603"/>
  <c r="U603" s="1"/>
  <c r="N603"/>
  <c r="M603"/>
  <c r="Y603" s="1"/>
  <c r="L603"/>
  <c r="K603"/>
  <c r="Z358"/>
  <c r="Q358"/>
  <c r="P358"/>
  <c r="O358"/>
  <c r="U358" s="1"/>
  <c r="N358"/>
  <c r="M358"/>
  <c r="Y358" s="1"/>
  <c r="L358"/>
  <c r="K358"/>
  <c r="Z224"/>
  <c r="Q224"/>
  <c r="P224"/>
  <c r="O224"/>
  <c r="U224" s="1"/>
  <c r="N224"/>
  <c r="M224"/>
  <c r="Y224" s="1"/>
  <c r="L224"/>
  <c r="K224"/>
  <c r="Z152"/>
  <c r="Q152"/>
  <c r="P152"/>
  <c r="O152"/>
  <c r="U152" s="1"/>
  <c r="N152"/>
  <c r="M152"/>
  <c r="Y152" s="1"/>
  <c r="L152"/>
  <c r="K152"/>
  <c r="Z2803"/>
  <c r="Q2803"/>
  <c r="P2803"/>
  <c r="O2803"/>
  <c r="U2803" s="1"/>
  <c r="N2803"/>
  <c r="M2803"/>
  <c r="Y2803" s="1"/>
  <c r="L2803"/>
  <c r="K2803"/>
  <c r="Z2620"/>
  <c r="Q2620"/>
  <c r="P2620"/>
  <c r="O2620"/>
  <c r="U2620" s="1"/>
  <c r="N2620"/>
  <c r="M2620"/>
  <c r="Y2620" s="1"/>
  <c r="L2620"/>
  <c r="K2620"/>
  <c r="Z2816"/>
  <c r="Q2816"/>
  <c r="P2816"/>
  <c r="O2816"/>
  <c r="U2816" s="1"/>
  <c r="N2816"/>
  <c r="M2816"/>
  <c r="Y2816" s="1"/>
  <c r="L2816"/>
  <c r="K2816"/>
  <c r="Z2506"/>
  <c r="Q2506"/>
  <c r="P2506"/>
  <c r="O2506"/>
  <c r="U2506" s="1"/>
  <c r="N2506"/>
  <c r="M2506"/>
  <c r="Y2506" s="1"/>
  <c r="L2506"/>
  <c r="K2506"/>
  <c r="Z2316"/>
  <c r="Q2316"/>
  <c r="P2316"/>
  <c r="O2316"/>
  <c r="U2316" s="1"/>
  <c r="N2316"/>
  <c r="M2316"/>
  <c r="Y2316" s="1"/>
  <c r="L2316"/>
  <c r="K2316"/>
  <c r="Z2529"/>
  <c r="Q2529"/>
  <c r="P2529"/>
  <c r="O2529"/>
  <c r="U2529" s="1"/>
  <c r="N2529"/>
  <c r="M2529"/>
  <c r="Y2529" s="1"/>
  <c r="L2529"/>
  <c r="K2529"/>
  <c r="Z2211"/>
  <c r="Q2211"/>
  <c r="P2211"/>
  <c r="O2211"/>
  <c r="U2211" s="1"/>
  <c r="N2211"/>
  <c r="M2211"/>
  <c r="Y2211" s="1"/>
  <c r="L2211"/>
  <c r="K2211"/>
  <c r="Z2025"/>
  <c r="Q2025"/>
  <c r="P2025"/>
  <c r="O2025"/>
  <c r="U2025" s="1"/>
  <c r="N2025"/>
  <c r="M2025"/>
  <c r="Y2025" s="1"/>
  <c r="L2025"/>
  <c r="K2025"/>
  <c r="Z2689"/>
  <c r="Q2689"/>
  <c r="P2689"/>
  <c r="O2689"/>
  <c r="U2689" s="1"/>
  <c r="N2689"/>
  <c r="M2689"/>
  <c r="Y2689" s="1"/>
  <c r="L2689"/>
  <c r="K2689"/>
  <c r="Z2250"/>
  <c r="Q2250"/>
  <c r="P2250"/>
  <c r="O2250"/>
  <c r="U2250" s="1"/>
  <c r="N2250"/>
  <c r="M2250"/>
  <c r="Y2250" s="1"/>
  <c r="L2250"/>
  <c r="K2250"/>
  <c r="Z1945"/>
  <c r="Q1945"/>
  <c r="P1945"/>
  <c r="O1945"/>
  <c r="U1945" s="1"/>
  <c r="N1945"/>
  <c r="M1945"/>
  <c r="Y1945" s="1"/>
  <c r="L1945"/>
  <c r="K1945"/>
  <c r="Z1763"/>
  <c r="Q1763"/>
  <c r="P1763"/>
  <c r="O1763"/>
  <c r="U1763" s="1"/>
  <c r="N1763"/>
  <c r="M1763"/>
  <c r="Y1763" s="1"/>
  <c r="L1763"/>
  <c r="K1763"/>
  <c r="Z2423"/>
  <c r="Q2423"/>
  <c r="P2423"/>
  <c r="O2423"/>
  <c r="U2423" s="1"/>
  <c r="N2423"/>
  <c r="M2423"/>
  <c r="Y2423" s="1"/>
  <c r="L2423"/>
  <c r="K2423"/>
  <c r="Z1987"/>
  <c r="Q1987"/>
  <c r="P1987"/>
  <c r="O1987"/>
  <c r="U1987" s="1"/>
  <c r="N1987"/>
  <c r="M1987"/>
  <c r="Y1987" s="1"/>
  <c r="L1987"/>
  <c r="K1987"/>
  <c r="Z1703"/>
  <c r="Q1703"/>
  <c r="P1703"/>
  <c r="O1703"/>
  <c r="U1703" s="1"/>
  <c r="N1703"/>
  <c r="M1703"/>
  <c r="Y1703" s="1"/>
  <c r="L1703"/>
  <c r="K1703"/>
  <c r="Z1543"/>
  <c r="Q1543"/>
  <c r="P1543"/>
  <c r="O1543"/>
  <c r="U1543" s="1"/>
  <c r="N1543"/>
  <c r="M1543"/>
  <c r="Y1543" s="1"/>
  <c r="L1543"/>
  <c r="K1543"/>
  <c r="Z2185"/>
  <c r="Q2185"/>
  <c r="P2185"/>
  <c r="O2185"/>
  <c r="U2185" s="1"/>
  <c r="N2185"/>
  <c r="M2185"/>
  <c r="Y2185" s="1"/>
  <c r="L2185"/>
  <c r="K2185"/>
  <c r="Z1754"/>
  <c r="Q1754"/>
  <c r="P1754"/>
  <c r="O1754"/>
  <c r="U1754" s="1"/>
  <c r="N1754"/>
  <c r="M1754"/>
  <c r="Y1754" s="1"/>
  <c r="L1754"/>
  <c r="K1754"/>
  <c r="Z1491"/>
  <c r="Q1491"/>
  <c r="P1491"/>
  <c r="O1491"/>
  <c r="U1491" s="1"/>
  <c r="N1491"/>
  <c r="M1491"/>
  <c r="Y1491" s="1"/>
  <c r="L1491"/>
  <c r="K1491"/>
  <c r="Z1332"/>
  <c r="Q1332"/>
  <c r="P1332"/>
  <c r="O1332"/>
  <c r="U1332" s="1"/>
  <c r="N1332"/>
  <c r="M1332"/>
  <c r="Y1332" s="1"/>
  <c r="L1332"/>
  <c r="K1332"/>
  <c r="Z2512"/>
  <c r="Q2512"/>
  <c r="P2512"/>
  <c r="O2512"/>
  <c r="U2512" s="1"/>
  <c r="N2512"/>
  <c r="M2512"/>
  <c r="Y2512" s="1"/>
  <c r="L2512"/>
  <c r="K2512"/>
  <c r="Z1954"/>
  <c r="Q1954"/>
  <c r="P1954"/>
  <c r="O1954"/>
  <c r="U1954" s="1"/>
  <c r="N1954"/>
  <c r="M1954"/>
  <c r="Y1954" s="1"/>
  <c r="L1954"/>
  <c r="K1954"/>
  <c r="Z1560"/>
  <c r="Q1560"/>
  <c r="P1560"/>
  <c r="O1560"/>
  <c r="U1560" s="1"/>
  <c r="N1560"/>
  <c r="M1560"/>
  <c r="Y1560" s="1"/>
  <c r="L1560"/>
  <c r="K1560"/>
  <c r="Z1297"/>
  <c r="Q1297"/>
  <c r="P1297"/>
  <c r="O1297"/>
  <c r="U1297" s="1"/>
  <c r="N1297"/>
  <c r="M1297"/>
  <c r="Y1297" s="1"/>
  <c r="L1297"/>
  <c r="K1297"/>
  <c r="Z1139"/>
  <c r="Q1139"/>
  <c r="P1139"/>
  <c r="O1139"/>
  <c r="U1139" s="1"/>
  <c r="N1139"/>
  <c r="M1139"/>
  <c r="Y1139" s="1"/>
  <c r="L1139"/>
  <c r="K1139"/>
  <c r="Z2288"/>
  <c r="Q2288"/>
  <c r="P2288"/>
  <c r="O2288"/>
  <c r="U2288" s="1"/>
  <c r="N2288"/>
  <c r="M2288"/>
  <c r="Y2288" s="1"/>
  <c r="L2288"/>
  <c r="K2288"/>
  <c r="Z1740"/>
  <c r="Q1740"/>
  <c r="P1740"/>
  <c r="O1740"/>
  <c r="U1740" s="1"/>
  <c r="N1740"/>
  <c r="M1740"/>
  <c r="Y1740" s="1"/>
  <c r="L1740"/>
  <c r="K1740"/>
  <c r="Z1373"/>
  <c r="Q1373"/>
  <c r="P1373"/>
  <c r="O1373"/>
  <c r="U1373" s="1"/>
  <c r="N1373"/>
  <c r="M1373"/>
  <c r="Y1373" s="1"/>
  <c r="L1373"/>
  <c r="K1373"/>
  <c r="Z1117"/>
  <c r="Q1117"/>
  <c r="P1117"/>
  <c r="O1117"/>
  <c r="U1117" s="1"/>
  <c r="N1117"/>
  <c r="M1117"/>
  <c r="Y1117" s="1"/>
  <c r="L1117"/>
  <c r="K1117"/>
  <c r="Z983"/>
  <c r="Q983"/>
  <c r="P983"/>
  <c r="O983"/>
  <c r="U983" s="1"/>
  <c r="N983"/>
  <c r="M983"/>
  <c r="Y983" s="1"/>
  <c r="L983"/>
  <c r="K983"/>
  <c r="Z2771"/>
  <c r="Q2771"/>
  <c r="P2771"/>
  <c r="O2771"/>
  <c r="U2771" s="1"/>
  <c r="N2771"/>
  <c r="M2771"/>
  <c r="Y2771" s="1"/>
  <c r="L2771"/>
  <c r="K2771"/>
  <c r="Z2082"/>
  <c r="Q2082"/>
  <c r="P2082"/>
  <c r="O2082"/>
  <c r="U2082" s="1"/>
  <c r="N2082"/>
  <c r="M2082"/>
  <c r="Y2082" s="1"/>
  <c r="L2082"/>
  <c r="K2082"/>
  <c r="Z1572"/>
  <c r="Q1572"/>
  <c r="P1572"/>
  <c r="O1572"/>
  <c r="U1572" s="1"/>
  <c r="N1572"/>
  <c r="M1572"/>
  <c r="Y1572" s="1"/>
  <c r="L1572"/>
  <c r="K1572"/>
  <c r="Z1198"/>
  <c r="Q1198"/>
  <c r="P1198"/>
  <c r="O1198"/>
  <c r="U1198" s="1"/>
  <c r="N1198"/>
  <c r="M1198"/>
  <c r="Y1198" s="1"/>
  <c r="L1198"/>
  <c r="K1198"/>
  <c r="Z972"/>
  <c r="Q972"/>
  <c r="P972"/>
  <c r="O972"/>
  <c r="U972" s="1"/>
  <c r="N972"/>
  <c r="M972"/>
  <c r="Y972" s="1"/>
  <c r="L972"/>
  <c r="K972"/>
  <c r="Z840"/>
  <c r="Q840"/>
  <c r="P840"/>
  <c r="O840"/>
  <c r="U840" s="1"/>
  <c r="N840"/>
  <c r="M840"/>
  <c r="Y840" s="1"/>
  <c r="L840"/>
  <c r="K840"/>
  <c r="Z2574"/>
  <c r="Q2574"/>
  <c r="P2574"/>
  <c r="O2574"/>
  <c r="U2574" s="1"/>
  <c r="N2574"/>
  <c r="M2574"/>
  <c r="Y2574" s="1"/>
  <c r="L2574"/>
  <c r="K2574"/>
  <c r="Z1890"/>
  <c r="Q1890"/>
  <c r="P1890"/>
  <c r="O1890"/>
  <c r="U1890" s="1"/>
  <c r="N1890"/>
  <c r="M1890"/>
  <c r="Y1890" s="1"/>
  <c r="L1890"/>
  <c r="K1890"/>
  <c r="Z1402"/>
  <c r="Q1402"/>
  <c r="P1402"/>
  <c r="O1402"/>
  <c r="U1402" s="1"/>
  <c r="N1402"/>
  <c r="M1402"/>
  <c r="Y1402" s="1"/>
  <c r="L1402"/>
  <c r="K1402"/>
  <c r="Z1054"/>
  <c r="Q1054"/>
  <c r="P1054"/>
  <c r="O1054"/>
  <c r="U1054" s="1"/>
  <c r="N1054"/>
  <c r="M1054"/>
  <c r="Y1054" s="1"/>
  <c r="L1054"/>
  <c r="K1054"/>
  <c r="Z837"/>
  <c r="Q837"/>
  <c r="P837"/>
  <c r="O837"/>
  <c r="U837" s="1"/>
  <c r="N837"/>
  <c r="M837"/>
  <c r="Y837" s="1"/>
  <c r="L837"/>
  <c r="K837"/>
  <c r="Z705"/>
  <c r="Q705"/>
  <c r="P705"/>
  <c r="O705"/>
  <c r="U705" s="1"/>
  <c r="N705"/>
  <c r="M705"/>
  <c r="Y705" s="1"/>
  <c r="L705"/>
  <c r="K705"/>
  <c r="Z2406"/>
  <c r="Q2406"/>
  <c r="P2406"/>
  <c r="O2406"/>
  <c r="U2406" s="1"/>
  <c r="N2406"/>
  <c r="M2406"/>
  <c r="Y2406" s="1"/>
  <c r="L2406"/>
  <c r="K2406"/>
  <c r="Z1731"/>
  <c r="Q1731"/>
  <c r="P1731"/>
  <c r="O1731"/>
  <c r="U1731" s="1"/>
  <c r="N1731"/>
  <c r="M1731"/>
  <c r="Y1731" s="1"/>
  <c r="L1731"/>
  <c r="K1731"/>
  <c r="Z1264"/>
  <c r="Q1264"/>
  <c r="P1264"/>
  <c r="O1264"/>
  <c r="U1264" s="1"/>
  <c r="N1264"/>
  <c r="M1264"/>
  <c r="Y1264" s="1"/>
  <c r="L1264"/>
  <c r="K1264"/>
  <c r="Z935"/>
  <c r="Q935"/>
  <c r="P935"/>
  <c r="O935"/>
  <c r="U935" s="1"/>
  <c r="N935"/>
  <c r="M935"/>
  <c r="Y935" s="1"/>
  <c r="L935"/>
  <c r="K935"/>
  <c r="Z713"/>
  <c r="Q713"/>
  <c r="P713"/>
  <c r="O713"/>
  <c r="U713" s="1"/>
  <c r="N713"/>
  <c r="M713"/>
  <c r="Y713" s="1"/>
  <c r="L713"/>
  <c r="K713"/>
  <c r="Z595"/>
  <c r="Q595"/>
  <c r="P595"/>
  <c r="O595"/>
  <c r="U595" s="1"/>
  <c r="N595"/>
  <c r="M595"/>
  <c r="Y595" s="1"/>
  <c r="L595"/>
  <c r="K595"/>
  <c r="Z2244"/>
  <c r="Q2244"/>
  <c r="P2244"/>
  <c r="O2244"/>
  <c r="U2244" s="1"/>
  <c r="N2244"/>
  <c r="M2244"/>
  <c r="Y2244" s="1"/>
  <c r="L2244"/>
  <c r="K2244"/>
  <c r="Z1595"/>
  <c r="Q1595"/>
  <c r="P1595"/>
  <c r="O1595"/>
  <c r="U1595" s="1"/>
  <c r="N1595"/>
  <c r="M1595"/>
  <c r="Y1595" s="1"/>
  <c r="L1595"/>
  <c r="K1595"/>
  <c r="Z1129"/>
  <c r="Q1129"/>
  <c r="P1129"/>
  <c r="O1129"/>
  <c r="U1129" s="1"/>
  <c r="N1129"/>
  <c r="M1129"/>
  <c r="Y1129" s="1"/>
  <c r="L1129"/>
  <c r="K1129"/>
  <c r="Z814"/>
  <c r="Q814"/>
  <c r="P814"/>
  <c r="O814"/>
  <c r="U814" s="1"/>
  <c r="N814"/>
  <c r="M814"/>
  <c r="Y814" s="1"/>
  <c r="L814"/>
  <c r="K814"/>
  <c r="Z612"/>
  <c r="Q612"/>
  <c r="P612"/>
  <c r="O612"/>
  <c r="U612" s="1"/>
  <c r="N612"/>
  <c r="M612"/>
  <c r="Y612" s="1"/>
  <c r="L612"/>
  <c r="K612"/>
  <c r="Z508"/>
  <c r="Q508"/>
  <c r="P508"/>
  <c r="O508"/>
  <c r="U508" s="1"/>
  <c r="N508"/>
  <c r="M508"/>
  <c r="Y508" s="1"/>
  <c r="L508"/>
  <c r="K508"/>
  <c r="Z2090"/>
  <c r="Q2090"/>
  <c r="P2090"/>
  <c r="O2090"/>
  <c r="U2090" s="1"/>
  <c r="N2090"/>
  <c r="M2090"/>
  <c r="Y2090" s="1"/>
  <c r="L2090"/>
  <c r="K2090"/>
  <c r="Z1471"/>
  <c r="Q1471"/>
  <c r="P1471"/>
  <c r="O1471"/>
  <c r="U1471" s="1"/>
  <c r="N1471"/>
  <c r="M1471"/>
  <c r="Y1471" s="1"/>
  <c r="L1471"/>
  <c r="K1471"/>
  <c r="Z1020"/>
  <c r="Q1020"/>
  <c r="P1020"/>
  <c r="O1020"/>
  <c r="U1020" s="1"/>
  <c r="N1020"/>
  <c r="M1020"/>
  <c r="Y1020" s="1"/>
  <c r="L1020"/>
  <c r="K1020"/>
  <c r="Z714"/>
  <c r="Q714"/>
  <c r="P714"/>
  <c r="O714"/>
  <c r="U714" s="1"/>
  <c r="N714"/>
  <c r="M714"/>
  <c r="Y714" s="1"/>
  <c r="L714"/>
  <c r="K714"/>
  <c r="Z528"/>
  <c r="Q528"/>
  <c r="P528"/>
  <c r="O528"/>
  <c r="U528" s="1"/>
  <c r="N528"/>
  <c r="M528"/>
  <c r="Y528" s="1"/>
  <c r="L528"/>
  <c r="K528"/>
  <c r="Z424"/>
  <c r="Q424"/>
  <c r="P424"/>
  <c r="O424"/>
  <c r="U424" s="1"/>
  <c r="N424"/>
  <c r="M424"/>
  <c r="Y424" s="1"/>
  <c r="L424"/>
  <c r="K424"/>
  <c r="Z2772"/>
  <c r="Q2772"/>
  <c r="P2772"/>
  <c r="O2772"/>
  <c r="U2772" s="1"/>
  <c r="N2772"/>
  <c r="M2772"/>
  <c r="Y2772" s="1"/>
  <c r="L2772"/>
  <c r="K2772"/>
  <c r="Z1971"/>
  <c r="Q1971"/>
  <c r="P1971"/>
  <c r="O1971"/>
  <c r="U1971" s="1"/>
  <c r="N1971"/>
  <c r="M1971"/>
  <c r="Y1971" s="1"/>
  <c r="L1971"/>
  <c r="K1971"/>
  <c r="Z1356"/>
  <c r="Q1356"/>
  <c r="P1356"/>
  <c r="O1356"/>
  <c r="U1356" s="1"/>
  <c r="N1356"/>
  <c r="M1356"/>
  <c r="Y1356" s="1"/>
  <c r="L1356"/>
  <c r="K1356"/>
  <c r="Z929"/>
  <c r="Q929"/>
  <c r="P929"/>
  <c r="O929"/>
  <c r="U929" s="1"/>
  <c r="N929"/>
  <c r="M929"/>
  <c r="Y929" s="1"/>
  <c r="L929"/>
  <c r="K929"/>
  <c r="Z632"/>
  <c r="Q632"/>
  <c r="P632"/>
  <c r="O632"/>
  <c r="U632" s="1"/>
  <c r="N632"/>
  <c r="M632"/>
  <c r="Y632" s="1"/>
  <c r="L632"/>
  <c r="K632"/>
  <c r="Z455"/>
  <c r="Q455"/>
  <c r="P455"/>
  <c r="O455"/>
  <c r="U455" s="1"/>
  <c r="N455"/>
  <c r="M455"/>
  <c r="Y455" s="1"/>
  <c r="L455"/>
  <c r="K455"/>
  <c r="Z352"/>
  <c r="Q352"/>
  <c r="P352"/>
  <c r="O352"/>
  <c r="U352" s="1"/>
  <c r="N352"/>
  <c r="M352"/>
  <c r="Y352" s="1"/>
  <c r="L352"/>
  <c r="K352"/>
  <c r="Z2650"/>
  <c r="Q2650"/>
  <c r="P2650"/>
  <c r="O2650"/>
  <c r="U2650" s="1"/>
  <c r="N2650"/>
  <c r="M2650"/>
  <c r="Y2650" s="1"/>
  <c r="L2650"/>
  <c r="K2650"/>
  <c r="Z1842"/>
  <c r="Q1842"/>
  <c r="P1842"/>
  <c r="O1842"/>
  <c r="U1842" s="1"/>
  <c r="N1842"/>
  <c r="M1842"/>
  <c r="Y1842" s="1"/>
  <c r="L1842"/>
  <c r="K1842"/>
  <c r="Z1260"/>
  <c r="Q1260"/>
  <c r="P1260"/>
  <c r="O1260"/>
  <c r="U1260" s="1"/>
  <c r="N1260"/>
  <c r="M1260"/>
  <c r="Y1260" s="1"/>
  <c r="L1260"/>
  <c r="K1260"/>
  <c r="Z847"/>
  <c r="Q847"/>
  <c r="P847"/>
  <c r="O847"/>
  <c r="U847" s="1"/>
  <c r="N847"/>
  <c r="M847"/>
  <c r="Y847" s="1"/>
  <c r="L847"/>
  <c r="K847"/>
  <c r="Z563"/>
  <c r="Q563"/>
  <c r="P563"/>
  <c r="O563"/>
  <c r="U563" s="1"/>
  <c r="N563"/>
  <c r="M563"/>
  <c r="Y563" s="1"/>
  <c r="L563"/>
  <c r="K563"/>
  <c r="Z387"/>
  <c r="Q387"/>
  <c r="P387"/>
  <c r="O387"/>
  <c r="U387" s="1"/>
  <c r="N387"/>
  <c r="M387"/>
  <c r="Y387" s="1"/>
  <c r="L387"/>
  <c r="K387"/>
  <c r="Z296"/>
  <c r="Q296"/>
  <c r="P296"/>
  <c r="O296"/>
  <c r="U296" s="1"/>
  <c r="N296"/>
  <c r="M296"/>
  <c r="Y296" s="1"/>
  <c r="L296"/>
  <c r="K296"/>
  <c r="Z2548"/>
  <c r="Q2548"/>
  <c r="P2548"/>
  <c r="O2548"/>
  <c r="U2548" s="1"/>
  <c r="N2548"/>
  <c r="M2548"/>
  <c r="Y2548" s="1"/>
  <c r="L2548"/>
  <c r="K2548"/>
  <c r="Z1748"/>
  <c r="Q1748"/>
  <c r="P1748"/>
  <c r="O1748"/>
  <c r="U1748" s="1"/>
  <c r="N1748"/>
  <c r="M1748"/>
  <c r="Y1748" s="1"/>
  <c r="L1748"/>
  <c r="K1748"/>
  <c r="Z1169"/>
  <c r="Q1169"/>
  <c r="P1169"/>
  <c r="O1169"/>
  <c r="U1169" s="1"/>
  <c r="N1169"/>
  <c r="M1169"/>
  <c r="Y1169" s="1"/>
  <c r="L1169"/>
  <c r="K1169"/>
  <c r="Z770"/>
  <c r="Q770"/>
  <c r="P770"/>
  <c r="O770"/>
  <c r="U770" s="1"/>
  <c r="N770"/>
  <c r="M770"/>
  <c r="Y770" s="1"/>
  <c r="L770"/>
  <c r="K770"/>
  <c r="Z505"/>
  <c r="Q505"/>
  <c r="P505"/>
  <c r="O505"/>
  <c r="U505" s="1"/>
  <c r="N505"/>
  <c r="M505"/>
  <c r="Y505" s="1"/>
  <c r="L505"/>
  <c r="K505"/>
  <c r="Z333"/>
  <c r="Q333"/>
  <c r="P333"/>
  <c r="O333"/>
  <c r="U333" s="1"/>
  <c r="N333"/>
  <c r="M333"/>
  <c r="Y333" s="1"/>
  <c r="L333"/>
  <c r="K333"/>
  <c r="Z254"/>
  <c r="Q254"/>
  <c r="P254"/>
  <c r="O254"/>
  <c r="U254" s="1"/>
  <c r="N254"/>
  <c r="M254"/>
  <c r="Y254" s="1"/>
  <c r="L254"/>
  <c r="K254"/>
  <c r="Z2457"/>
  <c r="Q2457"/>
  <c r="P2457"/>
  <c r="O2457"/>
  <c r="U2457" s="1"/>
  <c r="N2457"/>
  <c r="M2457"/>
  <c r="Y2457" s="1"/>
  <c r="L2457"/>
  <c r="K2457"/>
  <c r="Z1673"/>
  <c r="Q1673"/>
  <c r="P1673"/>
  <c r="O1673"/>
  <c r="U1673" s="1"/>
  <c r="N1673"/>
  <c r="M1673"/>
  <c r="Y1673" s="1"/>
  <c r="L1673"/>
  <c r="K1673"/>
  <c r="Z1103"/>
  <c r="Q1103"/>
  <c r="P1103"/>
  <c r="O1103"/>
  <c r="U1103" s="1"/>
  <c r="N1103"/>
  <c r="M1103"/>
  <c r="Y1103" s="1"/>
  <c r="L1103"/>
  <c r="K1103"/>
  <c r="Z704"/>
  <c r="Q704"/>
  <c r="P704"/>
  <c r="O704"/>
  <c r="U704" s="1"/>
  <c r="N704"/>
  <c r="M704"/>
  <c r="Y704" s="1"/>
  <c r="L704"/>
  <c r="K704"/>
  <c r="Z453"/>
  <c r="Q453"/>
  <c r="P453"/>
  <c r="O453"/>
  <c r="U453" s="1"/>
  <c r="N453"/>
  <c r="M453"/>
  <c r="Y453" s="1"/>
  <c r="L453"/>
  <c r="K453"/>
  <c r="Z292"/>
  <c r="Q292"/>
  <c r="P292"/>
  <c r="O292"/>
  <c r="U292" s="1"/>
  <c r="N292"/>
  <c r="M292"/>
  <c r="Y292" s="1"/>
  <c r="L292"/>
  <c r="K292"/>
  <c r="Z217"/>
  <c r="Q217"/>
  <c r="P217"/>
  <c r="O217"/>
  <c r="U217" s="1"/>
  <c r="N217"/>
  <c r="M217"/>
  <c r="Y217" s="1"/>
  <c r="L217"/>
  <c r="K217"/>
  <c r="Z2376"/>
  <c r="Q2376"/>
  <c r="P2376"/>
  <c r="O2376"/>
  <c r="U2376" s="1"/>
  <c r="N2376"/>
  <c r="M2376"/>
  <c r="Y2376" s="1"/>
  <c r="L2376"/>
  <c r="K2376"/>
  <c r="Z1600"/>
  <c r="Q1600"/>
  <c r="P1600"/>
  <c r="O1600"/>
  <c r="U1600" s="1"/>
  <c r="N1600"/>
  <c r="M1600"/>
  <c r="Y1600" s="1"/>
  <c r="L1600"/>
  <c r="K1600"/>
  <c r="Z1042"/>
  <c r="Q1042"/>
  <c r="P1042"/>
  <c r="O1042"/>
  <c r="U1042" s="1"/>
  <c r="N1042"/>
  <c r="M1042"/>
  <c r="Y1042" s="1"/>
  <c r="L1042"/>
  <c r="K1042"/>
  <c r="Z647"/>
  <c r="Q647"/>
  <c r="P647"/>
  <c r="O647"/>
  <c r="U647" s="1"/>
  <c r="N647"/>
  <c r="M647"/>
  <c r="Y647" s="1"/>
  <c r="L647"/>
  <c r="K647"/>
  <c r="Z405"/>
  <c r="Q405"/>
  <c r="P405"/>
  <c r="O405"/>
  <c r="U405" s="1"/>
  <c r="N405"/>
  <c r="M405"/>
  <c r="Y405" s="1"/>
  <c r="L405"/>
  <c r="K405"/>
  <c r="Z259"/>
  <c r="Q259"/>
  <c r="P259"/>
  <c r="O259"/>
  <c r="U259" s="1"/>
  <c r="N259"/>
  <c r="M259"/>
  <c r="Y259" s="1"/>
  <c r="L259"/>
  <c r="K259"/>
  <c r="Z184"/>
  <c r="Q184"/>
  <c r="P184"/>
  <c r="O184"/>
  <c r="U184" s="1"/>
  <c r="N184"/>
  <c r="M184"/>
  <c r="Y184" s="1"/>
  <c r="L184"/>
  <c r="K184"/>
  <c r="Z2317"/>
  <c r="Q2317"/>
  <c r="P2317"/>
  <c r="O2317"/>
  <c r="U2317" s="1"/>
  <c r="N2317"/>
  <c r="M2317"/>
  <c r="Y2317" s="1"/>
  <c r="L2317"/>
  <c r="K2317"/>
  <c r="Z1553"/>
  <c r="Q1553"/>
  <c r="P1553"/>
  <c r="O1553"/>
  <c r="U1553" s="1"/>
  <c r="N1553"/>
  <c r="M1553"/>
  <c r="Y1553" s="1"/>
  <c r="L1553"/>
  <c r="K1553"/>
  <c r="Z1004"/>
  <c r="Q1004"/>
  <c r="P1004"/>
  <c r="O1004"/>
  <c r="U1004" s="1"/>
  <c r="N1004"/>
  <c r="M1004"/>
  <c r="Y1004" s="1"/>
  <c r="L1004"/>
  <c r="K1004"/>
  <c r="Z618"/>
  <c r="Q618"/>
  <c r="P618"/>
  <c r="O618"/>
  <c r="U618" s="1"/>
  <c r="N618"/>
  <c r="M618"/>
  <c r="Y618" s="1"/>
  <c r="L618"/>
  <c r="K618"/>
  <c r="Z371"/>
  <c r="Q371"/>
  <c r="P371"/>
  <c r="O371"/>
  <c r="U371" s="1"/>
  <c r="N371"/>
  <c r="M371"/>
  <c r="Y371" s="1"/>
  <c r="L371"/>
  <c r="K371"/>
  <c r="Z235"/>
  <c r="Q235"/>
  <c r="P235"/>
  <c r="O235"/>
  <c r="U235" s="1"/>
  <c r="N235"/>
  <c r="M235"/>
  <c r="Y235" s="1"/>
  <c r="L235"/>
  <c r="K235"/>
  <c r="Z162"/>
  <c r="Q162"/>
  <c r="P162"/>
  <c r="O162"/>
  <c r="U162" s="1"/>
  <c r="N162"/>
  <c r="M162"/>
  <c r="Y162" s="1"/>
  <c r="L162"/>
  <c r="K162"/>
  <c r="Z2269"/>
  <c r="Q2269"/>
  <c r="P2269"/>
  <c r="O2269"/>
  <c r="U2269" s="1"/>
  <c r="N2269"/>
  <c r="M2269"/>
  <c r="Y2269" s="1"/>
  <c r="L2269"/>
  <c r="K2269"/>
  <c r="Z1513"/>
  <c r="Q1513"/>
  <c r="P1513"/>
  <c r="O1513"/>
  <c r="U1513" s="1"/>
  <c r="N1513"/>
  <c r="M1513"/>
  <c r="Y1513" s="1"/>
  <c r="L1513"/>
  <c r="K1513"/>
  <c r="Z964"/>
  <c r="Q964"/>
  <c r="P964"/>
  <c r="O964"/>
  <c r="U964" s="1"/>
  <c r="N964"/>
  <c r="M964"/>
  <c r="Y964" s="1"/>
  <c r="L964"/>
  <c r="K964"/>
  <c r="Z588"/>
  <c r="Q588"/>
  <c r="P588"/>
  <c r="O588"/>
  <c r="U588" s="1"/>
  <c r="N588"/>
  <c r="M588"/>
  <c r="Y588" s="1"/>
  <c r="L588"/>
  <c r="K588"/>
  <c r="Z348"/>
  <c r="Q348"/>
  <c r="P348"/>
  <c r="O348"/>
  <c r="U348" s="1"/>
  <c r="N348"/>
  <c r="M348"/>
  <c r="Y348" s="1"/>
  <c r="L348"/>
  <c r="K348"/>
  <c r="Z214"/>
  <c r="Q214"/>
  <c r="P214"/>
  <c r="O214"/>
  <c r="U214" s="1"/>
  <c r="N214"/>
  <c r="M214"/>
  <c r="Y214" s="1"/>
  <c r="L214"/>
  <c r="K214"/>
  <c r="Z147"/>
  <c r="Q147"/>
  <c r="P147"/>
  <c r="O147"/>
  <c r="U147" s="1"/>
  <c r="N147"/>
  <c r="M147"/>
  <c r="Y147" s="1"/>
  <c r="L147"/>
  <c r="K147"/>
  <c r="Z2228"/>
  <c r="Q2228"/>
  <c r="P2228"/>
  <c r="O2228"/>
  <c r="U2228" s="1"/>
  <c r="N2228"/>
  <c r="M2228"/>
  <c r="Y2228" s="1"/>
  <c r="L2228"/>
  <c r="K2228"/>
  <c r="Z1480"/>
  <c r="Q1480"/>
  <c r="P1480"/>
  <c r="O1480"/>
  <c r="U1480" s="1"/>
  <c r="N1480"/>
  <c r="M1480"/>
  <c r="Y1480" s="1"/>
  <c r="L1480"/>
  <c r="K1480"/>
  <c r="Z941"/>
  <c r="Q941"/>
  <c r="P941"/>
  <c r="O941"/>
  <c r="U941" s="1"/>
  <c r="N941"/>
  <c r="M941"/>
  <c r="Y941" s="1"/>
  <c r="L941"/>
  <c r="K941"/>
  <c r="Z569"/>
  <c r="Q569"/>
  <c r="P569"/>
  <c r="O569"/>
  <c r="U569" s="1"/>
  <c r="N569"/>
  <c r="M569"/>
  <c r="Y569" s="1"/>
  <c r="L569"/>
  <c r="K569"/>
  <c r="Z331"/>
  <c r="Q331"/>
  <c r="P331"/>
  <c r="O331"/>
  <c r="U331" s="1"/>
  <c r="N331"/>
  <c r="M331"/>
  <c r="Y331" s="1"/>
  <c r="L331"/>
  <c r="K331"/>
  <c r="Z201"/>
  <c r="Q201"/>
  <c r="P201"/>
  <c r="O201"/>
  <c r="U201" s="1"/>
  <c r="N201"/>
  <c r="M201"/>
  <c r="Y201" s="1"/>
  <c r="L201"/>
  <c r="K201"/>
  <c r="Z135"/>
  <c r="Q135"/>
  <c r="P135"/>
  <c r="O135"/>
  <c r="U135" s="1"/>
  <c r="N135"/>
  <c r="M135"/>
  <c r="Y135" s="1"/>
  <c r="L135"/>
  <c r="K135"/>
  <c r="Z2207"/>
  <c r="Q2207"/>
  <c r="P2207"/>
  <c r="O2207"/>
  <c r="U2207" s="1"/>
  <c r="N2207"/>
  <c r="M2207"/>
  <c r="Y2207" s="1"/>
  <c r="L2207"/>
  <c r="K2207"/>
  <c r="Z1465"/>
  <c r="Q1465"/>
  <c r="P1465"/>
  <c r="O1465"/>
  <c r="U1465" s="1"/>
  <c r="N1465"/>
  <c r="M1465"/>
  <c r="Y1465" s="1"/>
  <c r="L1465"/>
  <c r="K1465"/>
  <c r="Z927"/>
  <c r="Q927"/>
  <c r="P927"/>
  <c r="O927"/>
  <c r="U927" s="1"/>
  <c r="N927"/>
  <c r="M927"/>
  <c r="Y927" s="1"/>
  <c r="L927"/>
  <c r="K927"/>
  <c r="Z557"/>
  <c r="Q557"/>
  <c r="P557"/>
  <c r="O557"/>
  <c r="U557" s="1"/>
  <c r="N557"/>
  <c r="M557"/>
  <c r="Y557" s="1"/>
  <c r="L557"/>
  <c r="K557"/>
  <c r="Z322"/>
  <c r="Q322"/>
  <c r="P322"/>
  <c r="O322"/>
  <c r="U322" s="1"/>
  <c r="N322"/>
  <c r="M322"/>
  <c r="Y322" s="1"/>
  <c r="L322"/>
  <c r="K322"/>
  <c r="Z191"/>
  <c r="Q191"/>
  <c r="P191"/>
  <c r="O191"/>
  <c r="U191" s="1"/>
  <c r="N191"/>
  <c r="M191"/>
  <c r="Y191" s="1"/>
  <c r="L191"/>
  <c r="K191"/>
  <c r="Z132"/>
  <c r="Q132"/>
  <c r="P132"/>
  <c r="O132"/>
  <c r="U132" s="1"/>
  <c r="N132"/>
  <c r="M132"/>
  <c r="Y132" s="1"/>
  <c r="L132"/>
  <c r="K132"/>
  <c r="Z2864"/>
  <c r="Q2864"/>
  <c r="P2864"/>
  <c r="O2864"/>
  <c r="U2864" s="1"/>
  <c r="N2864"/>
  <c r="M2864"/>
  <c r="Y2864" s="1"/>
  <c r="L2864"/>
  <c r="K2864"/>
  <c r="Z2729"/>
  <c r="Q2729"/>
  <c r="P2729"/>
  <c r="O2729"/>
  <c r="U2729" s="1"/>
  <c r="N2729"/>
  <c r="M2729"/>
  <c r="Y2729" s="1"/>
  <c r="L2729"/>
  <c r="K2729"/>
  <c r="Z2540"/>
  <c r="Q2540"/>
  <c r="P2540"/>
  <c r="O2540"/>
  <c r="U2540" s="1"/>
  <c r="N2540"/>
  <c r="M2540"/>
  <c r="Y2540" s="1"/>
  <c r="L2540"/>
  <c r="K2540"/>
  <c r="Z2740"/>
  <c r="Q2740"/>
  <c r="P2740"/>
  <c r="O2740"/>
  <c r="U2740" s="1"/>
  <c r="N2740"/>
  <c r="M2740"/>
  <c r="Y2740" s="1"/>
  <c r="L2740"/>
  <c r="K2740"/>
  <c r="Z2424"/>
  <c r="Q2424"/>
  <c r="P2424"/>
  <c r="O2424"/>
  <c r="U2424" s="1"/>
  <c r="N2424"/>
  <c r="M2424"/>
  <c r="Y2424" s="1"/>
  <c r="L2424"/>
  <c r="K2424"/>
  <c r="Z2240"/>
  <c r="Q2240"/>
  <c r="P2240"/>
  <c r="O2240"/>
  <c r="U2240" s="1"/>
  <c r="N2240"/>
  <c r="M2240"/>
  <c r="Y2240" s="1"/>
  <c r="L2240"/>
  <c r="K2240"/>
  <c r="Z2900"/>
  <c r="Q2900"/>
  <c r="P2900"/>
  <c r="O2900"/>
  <c r="U2900" s="1"/>
  <c r="N2900"/>
  <c r="M2900"/>
  <c r="Y2900" s="1"/>
  <c r="L2900"/>
  <c r="K2900"/>
  <c r="Z2450"/>
  <c r="Q2450"/>
  <c r="P2450"/>
  <c r="O2450"/>
  <c r="U2450" s="1"/>
  <c r="N2450"/>
  <c r="M2450"/>
  <c r="Y2450" s="1"/>
  <c r="L2450"/>
  <c r="K2450"/>
  <c r="Z2139"/>
  <c r="Q2139"/>
  <c r="P2139"/>
  <c r="O2139"/>
  <c r="U2139" s="1"/>
  <c r="N2139"/>
  <c r="M2139"/>
  <c r="Y2139" s="1"/>
  <c r="L2139"/>
  <c r="K2139"/>
  <c r="Z1959"/>
  <c r="Q1959"/>
  <c r="P1959"/>
  <c r="O1959"/>
  <c r="U1959" s="1"/>
  <c r="N1959"/>
  <c r="M1959"/>
  <c r="Y1959" s="1"/>
  <c r="L1959"/>
  <c r="K1959"/>
  <c r="Z2614"/>
  <c r="Q2614"/>
  <c r="P2614"/>
  <c r="O2614"/>
  <c r="U2614" s="1"/>
  <c r="N2614"/>
  <c r="M2614"/>
  <c r="Y2614" s="1"/>
  <c r="L2614"/>
  <c r="K2614"/>
  <c r="Z2178"/>
  <c r="Q2178"/>
  <c r="P2178"/>
  <c r="O2178"/>
  <c r="U2178" s="1"/>
  <c r="N2178"/>
  <c r="M2178"/>
  <c r="Y2178" s="1"/>
  <c r="L2178"/>
  <c r="K2178"/>
  <c r="Z1861"/>
  <c r="Q1861"/>
  <c r="P1861"/>
  <c r="O1861"/>
  <c r="U1861" s="1"/>
  <c r="N1861"/>
  <c r="M1861"/>
  <c r="Y1861" s="1"/>
  <c r="L1861"/>
  <c r="K1861"/>
  <c r="Z1701"/>
  <c r="Q1701"/>
  <c r="P1701"/>
  <c r="O1701"/>
  <c r="U1701" s="1"/>
  <c r="N1701"/>
  <c r="M1701"/>
  <c r="Y1701" s="1"/>
  <c r="L1701"/>
  <c r="K1701"/>
  <c r="Z2349"/>
  <c r="Q2349"/>
  <c r="P2349"/>
  <c r="O2349"/>
  <c r="U2349" s="1"/>
  <c r="N2349"/>
  <c r="M2349"/>
  <c r="Y2349" s="1"/>
  <c r="L2349"/>
  <c r="K2349"/>
  <c r="Z1913"/>
  <c r="Q1913"/>
  <c r="P1913"/>
  <c r="O1913"/>
  <c r="U1913" s="1"/>
  <c r="N1913"/>
  <c r="M1913"/>
  <c r="Y1913" s="1"/>
  <c r="L1913"/>
  <c r="K1913"/>
  <c r="Z1639"/>
  <c r="Q1639"/>
  <c r="P1639"/>
  <c r="O1639"/>
  <c r="U1639" s="1"/>
  <c r="N1639"/>
  <c r="M1639"/>
  <c r="Y1639" s="1"/>
  <c r="L1639"/>
  <c r="K1639"/>
  <c r="Z1476"/>
  <c r="Q1476"/>
  <c r="P1476"/>
  <c r="O1476"/>
  <c r="U1476" s="1"/>
  <c r="N1476"/>
  <c r="M1476"/>
  <c r="Y1476" s="1"/>
  <c r="L1476"/>
  <c r="K1476"/>
  <c r="Z2664"/>
  <c r="Q2664"/>
  <c r="P2664"/>
  <c r="O2664"/>
  <c r="U2664" s="1"/>
  <c r="N2664"/>
  <c r="M2664"/>
  <c r="Y2664" s="1"/>
  <c r="L2664"/>
  <c r="K2664"/>
  <c r="Z2097"/>
  <c r="Q2097"/>
  <c r="P2097"/>
  <c r="O2097"/>
  <c r="U2097" s="1"/>
  <c r="N2097"/>
  <c r="M2097"/>
  <c r="Y2097" s="1"/>
  <c r="L2097"/>
  <c r="K2097"/>
  <c r="Z1695"/>
  <c r="Q1695"/>
  <c r="P1695"/>
  <c r="O1695"/>
  <c r="U1695" s="1"/>
  <c r="N1695"/>
  <c r="M1695"/>
  <c r="Y1695" s="1"/>
  <c r="L1695"/>
  <c r="K1695"/>
  <c r="Z1429"/>
  <c r="Q1429"/>
  <c r="P1429"/>
  <c r="O1429"/>
  <c r="U1429" s="1"/>
  <c r="N1429"/>
  <c r="M1429"/>
  <c r="Y1429" s="1"/>
  <c r="L1429"/>
  <c r="K1429"/>
  <c r="Z1274"/>
  <c r="Q1274"/>
  <c r="P1274"/>
  <c r="O1274"/>
  <c r="U1274" s="1"/>
  <c r="N1274"/>
  <c r="M1274"/>
  <c r="Y1274" s="1"/>
  <c r="L1274"/>
  <c r="K1274"/>
  <c r="Z1869"/>
  <c r="Q1869"/>
  <c r="P1869"/>
  <c r="O1869"/>
  <c r="U1869" s="1"/>
  <c r="N1869"/>
  <c r="M1869"/>
  <c r="Y1869" s="1"/>
  <c r="L1869"/>
  <c r="K1869"/>
  <c r="Z1497"/>
  <c r="Q1497"/>
  <c r="P1497"/>
  <c r="O1497"/>
  <c r="U1497" s="1"/>
  <c r="N1497"/>
  <c r="M1497"/>
  <c r="Y1497" s="1"/>
  <c r="L1497"/>
  <c r="K1497"/>
  <c r="Z1231"/>
  <c r="Q1231"/>
  <c r="P1231"/>
  <c r="O1231"/>
  <c r="U1231" s="1"/>
  <c r="N1231"/>
  <c r="M1231"/>
  <c r="Y1231" s="1"/>
  <c r="L1231"/>
  <c r="K1231"/>
  <c r="Z1084"/>
  <c r="Q1084"/>
  <c r="P1084"/>
  <c r="O1084"/>
  <c r="U1084" s="1"/>
  <c r="N1084"/>
  <c r="M1084"/>
  <c r="Y1084" s="1"/>
  <c r="L1084"/>
  <c r="K1084"/>
  <c r="Z2213"/>
  <c r="Q2213"/>
  <c r="P2213"/>
  <c r="O2213"/>
  <c r="U2213" s="1"/>
  <c r="N2213"/>
  <c r="M2213"/>
  <c r="Y2213" s="1"/>
  <c r="L2213"/>
  <c r="K2213"/>
  <c r="Z1681"/>
  <c r="Q1681"/>
  <c r="P1681"/>
  <c r="O1681"/>
  <c r="U1681" s="1"/>
  <c r="N1681"/>
  <c r="M1681"/>
  <c r="Y1681" s="1"/>
  <c r="L1681"/>
  <c r="K1681"/>
  <c r="Z1314"/>
  <c r="Q1314"/>
  <c r="P1314"/>
  <c r="O1314"/>
  <c r="U1314" s="1"/>
  <c r="N1314"/>
  <c r="M1314"/>
  <c r="Y1314" s="1"/>
  <c r="L1314"/>
  <c r="K1314"/>
  <c r="Z1064"/>
  <c r="Q1064"/>
  <c r="P1064"/>
  <c r="O1064"/>
  <c r="U1064" s="1"/>
  <c r="N1064"/>
  <c r="M1064"/>
  <c r="Y1064" s="1"/>
  <c r="L1064"/>
  <c r="K1064"/>
  <c r="Z933"/>
  <c r="Q933"/>
  <c r="P933"/>
  <c r="O933"/>
  <c r="U933" s="1"/>
  <c r="N933"/>
  <c r="M933"/>
  <c r="Y933" s="1"/>
  <c r="L933"/>
  <c r="K933"/>
  <c r="Z2700"/>
  <c r="Q2700"/>
  <c r="P2700"/>
  <c r="O2700"/>
  <c r="U2700" s="1"/>
  <c r="N2700"/>
  <c r="M2700"/>
  <c r="Y2700" s="1"/>
  <c r="L2700"/>
  <c r="K2700"/>
  <c r="Z2004"/>
  <c r="Q2004"/>
  <c r="P2004"/>
  <c r="O2004"/>
  <c r="U2004" s="1"/>
  <c r="N2004"/>
  <c r="M2004"/>
  <c r="Y2004" s="1"/>
  <c r="L2004"/>
  <c r="K2004"/>
  <c r="Z1507"/>
  <c r="Q1507"/>
  <c r="P1507"/>
  <c r="O1507"/>
  <c r="U1507" s="1"/>
  <c r="N1507"/>
  <c r="M1507"/>
  <c r="Y1507" s="1"/>
  <c r="L1507"/>
  <c r="K1507"/>
  <c r="Z1140"/>
  <c r="Q1140"/>
  <c r="P1140"/>
  <c r="O1140"/>
  <c r="U1140" s="1"/>
  <c r="N1140"/>
  <c r="M1140"/>
  <c r="Y1140" s="1"/>
  <c r="L1140"/>
  <c r="K1140"/>
  <c r="Z920"/>
  <c r="Q920"/>
  <c r="P920"/>
  <c r="O920"/>
  <c r="U920" s="1"/>
  <c r="N920"/>
  <c r="M920"/>
  <c r="Y920" s="1"/>
  <c r="L920"/>
  <c r="K920"/>
  <c r="Z786"/>
  <c r="Q786"/>
  <c r="P786"/>
  <c r="O786"/>
  <c r="U786" s="1"/>
  <c r="N786"/>
  <c r="M786"/>
  <c r="Y786" s="1"/>
  <c r="L786"/>
  <c r="K786"/>
  <c r="Z2510"/>
  <c r="Q2510"/>
  <c r="P2510"/>
  <c r="O2510"/>
  <c r="U2510" s="1"/>
  <c r="N2510"/>
  <c r="M2510"/>
  <c r="Y2510" s="1"/>
  <c r="L2510"/>
  <c r="K2510"/>
  <c r="Z1824"/>
  <c r="Q1824"/>
  <c r="P1824"/>
  <c r="O1824"/>
  <c r="U1824" s="1"/>
  <c r="N1824"/>
  <c r="M1824"/>
  <c r="Y1824" s="1"/>
  <c r="L1824"/>
  <c r="K1824"/>
  <c r="Z1344"/>
  <c r="Q1344"/>
  <c r="P1344"/>
  <c r="O1344"/>
  <c r="U1344" s="1"/>
  <c r="N1344"/>
  <c r="M1344"/>
  <c r="Y1344" s="1"/>
  <c r="L1344"/>
  <c r="K1344"/>
  <c r="Z1006"/>
  <c r="Q1006"/>
  <c r="P1006"/>
  <c r="O1006"/>
  <c r="U1006" s="1"/>
  <c r="N1006"/>
  <c r="M1006"/>
  <c r="Y1006" s="1"/>
  <c r="L1006"/>
  <c r="K1006"/>
  <c r="Z784"/>
  <c r="Q784"/>
  <c r="P784"/>
  <c r="O784"/>
  <c r="U784" s="1"/>
  <c r="N784"/>
  <c r="M784"/>
  <c r="Y784" s="1"/>
  <c r="L784"/>
  <c r="K784"/>
  <c r="Z651"/>
  <c r="Q651"/>
  <c r="P651"/>
  <c r="O651"/>
  <c r="U651" s="1"/>
  <c r="N651"/>
  <c r="M651"/>
  <c r="Y651" s="1"/>
  <c r="L651"/>
  <c r="K651"/>
  <c r="Z2331"/>
  <c r="Q2331"/>
  <c r="P2331"/>
  <c r="O2331"/>
  <c r="U2331" s="1"/>
  <c r="N2331"/>
  <c r="M2331"/>
  <c r="Y2331" s="1"/>
  <c r="L2331"/>
  <c r="K2331"/>
  <c r="Z1671"/>
  <c r="Q1671"/>
  <c r="P1671"/>
  <c r="O1671"/>
  <c r="U1671" s="1"/>
  <c r="N1671"/>
  <c r="M1671"/>
  <c r="Y1671" s="1"/>
  <c r="L1671"/>
  <c r="K1671"/>
  <c r="Z1194"/>
  <c r="Q1194"/>
  <c r="P1194"/>
  <c r="O1194"/>
  <c r="U1194" s="1"/>
  <c r="N1194"/>
  <c r="M1194"/>
  <c r="Y1194" s="1"/>
  <c r="L1194"/>
  <c r="K1194"/>
  <c r="Z879"/>
  <c r="Q879"/>
  <c r="P879"/>
  <c r="O879"/>
  <c r="U879" s="1"/>
  <c r="N879"/>
  <c r="M879"/>
  <c r="Y879" s="1"/>
  <c r="L879"/>
  <c r="K879"/>
  <c r="Z661"/>
  <c r="Q661"/>
  <c r="P661"/>
  <c r="O661"/>
  <c r="U661" s="1"/>
  <c r="N661"/>
  <c r="M661"/>
  <c r="Y661" s="1"/>
  <c r="L661"/>
  <c r="K661"/>
  <c r="Z554"/>
  <c r="Q554"/>
  <c r="P554"/>
  <c r="O554"/>
  <c r="U554" s="1"/>
  <c r="N554"/>
  <c r="M554"/>
  <c r="Y554" s="1"/>
  <c r="L554"/>
  <c r="K554"/>
  <c r="Z2170"/>
  <c r="Q2170"/>
  <c r="P2170"/>
  <c r="O2170"/>
  <c r="U2170" s="1"/>
  <c r="N2170"/>
  <c r="M2170"/>
  <c r="Y2170" s="1"/>
  <c r="L2170"/>
  <c r="K2170"/>
  <c r="Z1538"/>
  <c r="Q1538"/>
  <c r="P1538"/>
  <c r="O1538"/>
  <c r="U1538" s="1"/>
  <c r="N1538"/>
  <c r="M1538"/>
  <c r="Y1538" s="1"/>
  <c r="L1538"/>
  <c r="K1538"/>
  <c r="Z1078"/>
  <c r="Q1078"/>
  <c r="P1078"/>
  <c r="O1078"/>
  <c r="U1078" s="1"/>
  <c r="N1078"/>
  <c r="M1078"/>
  <c r="Y1078" s="1"/>
  <c r="L1078"/>
  <c r="K1078"/>
  <c r="Z766"/>
  <c r="Q766"/>
  <c r="P766"/>
  <c r="O766"/>
  <c r="U766" s="1"/>
  <c r="N766"/>
  <c r="M766"/>
  <c r="Y766" s="1"/>
  <c r="L766"/>
  <c r="K766"/>
  <c r="Z570"/>
  <c r="Q570"/>
  <c r="P570"/>
  <c r="O570"/>
  <c r="U570" s="1"/>
  <c r="N570"/>
  <c r="M570"/>
  <c r="Y570" s="1"/>
  <c r="L570"/>
  <c r="K570"/>
  <c r="Z462"/>
  <c r="Q462"/>
  <c r="P462"/>
  <c r="O462"/>
  <c r="U462" s="1"/>
  <c r="N462"/>
  <c r="M462"/>
  <c r="Y462" s="1"/>
  <c r="L462"/>
  <c r="K462"/>
  <c r="Z2831"/>
  <c r="Q2831"/>
  <c r="P2831"/>
  <c r="O2831"/>
  <c r="U2831" s="1"/>
  <c r="N2831"/>
  <c r="M2831"/>
  <c r="Y2831" s="1"/>
  <c r="L2831"/>
  <c r="K2831"/>
  <c r="Z2019"/>
  <c r="Q2019"/>
  <c r="P2019"/>
  <c r="O2019"/>
  <c r="U2019" s="1"/>
  <c r="N2019"/>
  <c r="M2019"/>
  <c r="Y2019" s="1"/>
  <c r="L2019"/>
  <c r="K2019"/>
  <c r="Z1403"/>
  <c r="Q1403"/>
  <c r="P1403"/>
  <c r="O1403"/>
  <c r="U1403" s="1"/>
  <c r="N1403"/>
  <c r="M1403"/>
  <c r="Y1403" s="1"/>
  <c r="L1403"/>
  <c r="K1403"/>
  <c r="Z970"/>
  <c r="Q970"/>
  <c r="P970"/>
  <c r="O970"/>
  <c r="U970" s="1"/>
  <c r="N970"/>
  <c r="M970"/>
  <c r="Y970" s="1"/>
  <c r="L970"/>
  <c r="K970"/>
  <c r="Z664"/>
  <c r="Q664"/>
  <c r="P664"/>
  <c r="O664"/>
  <c r="U664" s="1"/>
  <c r="N664"/>
  <c r="M664"/>
  <c r="Y664" s="1"/>
  <c r="L664"/>
  <c r="K664"/>
  <c r="Z487"/>
  <c r="Q487"/>
  <c r="P487"/>
  <c r="O487"/>
  <c r="U487" s="1"/>
  <c r="N487"/>
  <c r="M487"/>
  <c r="Y487" s="1"/>
  <c r="L487"/>
  <c r="K487"/>
  <c r="Z381"/>
  <c r="Q381"/>
  <c r="P381"/>
  <c r="O381"/>
  <c r="U381" s="1"/>
  <c r="N381"/>
  <c r="M381"/>
  <c r="Y381" s="1"/>
  <c r="L381"/>
  <c r="K381"/>
  <c r="Z2701"/>
  <c r="Q2701"/>
  <c r="P2701"/>
  <c r="O2701"/>
  <c r="U2701" s="1"/>
  <c r="N2701"/>
  <c r="M2701"/>
  <c r="Y2701" s="1"/>
  <c r="L2701"/>
  <c r="K2701"/>
  <c r="Z1881"/>
  <c r="Q1881"/>
  <c r="P1881"/>
  <c r="O1881"/>
  <c r="U1881" s="1"/>
  <c r="N1881"/>
  <c r="M1881"/>
  <c r="Y1881" s="1"/>
  <c r="L1881"/>
  <c r="K1881"/>
  <c r="Z1298"/>
  <c r="Q1298"/>
  <c r="P1298"/>
  <c r="O1298"/>
  <c r="U1298" s="1"/>
  <c r="N1298"/>
  <c r="M1298"/>
  <c r="Y1298" s="1"/>
  <c r="L1298"/>
  <c r="K1298"/>
  <c r="Z874"/>
  <c r="Q874"/>
  <c r="P874"/>
  <c r="O874"/>
  <c r="U874" s="1"/>
  <c r="N874"/>
  <c r="M874"/>
  <c r="Y874" s="1"/>
  <c r="L874"/>
  <c r="K874"/>
  <c r="Z583"/>
  <c r="Q583"/>
  <c r="P583"/>
  <c r="O583"/>
  <c r="U583" s="1"/>
  <c r="N583"/>
  <c r="M583"/>
  <c r="Y583" s="1"/>
  <c r="L583"/>
  <c r="K583"/>
  <c r="Z413"/>
  <c r="Q413"/>
  <c r="P413"/>
  <c r="O413"/>
  <c r="U413" s="1"/>
  <c r="N413"/>
  <c r="M413"/>
  <c r="Y413" s="1"/>
  <c r="L413"/>
  <c r="K413"/>
  <c r="Z315"/>
  <c r="Q315"/>
  <c r="P315"/>
  <c r="O315"/>
  <c r="U315" s="1"/>
  <c r="N315"/>
  <c r="M315"/>
  <c r="Y315" s="1"/>
  <c r="L315"/>
  <c r="K315"/>
  <c r="Z2569"/>
  <c r="Q2569"/>
  <c r="P2569"/>
  <c r="O2569"/>
  <c r="U2569" s="1"/>
  <c r="N2569"/>
  <c r="M2569"/>
  <c r="Y2569" s="1"/>
  <c r="L2569"/>
  <c r="K2569"/>
  <c r="Z1780"/>
  <c r="Q1780"/>
  <c r="P1780"/>
  <c r="O1780"/>
  <c r="U1780" s="1"/>
  <c r="N1780"/>
  <c r="M1780"/>
  <c r="Y1780" s="1"/>
  <c r="L1780"/>
  <c r="K1780"/>
  <c r="Z1192"/>
  <c r="Q1192"/>
  <c r="P1192"/>
  <c r="O1192"/>
  <c r="U1192" s="1"/>
  <c r="N1192"/>
  <c r="M1192"/>
  <c r="Y1192" s="1"/>
  <c r="L1192"/>
  <c r="K1192"/>
  <c r="Z791"/>
  <c r="Q791"/>
  <c r="P791"/>
  <c r="O791"/>
  <c r="U791" s="1"/>
  <c r="N791"/>
  <c r="M791"/>
  <c r="Y791" s="1"/>
  <c r="L791"/>
  <c r="K791"/>
  <c r="Z522"/>
  <c r="Q522"/>
  <c r="P522"/>
  <c r="O522"/>
  <c r="U522" s="1"/>
  <c r="N522"/>
  <c r="M522"/>
  <c r="Y522" s="1"/>
  <c r="L522"/>
  <c r="K522"/>
  <c r="Z349"/>
  <c r="Q349"/>
  <c r="P349"/>
  <c r="O349"/>
  <c r="U349" s="1"/>
  <c r="N349"/>
  <c r="M349"/>
  <c r="Y349" s="1"/>
  <c r="L349"/>
  <c r="K349"/>
  <c r="Z267"/>
  <c r="Q267"/>
  <c r="P267"/>
  <c r="O267"/>
  <c r="U267" s="1"/>
  <c r="N267"/>
  <c r="M267"/>
  <c r="Y267" s="1"/>
  <c r="L267"/>
  <c r="K267"/>
  <c r="Z2470"/>
  <c r="Q2470"/>
  <c r="P2470"/>
  <c r="O2470"/>
  <c r="U2470" s="1"/>
  <c r="N2470"/>
  <c r="M2470"/>
  <c r="Y2470" s="1"/>
  <c r="L2470"/>
  <c r="K2470"/>
  <c r="Z1687"/>
  <c r="Q1687"/>
  <c r="P1687"/>
  <c r="O1687"/>
  <c r="U1687" s="1"/>
  <c r="N1687"/>
  <c r="M1687"/>
  <c r="Y1687" s="1"/>
  <c r="L1687"/>
  <c r="K1687"/>
  <c r="Z1113"/>
  <c r="Q1113"/>
  <c r="P1113"/>
  <c r="O1113"/>
  <c r="U1113" s="1"/>
  <c r="N1113"/>
  <c r="M1113"/>
  <c r="Y1113" s="1"/>
  <c r="L1113"/>
  <c r="K1113"/>
  <c r="Z716"/>
  <c r="Q716"/>
  <c r="P716"/>
  <c r="O716"/>
  <c r="U716" s="1"/>
  <c r="N716"/>
  <c r="M716"/>
  <c r="Y716" s="1"/>
  <c r="L716"/>
  <c r="K716"/>
  <c r="Z459"/>
  <c r="Q459"/>
  <c r="P459"/>
  <c r="O459"/>
  <c r="U459" s="1"/>
  <c r="N459"/>
  <c r="M459"/>
  <c r="Y459" s="1"/>
  <c r="L459"/>
  <c r="K459"/>
  <c r="Z301"/>
  <c r="Q301"/>
  <c r="P301"/>
  <c r="O301"/>
  <c r="U301" s="1"/>
  <c r="N301"/>
  <c r="M301"/>
  <c r="Y301" s="1"/>
  <c r="L301"/>
  <c r="K301"/>
  <c r="Z221"/>
  <c r="Q221"/>
  <c r="P221"/>
  <c r="O221"/>
  <c r="U221" s="1"/>
  <c r="N221"/>
  <c r="M221"/>
  <c r="Y221" s="1"/>
  <c r="L221"/>
  <c r="K221"/>
  <c r="Z2379"/>
  <c r="Q2379"/>
  <c r="P2379"/>
  <c r="O2379"/>
  <c r="U2379" s="1"/>
  <c r="N2379"/>
  <c r="M2379"/>
  <c r="Y2379" s="1"/>
  <c r="L2379"/>
  <c r="K2379"/>
  <c r="Z1602"/>
  <c r="Q1602"/>
  <c r="P1602"/>
  <c r="O1602"/>
  <c r="U1602" s="1"/>
  <c r="N1602"/>
  <c r="M1602"/>
  <c r="Y1602" s="1"/>
  <c r="L1602"/>
  <c r="K1602"/>
  <c r="Z1043"/>
  <c r="Q1043"/>
  <c r="P1043"/>
  <c r="O1043"/>
  <c r="U1043" s="1"/>
  <c r="N1043"/>
  <c r="M1043"/>
  <c r="Y1043" s="1"/>
  <c r="L1043"/>
  <c r="K1043"/>
  <c r="Z649"/>
  <c r="Q649"/>
  <c r="P649"/>
  <c r="O649"/>
  <c r="U649" s="1"/>
  <c r="N649"/>
  <c r="M649"/>
  <c r="Y649" s="1"/>
  <c r="L649"/>
  <c r="K649"/>
  <c r="Z406"/>
  <c r="Q406"/>
  <c r="P406"/>
  <c r="O406"/>
  <c r="U406" s="1"/>
  <c r="N406"/>
  <c r="M406"/>
  <c r="Y406" s="1"/>
  <c r="L406"/>
  <c r="K406"/>
  <c r="Z261"/>
  <c r="Q261"/>
  <c r="P261"/>
  <c r="O261"/>
  <c r="U261" s="1"/>
  <c r="N261"/>
  <c r="M261"/>
  <c r="Y261" s="1"/>
  <c r="L261"/>
  <c r="K261"/>
  <c r="Z185"/>
  <c r="Q185"/>
  <c r="P185"/>
  <c r="O185"/>
  <c r="U185" s="1"/>
  <c r="N185"/>
  <c r="M185"/>
  <c r="Y185" s="1"/>
  <c r="L185"/>
  <c r="K185"/>
  <c r="Z2303"/>
  <c r="Q2303"/>
  <c r="P2303"/>
  <c r="O2303"/>
  <c r="U2303" s="1"/>
  <c r="N2303"/>
  <c r="M2303"/>
  <c r="Y2303" s="1"/>
  <c r="L2303"/>
  <c r="K2303"/>
  <c r="Z1544"/>
  <c r="Q1544"/>
  <c r="P1544"/>
  <c r="O1544"/>
  <c r="U1544" s="1"/>
  <c r="N1544"/>
  <c r="M1544"/>
  <c r="Y1544" s="1"/>
  <c r="L1544"/>
  <c r="K1544"/>
  <c r="Z994"/>
  <c r="Q994"/>
  <c r="P994"/>
  <c r="O994"/>
  <c r="U994" s="1"/>
  <c r="N994"/>
  <c r="M994"/>
  <c r="Y994" s="1"/>
  <c r="L994"/>
  <c r="K994"/>
  <c r="Z610"/>
  <c r="Q610"/>
  <c r="P610"/>
  <c r="O610"/>
  <c r="U610" s="1"/>
  <c r="N610"/>
  <c r="M610"/>
  <c r="Y610" s="1"/>
  <c r="L610"/>
  <c r="K610"/>
  <c r="Z364"/>
  <c r="Q364"/>
  <c r="P364"/>
  <c r="O364"/>
  <c r="U364" s="1"/>
  <c r="N364"/>
  <c r="M364"/>
  <c r="Y364" s="1"/>
  <c r="L364"/>
  <c r="K364"/>
  <c r="Z231"/>
  <c r="Q231"/>
  <c r="P231"/>
  <c r="O231"/>
  <c r="U231" s="1"/>
  <c r="N231"/>
  <c r="M231"/>
  <c r="Y231" s="1"/>
  <c r="L231"/>
  <c r="K231"/>
  <c r="Z156"/>
  <c r="Q156"/>
  <c r="P156"/>
  <c r="O156"/>
  <c r="U156" s="1"/>
  <c r="N156"/>
  <c r="M156"/>
  <c r="Y156" s="1"/>
  <c r="L156"/>
  <c r="K156"/>
  <c r="Z2242"/>
  <c r="Q2242"/>
  <c r="P2242"/>
  <c r="O2242"/>
  <c r="U2242" s="1"/>
  <c r="N2242"/>
  <c r="M2242"/>
  <c r="Y2242" s="1"/>
  <c r="L2242"/>
  <c r="K2242"/>
  <c r="Z1485"/>
  <c r="Q1485"/>
  <c r="P1485"/>
  <c r="O1485"/>
  <c r="U1485" s="1"/>
  <c r="N1485"/>
  <c r="M1485"/>
  <c r="Y1485" s="1"/>
  <c r="L1485"/>
  <c r="K1485"/>
  <c r="Z946"/>
  <c r="Q946"/>
  <c r="P946"/>
  <c r="O946"/>
  <c r="U946" s="1"/>
  <c r="N946"/>
  <c r="M946"/>
  <c r="Y946" s="1"/>
  <c r="L946"/>
  <c r="K946"/>
  <c r="Z573"/>
  <c r="Q573"/>
  <c r="P573"/>
  <c r="O573"/>
  <c r="U573" s="1"/>
  <c r="N573"/>
  <c r="M573"/>
  <c r="Y573" s="1"/>
  <c r="L573"/>
  <c r="K573"/>
  <c r="Z336"/>
  <c r="Q336"/>
  <c r="P336"/>
  <c r="O336"/>
  <c r="U336" s="1"/>
  <c r="N336"/>
  <c r="M336"/>
  <c r="Y336" s="1"/>
  <c r="L336"/>
  <c r="K336"/>
  <c r="Z204"/>
  <c r="Q204"/>
  <c r="P204"/>
  <c r="O204"/>
  <c r="U204" s="1"/>
  <c r="N204"/>
  <c r="M204"/>
  <c r="Y204" s="1"/>
  <c r="L204"/>
  <c r="K204"/>
  <c r="Z138"/>
  <c r="Q138"/>
  <c r="P138"/>
  <c r="O138"/>
  <c r="U138" s="1"/>
  <c r="N138"/>
  <c r="M138"/>
  <c r="Y138" s="1"/>
  <c r="L138"/>
  <c r="K138"/>
  <c r="Z2194"/>
  <c r="Q2194"/>
  <c r="P2194"/>
  <c r="O2194"/>
  <c r="U2194" s="1"/>
  <c r="N2194"/>
  <c r="M2194"/>
  <c r="Y2194" s="1"/>
  <c r="L2194"/>
  <c r="K2194"/>
  <c r="Z1450"/>
  <c r="Q1450"/>
  <c r="P1450"/>
  <c r="O1450"/>
  <c r="U1450" s="1"/>
  <c r="N1450"/>
  <c r="M1450"/>
  <c r="Y1450" s="1"/>
  <c r="L1450"/>
  <c r="K1450"/>
  <c r="Z914"/>
  <c r="Q914"/>
  <c r="P914"/>
  <c r="O914"/>
  <c r="U914" s="1"/>
  <c r="N914"/>
  <c r="M914"/>
  <c r="Y914" s="1"/>
  <c r="L914"/>
  <c r="K914"/>
  <c r="Z545"/>
  <c r="Q545"/>
  <c r="P545"/>
  <c r="O545"/>
  <c r="U545" s="1"/>
  <c r="N545"/>
  <c r="M545"/>
  <c r="Y545" s="1"/>
  <c r="L545"/>
  <c r="K545"/>
  <c r="Z311"/>
  <c r="Q311"/>
  <c r="P311"/>
  <c r="O311"/>
  <c r="U311" s="1"/>
  <c r="N311"/>
  <c r="M311"/>
  <c r="Y311" s="1"/>
  <c r="L311"/>
  <c r="K311"/>
  <c r="Z183"/>
  <c r="Q183"/>
  <c r="P183"/>
  <c r="O183"/>
  <c r="U183" s="1"/>
  <c r="N183"/>
  <c r="M183"/>
  <c r="Y183" s="1"/>
  <c r="L183"/>
  <c r="K183"/>
  <c r="Z126"/>
  <c r="Q126"/>
  <c r="P126"/>
  <c r="O126"/>
  <c r="U126" s="1"/>
  <c r="N126"/>
  <c r="M126"/>
  <c r="Y126" s="1"/>
  <c r="L126"/>
  <c r="K126"/>
  <c r="Z2153"/>
  <c r="Q2153"/>
  <c r="P2153"/>
  <c r="O2153"/>
  <c r="U2153" s="1"/>
  <c r="N2153"/>
  <c r="M2153"/>
  <c r="Y2153" s="1"/>
  <c r="L2153"/>
  <c r="K2153"/>
  <c r="Z1416"/>
  <c r="Q1416"/>
  <c r="P1416"/>
  <c r="O1416"/>
  <c r="U1416" s="1"/>
  <c r="N1416"/>
  <c r="M1416"/>
  <c r="Y1416" s="1"/>
  <c r="L1416"/>
  <c r="K1416"/>
  <c r="Z888"/>
  <c r="Q888"/>
  <c r="P888"/>
  <c r="O888"/>
  <c r="U888" s="1"/>
  <c r="N888"/>
  <c r="M888"/>
  <c r="Y888" s="1"/>
  <c r="L888"/>
  <c r="K888"/>
  <c r="Z526"/>
  <c r="Q526"/>
  <c r="P526"/>
  <c r="O526"/>
  <c r="U526" s="1"/>
  <c r="N526"/>
  <c r="M526"/>
  <c r="Y526" s="1"/>
  <c r="L526"/>
  <c r="K526"/>
  <c r="Z298"/>
  <c r="Q298"/>
  <c r="P298"/>
  <c r="O298"/>
  <c r="U298" s="1"/>
  <c r="N298"/>
  <c r="M298"/>
  <c r="Y298" s="1"/>
  <c r="L298"/>
  <c r="K298"/>
  <c r="Z168"/>
  <c r="Q168"/>
  <c r="P168"/>
  <c r="O168"/>
  <c r="U168" s="1"/>
  <c r="N168"/>
  <c r="M168"/>
  <c r="Y168" s="1"/>
  <c r="L168"/>
  <c r="K168"/>
  <c r="Z114"/>
  <c r="Q114"/>
  <c r="P114"/>
  <c r="O114"/>
  <c r="U114" s="1"/>
  <c r="N114"/>
  <c r="M114"/>
  <c r="Y114" s="1"/>
  <c r="L114"/>
  <c r="K114"/>
  <c r="Z2135"/>
  <c r="Q2135"/>
  <c r="P2135"/>
  <c r="O2135"/>
  <c r="U2135" s="1"/>
  <c r="N2135"/>
  <c r="M2135"/>
  <c r="Y2135" s="1"/>
  <c r="L2135"/>
  <c r="K2135"/>
  <c r="Z1394"/>
  <c r="Q1394"/>
  <c r="P1394"/>
  <c r="O1394"/>
  <c r="U1394" s="1"/>
  <c r="N1394"/>
  <c r="M1394"/>
  <c r="Y1394" s="1"/>
  <c r="L1394"/>
  <c r="K1394"/>
  <c r="Z873"/>
  <c r="Q873"/>
  <c r="P873"/>
  <c r="O873"/>
  <c r="U873" s="1"/>
  <c r="N873"/>
  <c r="M873"/>
  <c r="Y873" s="1"/>
  <c r="L873"/>
  <c r="K873"/>
  <c r="Z516"/>
  <c r="Q516"/>
  <c r="P516"/>
  <c r="O516"/>
  <c r="U516" s="1"/>
  <c r="N516"/>
  <c r="M516"/>
  <c r="Y516" s="1"/>
  <c r="L516"/>
  <c r="K516"/>
  <c r="Z290"/>
  <c r="Q290"/>
  <c r="P290"/>
  <c r="O290"/>
  <c r="U290" s="1"/>
  <c r="N290"/>
  <c r="M290"/>
  <c r="Y290" s="1"/>
  <c r="L290"/>
  <c r="K290"/>
  <c r="Z165"/>
  <c r="Q165"/>
  <c r="P165"/>
  <c r="O165"/>
  <c r="U165" s="1"/>
  <c r="N165"/>
  <c r="M165"/>
  <c r="Y165" s="1"/>
  <c r="L165"/>
  <c r="K165"/>
  <c r="Z111"/>
  <c r="Q111"/>
  <c r="P111"/>
  <c r="O111"/>
  <c r="U111" s="1"/>
  <c r="N111"/>
  <c r="M111"/>
  <c r="Y111" s="1"/>
  <c r="L111"/>
  <c r="K111"/>
  <c r="Z2795"/>
  <c r="Q2795"/>
  <c r="P2795"/>
  <c r="O2795"/>
  <c r="U2795" s="1"/>
  <c r="N2795"/>
  <c r="M2795"/>
  <c r="Y2795" s="1"/>
  <c r="L2795"/>
  <c r="K2795"/>
  <c r="Z2657"/>
  <c r="Q2657"/>
  <c r="P2657"/>
  <c r="O2657"/>
  <c r="U2657" s="1"/>
  <c r="N2657"/>
  <c r="M2657"/>
  <c r="Y2657" s="1"/>
  <c r="L2657"/>
  <c r="K2657"/>
  <c r="Z2475"/>
  <c r="Q2475"/>
  <c r="P2475"/>
  <c r="O2475"/>
  <c r="U2475" s="1"/>
  <c r="N2475"/>
  <c r="M2475"/>
  <c r="Y2475" s="1"/>
  <c r="L2475"/>
  <c r="K2475"/>
  <c r="Z2670"/>
  <c r="Q2670"/>
  <c r="P2670"/>
  <c r="O2670"/>
  <c r="U2670" s="1"/>
  <c r="N2670"/>
  <c r="M2670"/>
  <c r="Y2670" s="1"/>
  <c r="L2670"/>
  <c r="K2670"/>
  <c r="Z2358"/>
  <c r="Q2358"/>
  <c r="P2358"/>
  <c r="O2358"/>
  <c r="U2358" s="1"/>
  <c r="N2358"/>
  <c r="M2358"/>
  <c r="Y2358" s="1"/>
  <c r="L2358"/>
  <c r="K2358"/>
  <c r="Z2174"/>
  <c r="Q2174"/>
  <c r="P2174"/>
  <c r="O2174"/>
  <c r="U2174" s="1"/>
  <c r="N2174"/>
  <c r="M2174"/>
  <c r="Y2174" s="1"/>
  <c r="L2174"/>
  <c r="K2174"/>
  <c r="Z2818"/>
  <c r="Q2818"/>
  <c r="P2818"/>
  <c r="O2818"/>
  <c r="U2818" s="1"/>
  <c r="N2818"/>
  <c r="M2818"/>
  <c r="Y2818" s="1"/>
  <c r="L2818"/>
  <c r="K2818"/>
  <c r="Z2382"/>
  <c r="Q2382"/>
  <c r="P2382"/>
  <c r="O2382"/>
  <c r="U2382" s="1"/>
  <c r="N2382"/>
  <c r="M2382"/>
  <c r="Y2382" s="1"/>
  <c r="L2382"/>
  <c r="K2382"/>
  <c r="Z2070"/>
  <c r="Q2070"/>
  <c r="P2070"/>
  <c r="O2070"/>
  <c r="U2070" s="1"/>
  <c r="N2070"/>
  <c r="M2070"/>
  <c r="Y2070" s="1"/>
  <c r="L2070"/>
  <c r="K2070"/>
  <c r="Z1876"/>
  <c r="Q1876"/>
  <c r="P1876"/>
  <c r="O1876"/>
  <c r="U1876" s="1"/>
  <c r="N1876"/>
  <c r="M1876"/>
  <c r="Y1876" s="1"/>
  <c r="L1876"/>
  <c r="K1876"/>
  <c r="Z2543"/>
  <c r="Q2543"/>
  <c r="P2543"/>
  <c r="O2543"/>
  <c r="U2543" s="1"/>
  <c r="N2543"/>
  <c r="M2543"/>
  <c r="Y2543" s="1"/>
  <c r="L2543"/>
  <c r="K2543"/>
  <c r="Z2103"/>
  <c r="Q2103"/>
  <c r="P2103"/>
  <c r="O2103"/>
  <c r="U2103" s="1"/>
  <c r="N2103"/>
  <c r="M2103"/>
  <c r="Y2103" s="1"/>
  <c r="L2103"/>
  <c r="K2103"/>
  <c r="Z1803"/>
  <c r="Q1803"/>
  <c r="P1803"/>
  <c r="O1803"/>
  <c r="U1803" s="1"/>
  <c r="N1803"/>
  <c r="M1803"/>
  <c r="Y1803" s="1"/>
  <c r="L1803"/>
  <c r="K1803"/>
  <c r="Z1647"/>
  <c r="Q1647"/>
  <c r="P1647"/>
  <c r="O1647"/>
  <c r="U1647" s="1"/>
  <c r="N1647"/>
  <c r="M1647"/>
  <c r="Y1647" s="1"/>
  <c r="L1647"/>
  <c r="K1647"/>
  <c r="Z2845"/>
  <c r="Q2845"/>
  <c r="P2845"/>
  <c r="O2845"/>
  <c r="U2845" s="1"/>
  <c r="N2845"/>
  <c r="M2845"/>
  <c r="Y2845" s="1"/>
  <c r="L2845"/>
  <c r="K2845"/>
  <c r="Z2282"/>
  <c r="Q2282"/>
  <c r="P2282"/>
  <c r="O2282"/>
  <c r="U2282" s="1"/>
  <c r="N2282"/>
  <c r="M2282"/>
  <c r="Y2282" s="1"/>
  <c r="L2282"/>
  <c r="K2282"/>
  <c r="Z1848"/>
  <c r="Q1848"/>
  <c r="P1848"/>
  <c r="O1848"/>
  <c r="U1848" s="1"/>
  <c r="N1848"/>
  <c r="M1848"/>
  <c r="Y1848" s="1"/>
  <c r="L1848"/>
  <c r="K1848"/>
  <c r="Z1577"/>
  <c r="Q1577"/>
  <c r="P1577"/>
  <c r="O1577"/>
  <c r="U1577" s="1"/>
  <c r="N1577"/>
  <c r="M1577"/>
  <c r="Y1577" s="1"/>
  <c r="L1577"/>
  <c r="K1577"/>
  <c r="Z1421"/>
  <c r="Q1421"/>
  <c r="P1421"/>
  <c r="O1421"/>
  <c r="U1421" s="1"/>
  <c r="N1421"/>
  <c r="M1421"/>
  <c r="Y1421" s="1"/>
  <c r="L1421"/>
  <c r="K1421"/>
  <c r="Z2599"/>
  <c r="Q2599"/>
  <c r="P2599"/>
  <c r="O2599"/>
  <c r="U2599" s="1"/>
  <c r="N2599"/>
  <c r="M2599"/>
  <c r="Y2599" s="1"/>
  <c r="L2599"/>
  <c r="K2599"/>
  <c r="Z2037"/>
  <c r="Q2037"/>
  <c r="P2037"/>
  <c r="O2037"/>
  <c r="U2037" s="1"/>
  <c r="N2037"/>
  <c r="M2037"/>
  <c r="Y2037" s="1"/>
  <c r="L2037"/>
  <c r="K2037"/>
  <c r="Z1637"/>
  <c r="Q1637"/>
  <c r="P1637"/>
  <c r="O1637"/>
  <c r="U1637" s="1"/>
  <c r="N1637"/>
  <c r="M1637"/>
  <c r="Y1637" s="1"/>
  <c r="L1637"/>
  <c r="K1637"/>
  <c r="Z1370"/>
  <c r="Q1370"/>
  <c r="P1370"/>
  <c r="O1370"/>
  <c r="U1370" s="1"/>
  <c r="N1370"/>
  <c r="M1370"/>
  <c r="Y1370" s="1"/>
  <c r="L1370"/>
  <c r="K1370"/>
  <c r="Z1216"/>
  <c r="Q1216"/>
  <c r="P1216"/>
  <c r="O1216"/>
  <c r="U1216" s="1"/>
  <c r="N1216"/>
  <c r="M1216"/>
  <c r="Y1216" s="1"/>
  <c r="L1216"/>
  <c r="K1216"/>
  <c r="Z2365"/>
  <c r="Q2365"/>
  <c r="P2365"/>
  <c r="O2365"/>
  <c r="U2365" s="1"/>
  <c r="N2365"/>
  <c r="M2365"/>
  <c r="Y2365" s="1"/>
  <c r="L2365"/>
  <c r="K2365"/>
  <c r="Z1811"/>
  <c r="Q1811"/>
  <c r="P1811"/>
  <c r="O1811"/>
  <c r="U1811" s="1"/>
  <c r="N1811"/>
  <c r="M1811"/>
  <c r="Y1811" s="1"/>
  <c r="L1811"/>
  <c r="K1811"/>
  <c r="Z1441"/>
  <c r="Q1441"/>
  <c r="P1441"/>
  <c r="O1441"/>
  <c r="U1441" s="1"/>
  <c r="N1441"/>
  <c r="M1441"/>
  <c r="Y1441" s="1"/>
  <c r="L1441"/>
  <c r="K1441"/>
  <c r="Z1173"/>
  <c r="Q1173"/>
  <c r="P1173"/>
  <c r="O1173"/>
  <c r="U1173" s="1"/>
  <c r="N1173"/>
  <c r="M1173"/>
  <c r="Y1173" s="1"/>
  <c r="L1173"/>
  <c r="K1173"/>
  <c r="Z1038"/>
  <c r="Q1038"/>
  <c r="P1038"/>
  <c r="O1038"/>
  <c r="U1038" s="1"/>
  <c r="N1038"/>
  <c r="M1038"/>
  <c r="Y1038" s="1"/>
  <c r="L1038"/>
  <c r="K1038"/>
  <c r="Z2834"/>
  <c r="Q2834"/>
  <c r="P2834"/>
  <c r="O2834"/>
  <c r="U2834" s="1"/>
  <c r="N2834"/>
  <c r="M2834"/>
  <c r="Y2834" s="1"/>
  <c r="L2834"/>
  <c r="K2834"/>
  <c r="Z2150"/>
  <c r="Q2150"/>
  <c r="P2150"/>
  <c r="O2150"/>
  <c r="U2150" s="1"/>
  <c r="N2150"/>
  <c r="M2150"/>
  <c r="Y2150" s="1"/>
  <c r="L2150"/>
  <c r="K2150"/>
  <c r="Z1618"/>
  <c r="Q1618"/>
  <c r="P1618"/>
  <c r="O1618"/>
  <c r="U1618" s="1"/>
  <c r="N1618"/>
  <c r="M1618"/>
  <c r="Y1618" s="1"/>
  <c r="L1618"/>
  <c r="K1618"/>
  <c r="Z1252"/>
  <c r="Q1252"/>
  <c r="P1252"/>
  <c r="O1252"/>
  <c r="U1252" s="1"/>
  <c r="N1252"/>
  <c r="M1252"/>
  <c r="Y1252" s="1"/>
  <c r="L1252"/>
  <c r="K1252"/>
  <c r="Z1013"/>
  <c r="Q1013"/>
  <c r="P1013"/>
  <c r="O1013"/>
  <c r="U1013" s="1"/>
  <c r="N1013"/>
  <c r="M1013"/>
  <c r="Y1013" s="1"/>
  <c r="L1013"/>
  <c r="K1013"/>
  <c r="Z883"/>
  <c r="Q883"/>
  <c r="P883"/>
  <c r="O883"/>
  <c r="U883" s="1"/>
  <c r="N883"/>
  <c r="M883"/>
  <c r="Y883" s="1"/>
  <c r="L883"/>
  <c r="K883"/>
  <c r="Z2630"/>
  <c r="Q2630"/>
  <c r="P2630"/>
  <c r="O2630"/>
  <c r="U2630" s="1"/>
  <c r="N2630"/>
  <c r="M2630"/>
  <c r="Y2630" s="1"/>
  <c r="L2630"/>
  <c r="K2630"/>
  <c r="Z1949"/>
  <c r="Q1949"/>
  <c r="P1949"/>
  <c r="O1949"/>
  <c r="U1949" s="1"/>
  <c r="N1949"/>
  <c r="M1949"/>
  <c r="Y1949" s="1"/>
  <c r="L1949"/>
  <c r="K1949"/>
  <c r="Z1452"/>
  <c r="Q1452"/>
  <c r="P1452"/>
  <c r="O1452"/>
  <c r="U1452" s="1"/>
  <c r="N1452"/>
  <c r="M1452"/>
  <c r="Y1452" s="1"/>
  <c r="L1452"/>
  <c r="K1452"/>
  <c r="Z1093"/>
  <c r="Q1093"/>
  <c r="P1093"/>
  <c r="O1093"/>
  <c r="U1093" s="1"/>
  <c r="N1093"/>
  <c r="M1093"/>
  <c r="Y1093" s="1"/>
  <c r="L1093"/>
  <c r="K1093"/>
  <c r="Z870"/>
  <c r="Q870"/>
  <c r="P870"/>
  <c r="O870"/>
  <c r="U870" s="1"/>
  <c r="N870"/>
  <c r="M870"/>
  <c r="Y870" s="1"/>
  <c r="L870"/>
  <c r="K870"/>
  <c r="Z741"/>
  <c r="Q741"/>
  <c r="P741"/>
  <c r="O741"/>
  <c r="U741" s="1"/>
  <c r="N741"/>
  <c r="M741"/>
  <c r="Y741" s="1"/>
  <c r="L741"/>
  <c r="K741"/>
  <c r="Z2436"/>
  <c r="Q2436"/>
  <c r="P2436"/>
  <c r="O2436"/>
  <c r="U2436" s="1"/>
  <c r="N2436"/>
  <c r="M2436"/>
  <c r="Y2436" s="1"/>
  <c r="L2436"/>
  <c r="K2436"/>
  <c r="Z1764"/>
  <c r="Q1764"/>
  <c r="P1764"/>
  <c r="O1764"/>
  <c r="U1764" s="1"/>
  <c r="N1764"/>
  <c r="M1764"/>
  <c r="Y1764" s="1"/>
  <c r="L1764"/>
  <c r="K1764"/>
  <c r="Z1290"/>
  <c r="Q1290"/>
  <c r="P1290"/>
  <c r="O1290"/>
  <c r="U1290" s="1"/>
  <c r="N1290"/>
  <c r="M1290"/>
  <c r="Y1290" s="1"/>
  <c r="L1290"/>
  <c r="K1290"/>
  <c r="Z952"/>
  <c r="Q952"/>
  <c r="P952"/>
  <c r="O952"/>
  <c r="U952" s="1"/>
  <c r="N952"/>
  <c r="M952"/>
  <c r="Y952" s="1"/>
  <c r="L952"/>
  <c r="K952"/>
  <c r="Z738"/>
  <c r="Q738"/>
  <c r="P738"/>
  <c r="O738"/>
  <c r="U738" s="1"/>
  <c r="N738"/>
  <c r="M738"/>
  <c r="Y738" s="1"/>
  <c r="L738"/>
  <c r="K738"/>
  <c r="Z617"/>
  <c r="Q617"/>
  <c r="P617"/>
  <c r="O617"/>
  <c r="U617" s="1"/>
  <c r="N617"/>
  <c r="M617"/>
  <c r="Y617" s="1"/>
  <c r="L617"/>
  <c r="K617"/>
  <c r="Z2267"/>
  <c r="Q2267"/>
  <c r="P2267"/>
  <c r="O2267"/>
  <c r="U2267" s="1"/>
  <c r="N2267"/>
  <c r="M2267"/>
  <c r="Y2267" s="1"/>
  <c r="L2267"/>
  <c r="K2267"/>
  <c r="Z1609"/>
  <c r="Q1609"/>
  <c r="P1609"/>
  <c r="O1609"/>
  <c r="U1609" s="1"/>
  <c r="N1609"/>
  <c r="M1609"/>
  <c r="Y1609" s="1"/>
  <c r="L1609"/>
  <c r="K1609"/>
  <c r="Z1144"/>
  <c r="Q1144"/>
  <c r="P1144"/>
  <c r="O1144"/>
  <c r="U1144" s="1"/>
  <c r="N1144"/>
  <c r="M1144"/>
  <c r="Y1144" s="1"/>
  <c r="L1144"/>
  <c r="K1144"/>
  <c r="Z829"/>
  <c r="Q829"/>
  <c r="P829"/>
  <c r="O829"/>
  <c r="U829" s="1"/>
  <c r="N829"/>
  <c r="M829"/>
  <c r="Y829" s="1"/>
  <c r="L829"/>
  <c r="K829"/>
  <c r="Z625"/>
  <c r="Q625"/>
  <c r="P625"/>
  <c r="O625"/>
  <c r="U625" s="1"/>
  <c r="N625"/>
  <c r="M625"/>
  <c r="Y625" s="1"/>
  <c r="L625"/>
  <c r="K625"/>
  <c r="Z521"/>
  <c r="Q521"/>
  <c r="P521"/>
  <c r="O521"/>
  <c r="U521" s="1"/>
  <c r="N521"/>
  <c r="M521"/>
  <c r="Y521" s="1"/>
  <c r="L521"/>
  <c r="K521"/>
  <c r="Z2094"/>
  <c r="Q2094"/>
  <c r="P2094"/>
  <c r="O2094"/>
  <c r="U2094" s="1"/>
  <c r="N2094"/>
  <c r="M2094"/>
  <c r="Y2094" s="1"/>
  <c r="L2094"/>
  <c r="K2094"/>
  <c r="Z1475"/>
  <c r="Q1475"/>
  <c r="P1475"/>
  <c r="O1475"/>
  <c r="U1475" s="1"/>
  <c r="N1475"/>
  <c r="M1475"/>
  <c r="Y1475" s="1"/>
  <c r="L1475"/>
  <c r="K1475"/>
  <c r="Z1026"/>
  <c r="Q1026"/>
  <c r="P1026"/>
  <c r="O1026"/>
  <c r="U1026" s="1"/>
  <c r="N1026"/>
  <c r="M1026"/>
  <c r="Y1026" s="1"/>
  <c r="L1026"/>
  <c r="K1026"/>
  <c r="Z720"/>
  <c r="Q720"/>
  <c r="P720"/>
  <c r="O720"/>
  <c r="U720" s="1"/>
  <c r="N720"/>
  <c r="M720"/>
  <c r="Y720" s="1"/>
  <c r="L720"/>
  <c r="K720"/>
  <c r="Z532"/>
  <c r="Q532"/>
  <c r="P532"/>
  <c r="O532"/>
  <c r="U532" s="1"/>
  <c r="N532"/>
  <c r="M532"/>
  <c r="Y532" s="1"/>
  <c r="L532"/>
  <c r="K532"/>
  <c r="Z429"/>
  <c r="Q429"/>
  <c r="P429"/>
  <c r="O429"/>
  <c r="U429" s="1"/>
  <c r="N429"/>
  <c r="M429"/>
  <c r="Y429" s="1"/>
  <c r="L429"/>
  <c r="K429"/>
  <c r="Z2763"/>
  <c r="Q2763"/>
  <c r="P2763"/>
  <c r="O2763"/>
  <c r="U2763" s="1"/>
  <c r="N2763"/>
  <c r="M2763"/>
  <c r="Y2763" s="1"/>
  <c r="L2763"/>
  <c r="K2763"/>
  <c r="Z1962"/>
  <c r="Q1962"/>
  <c r="P1962"/>
  <c r="O1962"/>
  <c r="U1962" s="1"/>
  <c r="N1962"/>
  <c r="M1962"/>
  <c r="Y1962" s="1"/>
  <c r="L1962"/>
  <c r="K1962"/>
  <c r="Z924"/>
  <c r="Q924"/>
  <c r="P924"/>
  <c r="O924"/>
  <c r="U924" s="1"/>
  <c r="N924"/>
  <c r="M924"/>
  <c r="Y924" s="1"/>
  <c r="L924"/>
  <c r="K924"/>
  <c r="Z627"/>
  <c r="Q627"/>
  <c r="P627"/>
  <c r="O627"/>
  <c r="U627" s="1"/>
  <c r="N627"/>
  <c r="M627"/>
  <c r="Y627" s="1"/>
  <c r="L627"/>
  <c r="K627"/>
  <c r="Z450"/>
  <c r="Q450"/>
  <c r="P450"/>
  <c r="O450"/>
  <c r="U450" s="1"/>
  <c r="N450"/>
  <c r="M450"/>
  <c r="Y450" s="1"/>
  <c r="L450"/>
  <c r="K450"/>
  <c r="Z347"/>
  <c r="Q347"/>
  <c r="P347"/>
  <c r="O347"/>
  <c r="U347" s="1"/>
  <c r="N347"/>
  <c r="M347"/>
  <c r="Y347" s="1"/>
  <c r="L347"/>
  <c r="K347"/>
  <c r="Z2634"/>
  <c r="Q2634"/>
  <c r="P2634"/>
  <c r="O2634"/>
  <c r="U2634" s="1"/>
  <c r="N2634"/>
  <c r="M2634"/>
  <c r="Y2634" s="1"/>
  <c r="L2634"/>
  <c r="K2634"/>
  <c r="Z1822"/>
  <c r="Q1822"/>
  <c r="P1822"/>
  <c r="O1822"/>
  <c r="U1822" s="1"/>
  <c r="N1822"/>
  <c r="M1822"/>
  <c r="Y1822" s="1"/>
  <c r="L1822"/>
  <c r="K1822"/>
  <c r="Z1242"/>
  <c r="Q1242"/>
  <c r="P1242"/>
  <c r="O1242"/>
  <c r="U1242" s="1"/>
  <c r="N1242"/>
  <c r="M1242"/>
  <c r="Y1242" s="1"/>
  <c r="L1242"/>
  <c r="K1242"/>
  <c r="Z825"/>
  <c r="Q825"/>
  <c r="P825"/>
  <c r="O825"/>
  <c r="U825" s="1"/>
  <c r="N825"/>
  <c r="M825"/>
  <c r="Y825" s="1"/>
  <c r="L825"/>
  <c r="K825"/>
  <c r="Z548"/>
  <c r="Q548"/>
  <c r="P548"/>
  <c r="O548"/>
  <c r="U548" s="1"/>
  <c r="N548"/>
  <c r="M548"/>
  <c r="Y548" s="1"/>
  <c r="L548"/>
  <c r="K548"/>
  <c r="Z374"/>
  <c r="Q374"/>
  <c r="P374"/>
  <c r="O374"/>
  <c r="U374" s="1"/>
  <c r="N374"/>
  <c r="M374"/>
  <c r="Y374" s="1"/>
  <c r="L374"/>
  <c r="K374"/>
  <c r="Z289"/>
  <c r="Q289"/>
  <c r="P289"/>
  <c r="O289"/>
  <c r="U289" s="1"/>
  <c r="N289"/>
  <c r="M289"/>
  <c r="Y289" s="1"/>
  <c r="L289"/>
  <c r="K289"/>
  <c r="Z2514"/>
  <c r="Q2514"/>
  <c r="P2514"/>
  <c r="O2514"/>
  <c r="U2514" s="1"/>
  <c r="N2514"/>
  <c r="M2514"/>
  <c r="Y2514" s="1"/>
  <c r="L2514"/>
  <c r="K2514"/>
  <c r="Z1718"/>
  <c r="Q1718"/>
  <c r="P1718"/>
  <c r="O1718"/>
  <c r="U1718" s="1"/>
  <c r="N1718"/>
  <c r="M1718"/>
  <c r="Y1718" s="1"/>
  <c r="L1718"/>
  <c r="K1718"/>
  <c r="Z1141"/>
  <c r="Q1141"/>
  <c r="P1141"/>
  <c r="O1141"/>
  <c r="U1141" s="1"/>
  <c r="N1141"/>
  <c r="M1141"/>
  <c r="Y1141" s="1"/>
  <c r="L1141"/>
  <c r="K1141"/>
  <c r="Z743"/>
  <c r="Q743"/>
  <c r="P743"/>
  <c r="O743"/>
  <c r="U743" s="1"/>
  <c r="N743"/>
  <c r="M743"/>
  <c r="Y743" s="1"/>
  <c r="L743"/>
  <c r="K743"/>
  <c r="Z477"/>
  <c r="Q477"/>
  <c r="P477"/>
  <c r="O477"/>
  <c r="U477" s="1"/>
  <c r="N477"/>
  <c r="M477"/>
  <c r="Y477" s="1"/>
  <c r="L477"/>
  <c r="K477"/>
  <c r="Z316"/>
  <c r="Q316"/>
  <c r="P316"/>
  <c r="O316"/>
  <c r="U316" s="1"/>
  <c r="N316"/>
  <c r="M316"/>
  <c r="Y316" s="1"/>
  <c r="L316"/>
  <c r="K316"/>
  <c r="Z239"/>
  <c r="Q239"/>
  <c r="P239"/>
  <c r="O239"/>
  <c r="U239" s="1"/>
  <c r="N239"/>
  <c r="M239"/>
  <c r="Y239" s="1"/>
  <c r="L239"/>
  <c r="K239"/>
  <c r="Z2404"/>
  <c r="Q2404"/>
  <c r="P2404"/>
  <c r="O2404"/>
  <c r="U2404" s="1"/>
  <c r="N2404"/>
  <c r="M2404"/>
  <c r="Y2404" s="1"/>
  <c r="L2404"/>
  <c r="K2404"/>
  <c r="Z1625"/>
  <c r="Q1625"/>
  <c r="P1625"/>
  <c r="O1625"/>
  <c r="U1625" s="1"/>
  <c r="N1625"/>
  <c r="M1625"/>
  <c r="Y1625" s="1"/>
  <c r="L1625"/>
  <c r="K1625"/>
  <c r="Z1069"/>
  <c r="Q1069"/>
  <c r="P1069"/>
  <c r="O1069"/>
  <c r="U1069" s="1"/>
  <c r="N1069"/>
  <c r="M1069"/>
  <c r="Y1069" s="1"/>
  <c r="L1069"/>
  <c r="K1069"/>
  <c r="Z674"/>
  <c r="Q674"/>
  <c r="P674"/>
  <c r="O674"/>
  <c r="U674" s="1"/>
  <c r="N674"/>
  <c r="M674"/>
  <c r="Y674" s="1"/>
  <c r="L674"/>
  <c r="K674"/>
  <c r="Z422"/>
  <c r="Q422"/>
  <c r="P422"/>
  <c r="O422"/>
  <c r="U422" s="1"/>
  <c r="N422"/>
  <c r="M422"/>
  <c r="Y422" s="1"/>
  <c r="L422"/>
  <c r="K422"/>
  <c r="Z276"/>
  <c r="Q276"/>
  <c r="P276"/>
  <c r="O276"/>
  <c r="U276" s="1"/>
  <c r="N276"/>
  <c r="M276"/>
  <c r="Y276" s="1"/>
  <c r="L276"/>
  <c r="K276"/>
  <c r="Z198"/>
  <c r="Q198"/>
  <c r="P198"/>
  <c r="O198"/>
  <c r="U198" s="1"/>
  <c r="N198"/>
  <c r="M198"/>
  <c r="Y198" s="1"/>
  <c r="L198"/>
  <c r="K198"/>
  <c r="Z2313"/>
  <c r="Q2313"/>
  <c r="P2313"/>
  <c r="O2313"/>
  <c r="U2313" s="1"/>
  <c r="N2313"/>
  <c r="M2313"/>
  <c r="Y2313" s="1"/>
  <c r="L2313"/>
  <c r="K2313"/>
  <c r="Z1552"/>
  <c r="Q1552"/>
  <c r="P1552"/>
  <c r="O1552"/>
  <c r="U1552" s="1"/>
  <c r="N1552"/>
  <c r="M1552"/>
  <c r="Y1552" s="1"/>
  <c r="L1552"/>
  <c r="K1552"/>
  <c r="Z1003"/>
  <c r="Q1003"/>
  <c r="P1003"/>
  <c r="O1003"/>
  <c r="U1003" s="1"/>
  <c r="N1003"/>
  <c r="M1003"/>
  <c r="Y1003" s="1"/>
  <c r="L1003"/>
  <c r="K1003"/>
  <c r="Z615"/>
  <c r="Q615"/>
  <c r="P615"/>
  <c r="O615"/>
  <c r="U615" s="1"/>
  <c r="N615"/>
  <c r="M615"/>
  <c r="Y615" s="1"/>
  <c r="L615"/>
  <c r="K615"/>
  <c r="Z369"/>
  <c r="Q369"/>
  <c r="P369"/>
  <c r="O369"/>
  <c r="U369" s="1"/>
  <c r="N369"/>
  <c r="M369"/>
  <c r="Y369" s="1"/>
  <c r="L369"/>
  <c r="K369"/>
  <c r="Z234"/>
  <c r="Q234"/>
  <c r="P234"/>
  <c r="O234"/>
  <c r="U234" s="1"/>
  <c r="N234"/>
  <c r="M234"/>
  <c r="Y234" s="1"/>
  <c r="L234"/>
  <c r="K234"/>
  <c r="Z161"/>
  <c r="Q161"/>
  <c r="P161"/>
  <c r="O161"/>
  <c r="U161" s="1"/>
  <c r="N161"/>
  <c r="M161"/>
  <c r="Y161" s="1"/>
  <c r="L161"/>
  <c r="K161"/>
  <c r="Z2234"/>
  <c r="Q2234"/>
  <c r="P2234"/>
  <c r="O2234"/>
  <c r="U2234" s="1"/>
  <c r="N2234"/>
  <c r="M2234"/>
  <c r="Y2234" s="1"/>
  <c r="L2234"/>
  <c r="K2234"/>
  <c r="Z1483"/>
  <c r="Q1483"/>
  <c r="P1483"/>
  <c r="O1483"/>
  <c r="U1483" s="1"/>
  <c r="N1483"/>
  <c r="M1483"/>
  <c r="Y1483" s="1"/>
  <c r="L1483"/>
  <c r="K1483"/>
  <c r="Z943"/>
  <c r="Q943"/>
  <c r="P943"/>
  <c r="O943"/>
  <c r="U943" s="1"/>
  <c r="N943"/>
  <c r="M943"/>
  <c r="Y943" s="1"/>
  <c r="L943"/>
  <c r="K943"/>
  <c r="Z571"/>
  <c r="Q571"/>
  <c r="P571"/>
  <c r="O571"/>
  <c r="U571" s="1"/>
  <c r="N571"/>
  <c r="M571"/>
  <c r="Y571" s="1"/>
  <c r="L571"/>
  <c r="K571"/>
  <c r="Z334"/>
  <c r="Q334"/>
  <c r="P334"/>
  <c r="O334"/>
  <c r="U334" s="1"/>
  <c r="N334"/>
  <c r="M334"/>
  <c r="Y334" s="1"/>
  <c r="L334"/>
  <c r="K334"/>
  <c r="Z203"/>
  <c r="Q203"/>
  <c r="P203"/>
  <c r="O203"/>
  <c r="U203" s="1"/>
  <c r="N203"/>
  <c r="M203"/>
  <c r="Y203" s="1"/>
  <c r="L203"/>
  <c r="K203"/>
  <c r="Z137"/>
  <c r="Q137"/>
  <c r="P137"/>
  <c r="O137"/>
  <c r="U137" s="1"/>
  <c r="N137"/>
  <c r="M137"/>
  <c r="Y137" s="1"/>
  <c r="L137"/>
  <c r="K137"/>
  <c r="Z2175"/>
  <c r="Q2175"/>
  <c r="P2175"/>
  <c r="O2175"/>
  <c r="U2175" s="1"/>
  <c r="N2175"/>
  <c r="M2175"/>
  <c r="Y2175" s="1"/>
  <c r="L2175"/>
  <c r="K2175"/>
  <c r="Z1437"/>
  <c r="Q1437"/>
  <c r="P1437"/>
  <c r="O1437"/>
  <c r="U1437" s="1"/>
  <c r="N1437"/>
  <c r="M1437"/>
  <c r="Y1437" s="1"/>
  <c r="L1437"/>
  <c r="K1437"/>
  <c r="Z903"/>
  <c r="Q903"/>
  <c r="P903"/>
  <c r="O903"/>
  <c r="U903" s="1"/>
  <c r="N903"/>
  <c r="M903"/>
  <c r="Y903" s="1"/>
  <c r="L903"/>
  <c r="K903"/>
  <c r="Z535"/>
  <c r="Q535"/>
  <c r="P535"/>
  <c r="O535"/>
  <c r="U535" s="1"/>
  <c r="N535"/>
  <c r="M535"/>
  <c r="Y535" s="1"/>
  <c r="L535"/>
  <c r="K535"/>
  <c r="Z306"/>
  <c r="Q306"/>
  <c r="P306"/>
  <c r="O306"/>
  <c r="U306" s="1"/>
  <c r="N306"/>
  <c r="M306"/>
  <c r="Y306" s="1"/>
  <c r="L306"/>
  <c r="K306"/>
  <c r="Z177"/>
  <c r="Q177"/>
  <c r="P177"/>
  <c r="O177"/>
  <c r="U177" s="1"/>
  <c r="N177"/>
  <c r="M177"/>
  <c r="Y177" s="1"/>
  <c r="L177"/>
  <c r="K177"/>
  <c r="Z121"/>
  <c r="Q121"/>
  <c r="P121"/>
  <c r="O121"/>
  <c r="U121" s="1"/>
  <c r="N121"/>
  <c r="M121"/>
  <c r="Y121" s="1"/>
  <c r="L121"/>
  <c r="K121"/>
  <c r="Z2121"/>
  <c r="Q2121"/>
  <c r="P2121"/>
  <c r="O2121"/>
  <c r="U2121" s="1"/>
  <c r="N2121"/>
  <c r="M2121"/>
  <c r="Y2121" s="1"/>
  <c r="L2121"/>
  <c r="K2121"/>
  <c r="Z1387"/>
  <c r="Q1387"/>
  <c r="P1387"/>
  <c r="O1387"/>
  <c r="U1387" s="1"/>
  <c r="N1387"/>
  <c r="M1387"/>
  <c r="Y1387" s="1"/>
  <c r="L1387"/>
  <c r="K1387"/>
  <c r="Z864"/>
  <c r="Q864"/>
  <c r="P864"/>
  <c r="O864"/>
  <c r="U864" s="1"/>
  <c r="N864"/>
  <c r="M864"/>
  <c r="Y864" s="1"/>
  <c r="L864"/>
  <c r="K864"/>
  <c r="Z509"/>
  <c r="Q509"/>
  <c r="P509"/>
  <c r="O509"/>
  <c r="U509" s="1"/>
  <c r="N509"/>
  <c r="M509"/>
  <c r="Y509" s="1"/>
  <c r="L509"/>
  <c r="K509"/>
  <c r="Z282"/>
  <c r="Q282"/>
  <c r="P282"/>
  <c r="O282"/>
  <c r="U282" s="1"/>
  <c r="N282"/>
  <c r="M282"/>
  <c r="Y282" s="1"/>
  <c r="L282"/>
  <c r="K282"/>
  <c r="Z157"/>
  <c r="Q157"/>
  <c r="P157"/>
  <c r="O157"/>
  <c r="U157" s="1"/>
  <c r="N157"/>
  <c r="M157"/>
  <c r="Y157" s="1"/>
  <c r="L157"/>
  <c r="K157"/>
  <c r="Z108"/>
  <c r="Q108"/>
  <c r="P108"/>
  <c r="O108"/>
  <c r="U108" s="1"/>
  <c r="N108"/>
  <c r="M108"/>
  <c r="Y108" s="1"/>
  <c r="L108"/>
  <c r="K108"/>
  <c r="Z2083"/>
  <c r="Q2083"/>
  <c r="P2083"/>
  <c r="O2083"/>
  <c r="U2083" s="1"/>
  <c r="N2083"/>
  <c r="M2083"/>
  <c r="Y2083" s="1"/>
  <c r="L2083"/>
  <c r="K2083"/>
  <c r="Z1357"/>
  <c r="Q1357"/>
  <c r="P1357"/>
  <c r="O1357"/>
  <c r="U1357" s="1"/>
  <c r="N1357"/>
  <c r="M1357"/>
  <c r="Y1357" s="1"/>
  <c r="L1357"/>
  <c r="K1357"/>
  <c r="Z842"/>
  <c r="Q842"/>
  <c r="P842"/>
  <c r="O842"/>
  <c r="U842" s="1"/>
  <c r="N842"/>
  <c r="M842"/>
  <c r="Y842" s="1"/>
  <c r="L842"/>
  <c r="K842"/>
  <c r="Z490"/>
  <c r="Q490"/>
  <c r="P490"/>
  <c r="O490"/>
  <c r="U490" s="1"/>
  <c r="N490"/>
  <c r="M490"/>
  <c r="Y490" s="1"/>
  <c r="L490"/>
  <c r="K490"/>
  <c r="Z271"/>
  <c r="Q271"/>
  <c r="P271"/>
  <c r="O271"/>
  <c r="U271" s="1"/>
  <c r="N271"/>
  <c r="M271"/>
  <c r="Y271" s="1"/>
  <c r="L271"/>
  <c r="K271"/>
  <c r="Z150"/>
  <c r="Q150"/>
  <c r="P150"/>
  <c r="O150"/>
  <c r="U150" s="1"/>
  <c r="N150"/>
  <c r="M150"/>
  <c r="Y150" s="1"/>
  <c r="L150"/>
  <c r="K150"/>
  <c r="Z99"/>
  <c r="Q99"/>
  <c r="P99"/>
  <c r="O99"/>
  <c r="U99" s="1"/>
  <c r="N99"/>
  <c r="M99"/>
  <c r="Y99" s="1"/>
  <c r="L99"/>
  <c r="K99"/>
  <c r="Z2066"/>
  <c r="Q2066"/>
  <c r="P2066"/>
  <c r="O2066"/>
  <c r="U2066" s="1"/>
  <c r="N2066"/>
  <c r="M2066"/>
  <c r="Y2066" s="1"/>
  <c r="L2066"/>
  <c r="K2066"/>
  <c r="Z1341"/>
  <c r="Q1341"/>
  <c r="P1341"/>
  <c r="O1341"/>
  <c r="U1341" s="1"/>
  <c r="N1341"/>
  <c r="M1341"/>
  <c r="Y1341" s="1"/>
  <c r="L1341"/>
  <c r="K1341"/>
  <c r="Z821"/>
  <c r="Q821"/>
  <c r="P821"/>
  <c r="O821"/>
  <c r="U821" s="1"/>
  <c r="N821"/>
  <c r="M821"/>
  <c r="Y821" s="1"/>
  <c r="L821"/>
  <c r="K821"/>
  <c r="Z475"/>
  <c r="Q475"/>
  <c r="P475"/>
  <c r="O475"/>
  <c r="U475" s="1"/>
  <c r="N475"/>
  <c r="M475"/>
  <c r="Y475" s="1"/>
  <c r="L475"/>
  <c r="K475"/>
  <c r="Z260"/>
  <c r="Q260"/>
  <c r="P260"/>
  <c r="O260"/>
  <c r="U260" s="1"/>
  <c r="N260"/>
  <c r="M260"/>
  <c r="Y260" s="1"/>
  <c r="L260"/>
  <c r="K260"/>
  <c r="Z143"/>
  <c r="Q143"/>
  <c r="P143"/>
  <c r="O143"/>
  <c r="U143" s="1"/>
  <c r="N143"/>
  <c r="M143"/>
  <c r="Y143" s="1"/>
  <c r="L143"/>
  <c r="K143"/>
  <c r="Z94"/>
  <c r="Q94"/>
  <c r="P94"/>
  <c r="O94"/>
  <c r="U94" s="1"/>
  <c r="N94"/>
  <c r="M94"/>
  <c r="Y94" s="1"/>
  <c r="L94"/>
  <c r="K94"/>
  <c r="Z2732"/>
  <c r="Q2732"/>
  <c r="P2732"/>
  <c r="O2732"/>
  <c r="U2732" s="1"/>
  <c r="N2732"/>
  <c r="M2732"/>
  <c r="Y2732" s="1"/>
  <c r="L2732"/>
  <c r="K2732"/>
  <c r="Z2604"/>
  <c r="Q2604"/>
  <c r="P2604"/>
  <c r="O2604"/>
  <c r="U2604" s="1"/>
  <c r="N2604"/>
  <c r="M2604"/>
  <c r="Y2604" s="1"/>
  <c r="L2604"/>
  <c r="K2604"/>
  <c r="Z2415"/>
  <c r="Q2415"/>
  <c r="P2415"/>
  <c r="O2415"/>
  <c r="U2415" s="1"/>
  <c r="N2415"/>
  <c r="M2415"/>
  <c r="Y2415" s="1"/>
  <c r="L2415"/>
  <c r="K2415"/>
  <c r="Z2615"/>
  <c r="Q2615"/>
  <c r="P2615"/>
  <c r="O2615"/>
  <c r="U2615" s="1"/>
  <c r="N2615"/>
  <c r="M2615"/>
  <c r="Y2615" s="1"/>
  <c r="L2615"/>
  <c r="K2615"/>
  <c r="Z2302"/>
  <c r="Q2302"/>
  <c r="P2302"/>
  <c r="O2302"/>
  <c r="U2302" s="1"/>
  <c r="N2302"/>
  <c r="M2302"/>
  <c r="Y2302" s="1"/>
  <c r="L2302"/>
  <c r="K2302"/>
  <c r="Z2110"/>
  <c r="Q2110"/>
  <c r="P2110"/>
  <c r="O2110"/>
  <c r="U2110" s="1"/>
  <c r="N2110"/>
  <c r="M2110"/>
  <c r="Y2110" s="1"/>
  <c r="L2110"/>
  <c r="K2110"/>
  <c r="Z2758"/>
  <c r="Q2758"/>
  <c r="P2758"/>
  <c r="O2758"/>
  <c r="U2758" s="1"/>
  <c r="N2758"/>
  <c r="M2758"/>
  <c r="Y2758" s="1"/>
  <c r="L2758"/>
  <c r="K2758"/>
  <c r="Z2323"/>
  <c r="Q2323"/>
  <c r="P2323"/>
  <c r="O2323"/>
  <c r="U2323" s="1"/>
  <c r="N2323"/>
  <c r="M2323"/>
  <c r="Y2323" s="1"/>
  <c r="L2323"/>
  <c r="K2323"/>
  <c r="Z2005"/>
  <c r="Q2005"/>
  <c r="P2005"/>
  <c r="O2005"/>
  <c r="U2005" s="1"/>
  <c r="N2005"/>
  <c r="M2005"/>
  <c r="Y2005" s="1"/>
  <c r="L2005"/>
  <c r="K2005"/>
  <c r="Z1826"/>
  <c r="Q1826"/>
  <c r="P1826"/>
  <c r="O1826"/>
  <c r="U1826" s="1"/>
  <c r="N1826"/>
  <c r="M1826"/>
  <c r="Y1826" s="1"/>
  <c r="L1826"/>
  <c r="K1826"/>
  <c r="Z2491"/>
  <c r="Q2491"/>
  <c r="P2491"/>
  <c r="O2491"/>
  <c r="U2491" s="1"/>
  <c r="N2491"/>
  <c r="M2491"/>
  <c r="Y2491" s="1"/>
  <c r="L2491"/>
  <c r="K2491"/>
  <c r="Z2052"/>
  <c r="Q2052"/>
  <c r="P2052"/>
  <c r="O2052"/>
  <c r="U2052" s="1"/>
  <c r="N2052"/>
  <c r="M2052"/>
  <c r="Y2052" s="1"/>
  <c r="L2052"/>
  <c r="K2052"/>
  <c r="Z1749"/>
  <c r="Q1749"/>
  <c r="P1749"/>
  <c r="O1749"/>
  <c r="U1749" s="1"/>
  <c r="N1749"/>
  <c r="M1749"/>
  <c r="Y1749" s="1"/>
  <c r="L1749"/>
  <c r="K1749"/>
  <c r="Z1592"/>
  <c r="Q1592"/>
  <c r="P1592"/>
  <c r="O1592"/>
  <c r="U1592" s="1"/>
  <c r="N1592"/>
  <c r="M1592"/>
  <c r="Y1592" s="1"/>
  <c r="L1592"/>
  <c r="K1592"/>
  <c r="Z2788"/>
  <c r="Q2788"/>
  <c r="P2788"/>
  <c r="O2788"/>
  <c r="U2788" s="1"/>
  <c r="N2788"/>
  <c r="M2788"/>
  <c r="Y2788" s="1"/>
  <c r="L2788"/>
  <c r="K2788"/>
  <c r="Z2221"/>
  <c r="Q2221"/>
  <c r="P2221"/>
  <c r="O2221"/>
  <c r="U2221" s="1"/>
  <c r="N2221"/>
  <c r="M2221"/>
  <c r="Y2221" s="1"/>
  <c r="L2221"/>
  <c r="K2221"/>
  <c r="Z1795"/>
  <c r="Q1795"/>
  <c r="P1795"/>
  <c r="O1795"/>
  <c r="U1795" s="1"/>
  <c r="N1795"/>
  <c r="M1795"/>
  <c r="Y1795" s="1"/>
  <c r="L1795"/>
  <c r="K1795"/>
  <c r="Z1531"/>
  <c r="Q1531"/>
  <c r="P1531"/>
  <c r="O1531"/>
  <c r="U1531" s="1"/>
  <c r="N1531"/>
  <c r="M1531"/>
  <c r="Y1531" s="1"/>
  <c r="L1531"/>
  <c r="K1531"/>
  <c r="Z1371"/>
  <c r="Q1371"/>
  <c r="P1371"/>
  <c r="O1371"/>
  <c r="U1371" s="1"/>
  <c r="N1371"/>
  <c r="M1371"/>
  <c r="Y1371" s="1"/>
  <c r="L1371"/>
  <c r="K1371"/>
  <c r="Z2538"/>
  <c r="Q2538"/>
  <c r="P2538"/>
  <c r="O2538"/>
  <c r="U2538" s="1"/>
  <c r="N2538"/>
  <c r="M2538"/>
  <c r="Y2538" s="1"/>
  <c r="L2538"/>
  <c r="K2538"/>
  <c r="Z1978"/>
  <c r="Q1978"/>
  <c r="P1978"/>
  <c r="O1978"/>
  <c r="U1978" s="1"/>
  <c r="N1978"/>
  <c r="M1978"/>
  <c r="Y1978" s="1"/>
  <c r="L1978"/>
  <c r="K1978"/>
  <c r="Z1585"/>
  <c r="Q1585"/>
  <c r="P1585"/>
  <c r="O1585"/>
  <c r="U1585" s="1"/>
  <c r="N1585"/>
  <c r="M1585"/>
  <c r="Y1585" s="1"/>
  <c r="L1585"/>
  <c r="K1585"/>
  <c r="Z1321"/>
  <c r="Q1321"/>
  <c r="P1321"/>
  <c r="O1321"/>
  <c r="U1321" s="1"/>
  <c r="N1321"/>
  <c r="M1321"/>
  <c r="Y1321" s="1"/>
  <c r="L1321"/>
  <c r="K1321"/>
  <c r="Z1165"/>
  <c r="Q1165"/>
  <c r="P1165"/>
  <c r="O1165"/>
  <c r="U1165" s="1"/>
  <c r="N1165"/>
  <c r="M1165"/>
  <c r="Y1165" s="1"/>
  <c r="L1165"/>
  <c r="K1165"/>
  <c r="Z2307"/>
  <c r="Q2307"/>
  <c r="P2307"/>
  <c r="O2307"/>
  <c r="U2307" s="1"/>
  <c r="N2307"/>
  <c r="M2307"/>
  <c r="Y2307" s="1"/>
  <c r="L2307"/>
  <c r="K2307"/>
  <c r="Z1757"/>
  <c r="Q1757"/>
  <c r="P1757"/>
  <c r="O1757"/>
  <c r="U1757" s="1"/>
  <c r="N1757"/>
  <c r="M1757"/>
  <c r="Y1757" s="1"/>
  <c r="L1757"/>
  <c r="K1757"/>
  <c r="Z1382"/>
  <c r="Q1382"/>
  <c r="P1382"/>
  <c r="O1382"/>
  <c r="U1382" s="1"/>
  <c r="N1382"/>
  <c r="M1382"/>
  <c r="Y1382" s="1"/>
  <c r="L1382"/>
  <c r="K1382"/>
  <c r="Z1130"/>
  <c r="Q1130"/>
  <c r="P1130"/>
  <c r="O1130"/>
  <c r="U1130" s="1"/>
  <c r="N1130"/>
  <c r="M1130"/>
  <c r="Y1130" s="1"/>
  <c r="L1130"/>
  <c r="K1130"/>
  <c r="Z998"/>
  <c r="Q998"/>
  <c r="P998"/>
  <c r="O998"/>
  <c r="U998" s="1"/>
  <c r="N998"/>
  <c r="M998"/>
  <c r="Y998" s="1"/>
  <c r="L998"/>
  <c r="K998"/>
  <c r="Z2776"/>
  <c r="Q2776"/>
  <c r="P2776"/>
  <c r="O2776"/>
  <c r="U2776" s="1"/>
  <c r="N2776"/>
  <c r="M2776"/>
  <c r="Y2776" s="1"/>
  <c r="L2776"/>
  <c r="K2776"/>
  <c r="Z2085"/>
  <c r="Q2085"/>
  <c r="P2085"/>
  <c r="O2085"/>
  <c r="U2085" s="1"/>
  <c r="N2085"/>
  <c r="M2085"/>
  <c r="Y2085" s="1"/>
  <c r="L2085"/>
  <c r="K2085"/>
  <c r="Z1573"/>
  <c r="Q1573"/>
  <c r="P1573"/>
  <c r="O1573"/>
  <c r="U1573" s="1"/>
  <c r="N1573"/>
  <c r="M1573"/>
  <c r="Y1573" s="1"/>
  <c r="L1573"/>
  <c r="K1573"/>
  <c r="Z1202"/>
  <c r="Q1202"/>
  <c r="P1202"/>
  <c r="O1202"/>
  <c r="U1202" s="1"/>
  <c r="N1202"/>
  <c r="M1202"/>
  <c r="Y1202" s="1"/>
  <c r="L1202"/>
  <c r="K1202"/>
  <c r="Z976"/>
  <c r="Q976"/>
  <c r="P976"/>
  <c r="O976"/>
  <c r="U976" s="1"/>
  <c r="N976"/>
  <c r="M976"/>
  <c r="Y976" s="1"/>
  <c r="L976"/>
  <c r="K976"/>
  <c r="Z843"/>
  <c r="Q843"/>
  <c r="P843"/>
  <c r="O843"/>
  <c r="U843" s="1"/>
  <c r="N843"/>
  <c r="M843"/>
  <c r="Y843" s="1"/>
  <c r="L843"/>
  <c r="K843"/>
  <c r="Z2564"/>
  <c r="Q2564"/>
  <c r="P2564"/>
  <c r="O2564"/>
  <c r="U2564" s="1"/>
  <c r="N2564"/>
  <c r="M2564"/>
  <c r="Y2564" s="1"/>
  <c r="L2564"/>
  <c r="K2564"/>
  <c r="Z1879"/>
  <c r="Q1879"/>
  <c r="P1879"/>
  <c r="O1879"/>
  <c r="U1879" s="1"/>
  <c r="N1879"/>
  <c r="M1879"/>
  <c r="Y1879" s="1"/>
  <c r="L1879"/>
  <c r="K1879"/>
  <c r="Z1392"/>
  <c r="Q1392"/>
  <c r="P1392"/>
  <c r="O1392"/>
  <c r="U1392" s="1"/>
  <c r="N1392"/>
  <c r="M1392"/>
  <c r="Y1392" s="1"/>
  <c r="L1392"/>
  <c r="K1392"/>
  <c r="Z1047"/>
  <c r="Q1047"/>
  <c r="P1047"/>
  <c r="O1047"/>
  <c r="U1047" s="1"/>
  <c r="N1047"/>
  <c r="M1047"/>
  <c r="Y1047" s="1"/>
  <c r="L1047"/>
  <c r="K1047"/>
  <c r="Z827"/>
  <c r="Q827"/>
  <c r="P827"/>
  <c r="O827"/>
  <c r="U827" s="1"/>
  <c r="N827"/>
  <c r="M827"/>
  <c r="Y827" s="1"/>
  <c r="L827"/>
  <c r="K827"/>
  <c r="Z694"/>
  <c r="Q694"/>
  <c r="P694"/>
  <c r="O694"/>
  <c r="U694" s="1"/>
  <c r="N694"/>
  <c r="M694"/>
  <c r="Y694" s="1"/>
  <c r="L694"/>
  <c r="K694"/>
  <c r="Z2377"/>
  <c r="Q2377"/>
  <c r="P2377"/>
  <c r="O2377"/>
  <c r="U2377" s="1"/>
  <c r="N2377"/>
  <c r="M2377"/>
  <c r="Y2377" s="1"/>
  <c r="L2377"/>
  <c r="K2377"/>
  <c r="Z1714"/>
  <c r="Q1714"/>
  <c r="P1714"/>
  <c r="O1714"/>
  <c r="U1714" s="1"/>
  <c r="N1714"/>
  <c r="M1714"/>
  <c r="Y1714" s="1"/>
  <c r="L1714"/>
  <c r="K1714"/>
  <c r="Z1237"/>
  <c r="Q1237"/>
  <c r="P1237"/>
  <c r="O1237"/>
  <c r="U1237" s="1"/>
  <c r="N1237"/>
  <c r="M1237"/>
  <c r="Y1237" s="1"/>
  <c r="L1237"/>
  <c r="K1237"/>
  <c r="Z916"/>
  <c r="Q916"/>
  <c r="P916"/>
  <c r="O916"/>
  <c r="U916" s="1"/>
  <c r="N916"/>
  <c r="M916"/>
  <c r="Y916" s="1"/>
  <c r="L916"/>
  <c r="K916"/>
  <c r="Z692"/>
  <c r="Q692"/>
  <c r="P692"/>
  <c r="O692"/>
  <c r="U692" s="1"/>
  <c r="N692"/>
  <c r="M692"/>
  <c r="Y692" s="1"/>
  <c r="L692"/>
  <c r="K692"/>
  <c r="Z579"/>
  <c r="Q579"/>
  <c r="P579"/>
  <c r="O579"/>
  <c r="U579" s="1"/>
  <c r="N579"/>
  <c r="M579"/>
  <c r="Y579" s="1"/>
  <c r="L579"/>
  <c r="K579"/>
  <c r="Z2205"/>
  <c r="Q2205"/>
  <c r="P2205"/>
  <c r="O2205"/>
  <c r="U2205" s="1"/>
  <c r="N2205"/>
  <c r="M2205"/>
  <c r="Y2205" s="1"/>
  <c r="L2205"/>
  <c r="K2205"/>
  <c r="Z1568"/>
  <c r="Q1568"/>
  <c r="P1568"/>
  <c r="O1568"/>
  <c r="U1568" s="1"/>
  <c r="N1568"/>
  <c r="M1568"/>
  <c r="Y1568" s="1"/>
  <c r="L1568"/>
  <c r="K1568"/>
  <c r="Z1101"/>
  <c r="Q1101"/>
  <c r="P1101"/>
  <c r="O1101"/>
  <c r="U1101" s="1"/>
  <c r="N1101"/>
  <c r="M1101"/>
  <c r="Y1101" s="1"/>
  <c r="L1101"/>
  <c r="K1101"/>
  <c r="Z792"/>
  <c r="Q792"/>
  <c r="P792"/>
  <c r="O792"/>
  <c r="U792" s="1"/>
  <c r="N792"/>
  <c r="M792"/>
  <c r="Y792" s="1"/>
  <c r="L792"/>
  <c r="K792"/>
  <c r="Z589"/>
  <c r="Q589"/>
  <c r="P589"/>
  <c r="O589"/>
  <c r="U589" s="1"/>
  <c r="N589"/>
  <c r="M589"/>
  <c r="Y589" s="1"/>
  <c r="L589"/>
  <c r="K589"/>
  <c r="Z485"/>
  <c r="Q485"/>
  <c r="P485"/>
  <c r="O485"/>
  <c r="U485" s="1"/>
  <c r="N485"/>
  <c r="M485"/>
  <c r="Y485" s="1"/>
  <c r="L485"/>
  <c r="K485"/>
  <c r="Z2853"/>
  <c r="Q2853"/>
  <c r="P2853"/>
  <c r="O2853"/>
  <c r="U2853" s="1"/>
  <c r="N2853"/>
  <c r="M2853"/>
  <c r="Y2853" s="1"/>
  <c r="L2853"/>
  <c r="K2853"/>
  <c r="Z2043"/>
  <c r="Q2043"/>
  <c r="P2043"/>
  <c r="O2043"/>
  <c r="U2043" s="1"/>
  <c r="N2043"/>
  <c r="M2043"/>
  <c r="Y2043" s="1"/>
  <c r="L2043"/>
  <c r="K2043"/>
  <c r="Z1428"/>
  <c r="Q1428"/>
  <c r="P1428"/>
  <c r="O1428"/>
  <c r="U1428" s="1"/>
  <c r="N1428"/>
  <c r="M1428"/>
  <c r="Y1428" s="1"/>
  <c r="L1428"/>
  <c r="K1428"/>
  <c r="Z984"/>
  <c r="Q984"/>
  <c r="P984"/>
  <c r="O984"/>
  <c r="U984" s="1"/>
  <c r="N984"/>
  <c r="M984"/>
  <c r="Y984" s="1"/>
  <c r="L984"/>
  <c r="K984"/>
  <c r="Z682"/>
  <c r="Q682"/>
  <c r="P682"/>
  <c r="O682"/>
  <c r="U682" s="1"/>
  <c r="N682"/>
  <c r="M682"/>
  <c r="Y682" s="1"/>
  <c r="L682"/>
  <c r="K682"/>
  <c r="Z499"/>
  <c r="Q499"/>
  <c r="P499"/>
  <c r="O499"/>
  <c r="U499" s="1"/>
  <c r="N499"/>
  <c r="M499"/>
  <c r="Y499" s="1"/>
  <c r="L499"/>
  <c r="K499"/>
  <c r="Z395"/>
  <c r="Q395"/>
  <c r="P395"/>
  <c r="O395"/>
  <c r="U395" s="1"/>
  <c r="N395"/>
  <c r="M395"/>
  <c r="Y395" s="1"/>
  <c r="L395"/>
  <c r="K395"/>
  <c r="Z2709"/>
  <c r="Q2709"/>
  <c r="P2709"/>
  <c r="O2709"/>
  <c r="U2709" s="1"/>
  <c r="N2709"/>
  <c r="M2709"/>
  <c r="Y2709" s="1"/>
  <c r="L2709"/>
  <c r="K2709"/>
  <c r="Z1888"/>
  <c r="Q1888"/>
  <c r="P1888"/>
  <c r="O1888"/>
  <c r="U1888" s="1"/>
  <c r="N1888"/>
  <c r="M1888"/>
  <c r="Y1888" s="1"/>
  <c r="L1888"/>
  <c r="K1888"/>
  <c r="Z1309"/>
  <c r="Q1309"/>
  <c r="P1309"/>
  <c r="O1309"/>
  <c r="U1309" s="1"/>
  <c r="N1309"/>
  <c r="M1309"/>
  <c r="Y1309" s="1"/>
  <c r="L1309"/>
  <c r="K1309"/>
  <c r="Z880"/>
  <c r="Q880"/>
  <c r="P880"/>
  <c r="O880"/>
  <c r="U880" s="1"/>
  <c r="N880"/>
  <c r="M880"/>
  <c r="Y880" s="1"/>
  <c r="L880"/>
  <c r="K880"/>
  <c r="Z593"/>
  <c r="Q593"/>
  <c r="P593"/>
  <c r="O593"/>
  <c r="U593" s="1"/>
  <c r="N593"/>
  <c r="M593"/>
  <c r="Y593" s="1"/>
  <c r="L593"/>
  <c r="K593"/>
  <c r="Z417"/>
  <c r="Q417"/>
  <c r="P417"/>
  <c r="O417"/>
  <c r="U417" s="1"/>
  <c r="N417"/>
  <c r="M417"/>
  <c r="Y417" s="1"/>
  <c r="L417"/>
  <c r="K417"/>
  <c r="Z320"/>
  <c r="Q320"/>
  <c r="P320"/>
  <c r="O320"/>
  <c r="U320" s="1"/>
  <c r="N320"/>
  <c r="M320"/>
  <c r="Y320" s="1"/>
  <c r="L320"/>
  <c r="K320"/>
  <c r="Z2565"/>
  <c r="Q2565"/>
  <c r="P2565"/>
  <c r="O2565"/>
  <c r="U2565" s="1"/>
  <c r="N2565"/>
  <c r="M2565"/>
  <c r="Y2565" s="1"/>
  <c r="L2565"/>
  <c r="K2565"/>
  <c r="Z1772"/>
  <c r="Q1772"/>
  <c r="P1772"/>
  <c r="O1772"/>
  <c r="U1772" s="1"/>
  <c r="N1772"/>
  <c r="M1772"/>
  <c r="Y1772" s="1"/>
  <c r="L1772"/>
  <c r="K1772"/>
  <c r="Z1186"/>
  <c r="Q1186"/>
  <c r="P1186"/>
  <c r="O1186"/>
  <c r="U1186" s="1"/>
  <c r="N1186"/>
  <c r="M1186"/>
  <c r="Y1186" s="1"/>
  <c r="L1186"/>
  <c r="K1186"/>
  <c r="Z785"/>
  <c r="Q785"/>
  <c r="P785"/>
  <c r="O785"/>
  <c r="U785" s="1"/>
  <c r="N785"/>
  <c r="M785"/>
  <c r="Y785" s="1"/>
  <c r="L785"/>
  <c r="K785"/>
  <c r="Z517"/>
  <c r="Q517"/>
  <c r="P517"/>
  <c r="O517"/>
  <c r="U517" s="1"/>
  <c r="N517"/>
  <c r="M517"/>
  <c r="Y517" s="1"/>
  <c r="L517"/>
  <c r="K517"/>
  <c r="Z343"/>
  <c r="Q343"/>
  <c r="P343"/>
  <c r="O343"/>
  <c r="U343" s="1"/>
  <c r="N343"/>
  <c r="M343"/>
  <c r="Y343" s="1"/>
  <c r="L343"/>
  <c r="K343"/>
  <c r="Z264"/>
  <c r="Q264"/>
  <c r="P264"/>
  <c r="O264"/>
  <c r="U264" s="1"/>
  <c r="N264"/>
  <c r="M264"/>
  <c r="Y264" s="1"/>
  <c r="L264"/>
  <c r="K264"/>
  <c r="Z2452"/>
  <c r="Q2452"/>
  <c r="P2452"/>
  <c r="O2452"/>
  <c r="U2452" s="1"/>
  <c r="N2452"/>
  <c r="M2452"/>
  <c r="Y2452" s="1"/>
  <c r="L2452"/>
  <c r="K2452"/>
  <c r="Z1667"/>
  <c r="Q1667"/>
  <c r="P1667"/>
  <c r="O1667"/>
  <c r="U1667" s="1"/>
  <c r="N1667"/>
  <c r="M1667"/>
  <c r="Y1667" s="1"/>
  <c r="L1667"/>
  <c r="K1667"/>
  <c r="Z1098"/>
  <c r="Q1098"/>
  <c r="P1098"/>
  <c r="O1098"/>
  <c r="U1098" s="1"/>
  <c r="N1098"/>
  <c r="M1098"/>
  <c r="Y1098" s="1"/>
  <c r="L1098"/>
  <c r="K1098"/>
  <c r="Z698"/>
  <c r="Q698"/>
  <c r="P698"/>
  <c r="O698"/>
  <c r="U698" s="1"/>
  <c r="N698"/>
  <c r="M698"/>
  <c r="Y698" s="1"/>
  <c r="L698"/>
  <c r="K698"/>
  <c r="Z449"/>
  <c r="Q449"/>
  <c r="P449"/>
  <c r="O449"/>
  <c r="U449" s="1"/>
  <c r="N449"/>
  <c r="M449"/>
  <c r="Y449" s="1"/>
  <c r="L449"/>
  <c r="K449"/>
  <c r="Z291"/>
  <c r="Q291"/>
  <c r="P291"/>
  <c r="O291"/>
  <c r="U291" s="1"/>
  <c r="N291"/>
  <c r="M291"/>
  <c r="Y291" s="1"/>
  <c r="L291"/>
  <c r="K291"/>
  <c r="Z213"/>
  <c r="Q213"/>
  <c r="P213"/>
  <c r="O213"/>
  <c r="U213" s="1"/>
  <c r="N213"/>
  <c r="M213"/>
  <c r="Y213" s="1"/>
  <c r="L213"/>
  <c r="K213"/>
  <c r="Z2346"/>
  <c r="Q2346"/>
  <c r="P2346"/>
  <c r="O2346"/>
  <c r="U2346" s="1"/>
  <c r="N2346"/>
  <c r="M2346"/>
  <c r="Y2346" s="1"/>
  <c r="L2346"/>
  <c r="K2346"/>
  <c r="Z1576"/>
  <c r="Q1576"/>
  <c r="P1576"/>
  <c r="O1576"/>
  <c r="U1576" s="1"/>
  <c r="N1576"/>
  <c r="M1576"/>
  <c r="Y1576" s="1"/>
  <c r="L1576"/>
  <c r="K1576"/>
  <c r="Z1021"/>
  <c r="Q1021"/>
  <c r="P1021"/>
  <c r="O1021"/>
  <c r="U1021" s="1"/>
  <c r="N1021"/>
  <c r="M1021"/>
  <c r="Y1021" s="1"/>
  <c r="L1021"/>
  <c r="K1021"/>
  <c r="Z633"/>
  <c r="Q633"/>
  <c r="P633"/>
  <c r="O633"/>
  <c r="U633" s="1"/>
  <c r="N633"/>
  <c r="M633"/>
  <c r="Y633" s="1"/>
  <c r="L633"/>
  <c r="K633"/>
  <c r="Z390"/>
  <c r="Q390"/>
  <c r="P390"/>
  <c r="O390"/>
  <c r="U390" s="1"/>
  <c r="N390"/>
  <c r="M390"/>
  <c r="Y390" s="1"/>
  <c r="L390"/>
  <c r="K390"/>
  <c r="Z247"/>
  <c r="Q247"/>
  <c r="P247"/>
  <c r="O247"/>
  <c r="U247" s="1"/>
  <c r="N247"/>
  <c r="M247"/>
  <c r="Y247" s="1"/>
  <c r="L247"/>
  <c r="K247"/>
  <c r="Z170"/>
  <c r="Q170"/>
  <c r="P170"/>
  <c r="O170"/>
  <c r="U170" s="1"/>
  <c r="N170"/>
  <c r="M170"/>
  <c r="Y170" s="1"/>
  <c r="L170"/>
  <c r="K170"/>
  <c r="Z2255"/>
  <c r="Q2255"/>
  <c r="P2255"/>
  <c r="O2255"/>
  <c r="U2255" s="1"/>
  <c r="N2255"/>
  <c r="M2255"/>
  <c r="Y2255" s="1"/>
  <c r="L2255"/>
  <c r="K2255"/>
  <c r="Z1502"/>
  <c r="Q1502"/>
  <c r="P1502"/>
  <c r="O1502"/>
  <c r="U1502" s="1"/>
  <c r="N1502"/>
  <c r="M1502"/>
  <c r="Y1502" s="1"/>
  <c r="L1502"/>
  <c r="K1502"/>
  <c r="Z954"/>
  <c r="Q954"/>
  <c r="P954"/>
  <c r="O954"/>
  <c r="U954" s="1"/>
  <c r="N954"/>
  <c r="M954"/>
  <c r="Y954" s="1"/>
  <c r="L954"/>
  <c r="K954"/>
  <c r="Z578"/>
  <c r="Q578"/>
  <c r="P578"/>
  <c r="O578"/>
  <c r="U578" s="1"/>
  <c r="N578"/>
  <c r="M578"/>
  <c r="Y578" s="1"/>
  <c r="L578"/>
  <c r="K578"/>
  <c r="Z339"/>
  <c r="Q339"/>
  <c r="P339"/>
  <c r="O339"/>
  <c r="U339" s="1"/>
  <c r="N339"/>
  <c r="M339"/>
  <c r="Y339" s="1"/>
  <c r="L339"/>
  <c r="K339"/>
  <c r="Z211"/>
  <c r="Q211"/>
  <c r="P211"/>
  <c r="O211"/>
  <c r="U211" s="1"/>
  <c r="N211"/>
  <c r="M211"/>
  <c r="Y211" s="1"/>
  <c r="L211"/>
  <c r="K211"/>
  <c r="Z144"/>
  <c r="Q144"/>
  <c r="P144"/>
  <c r="O144"/>
  <c r="U144" s="1"/>
  <c r="N144"/>
  <c r="M144"/>
  <c r="Y144" s="1"/>
  <c r="L144"/>
  <c r="K144"/>
  <c r="Z2181"/>
  <c r="Q2181"/>
  <c r="P2181"/>
  <c r="O2181"/>
  <c r="U2181" s="1"/>
  <c r="N2181"/>
  <c r="M2181"/>
  <c r="Y2181" s="1"/>
  <c r="L2181"/>
  <c r="K2181"/>
  <c r="Z1440"/>
  <c r="Q1440"/>
  <c r="P1440"/>
  <c r="O1440"/>
  <c r="U1440" s="1"/>
  <c r="N1440"/>
  <c r="M1440"/>
  <c r="Y1440" s="1"/>
  <c r="L1440"/>
  <c r="K1440"/>
  <c r="Z907"/>
  <c r="Q907"/>
  <c r="P907"/>
  <c r="O907"/>
  <c r="U907" s="1"/>
  <c r="N907"/>
  <c r="M907"/>
  <c r="Y907" s="1"/>
  <c r="L907"/>
  <c r="K907"/>
  <c r="Z538"/>
  <c r="Q538"/>
  <c r="P538"/>
  <c r="O538"/>
  <c r="U538" s="1"/>
  <c r="N538"/>
  <c r="M538"/>
  <c r="Y538" s="1"/>
  <c r="L538"/>
  <c r="K538"/>
  <c r="Z308"/>
  <c r="Q308"/>
  <c r="P308"/>
  <c r="O308"/>
  <c r="U308" s="1"/>
  <c r="N308"/>
  <c r="M308"/>
  <c r="Y308" s="1"/>
  <c r="L308"/>
  <c r="K308"/>
  <c r="Z178"/>
  <c r="Q178"/>
  <c r="P178"/>
  <c r="O178"/>
  <c r="U178" s="1"/>
  <c r="N178"/>
  <c r="M178"/>
  <c r="Y178" s="1"/>
  <c r="L178"/>
  <c r="K178"/>
  <c r="Z123"/>
  <c r="Q123"/>
  <c r="P123"/>
  <c r="O123"/>
  <c r="U123" s="1"/>
  <c r="N123"/>
  <c r="M123"/>
  <c r="Y123" s="1"/>
  <c r="L123"/>
  <c r="K123"/>
  <c r="Z2111"/>
  <c r="Q2111"/>
  <c r="P2111"/>
  <c r="O2111"/>
  <c r="U2111" s="1"/>
  <c r="N2111"/>
  <c r="M2111"/>
  <c r="Y2111" s="1"/>
  <c r="L2111"/>
  <c r="K2111"/>
  <c r="Z1378"/>
  <c r="Q1378"/>
  <c r="P1378"/>
  <c r="O1378"/>
  <c r="U1378" s="1"/>
  <c r="N1378"/>
  <c r="M1378"/>
  <c r="Y1378" s="1"/>
  <c r="L1378"/>
  <c r="K1378"/>
  <c r="Z857"/>
  <c r="Q857"/>
  <c r="P857"/>
  <c r="O857"/>
  <c r="U857" s="1"/>
  <c r="N857"/>
  <c r="M857"/>
  <c r="Y857" s="1"/>
  <c r="L857"/>
  <c r="K857"/>
  <c r="Z506"/>
  <c r="Q506"/>
  <c r="P506"/>
  <c r="O506"/>
  <c r="U506" s="1"/>
  <c r="N506"/>
  <c r="M506"/>
  <c r="Y506" s="1"/>
  <c r="L506"/>
  <c r="K506"/>
  <c r="Z281"/>
  <c r="Q281"/>
  <c r="P281"/>
  <c r="O281"/>
  <c r="U281" s="1"/>
  <c r="N281"/>
  <c r="M281"/>
  <c r="Y281" s="1"/>
  <c r="L281"/>
  <c r="K281"/>
  <c r="Z155"/>
  <c r="Q155"/>
  <c r="P155"/>
  <c r="O155"/>
  <c r="U155" s="1"/>
  <c r="N155"/>
  <c r="M155"/>
  <c r="Y155" s="1"/>
  <c r="L155"/>
  <c r="K155"/>
  <c r="Z104"/>
  <c r="Q104"/>
  <c r="P104"/>
  <c r="O104"/>
  <c r="U104" s="1"/>
  <c r="N104"/>
  <c r="M104"/>
  <c r="Y104" s="1"/>
  <c r="L104"/>
  <c r="K104"/>
  <c r="Z2063"/>
  <c r="Q2063"/>
  <c r="P2063"/>
  <c r="O2063"/>
  <c r="U2063" s="1"/>
  <c r="N2063"/>
  <c r="M2063"/>
  <c r="Y2063" s="1"/>
  <c r="L2063"/>
  <c r="K2063"/>
  <c r="Z1337"/>
  <c r="Q1337"/>
  <c r="P1337"/>
  <c r="O1337"/>
  <c r="N1337"/>
  <c r="M1337"/>
  <c r="L1337"/>
  <c r="K1337"/>
  <c r="Z818"/>
  <c r="Q818"/>
  <c r="P818"/>
  <c r="O818"/>
  <c r="U818" s="1"/>
  <c r="N818"/>
  <c r="M818"/>
  <c r="Y818" s="1"/>
  <c r="L818"/>
  <c r="K818"/>
  <c r="Z471"/>
  <c r="Q471"/>
  <c r="P471"/>
  <c r="O471"/>
  <c r="U471" s="1"/>
  <c r="N471"/>
  <c r="M471"/>
  <c r="Y471" s="1"/>
  <c r="L471"/>
  <c r="K471"/>
  <c r="Z257"/>
  <c r="Q257"/>
  <c r="P257"/>
  <c r="O257"/>
  <c r="U257" s="1"/>
  <c r="N257"/>
  <c r="M257"/>
  <c r="Y257" s="1"/>
  <c r="L257"/>
  <c r="K257"/>
  <c r="Z141"/>
  <c r="Q141"/>
  <c r="P141"/>
  <c r="O141"/>
  <c r="U141" s="1"/>
  <c r="N141"/>
  <c r="M141"/>
  <c r="Y141" s="1"/>
  <c r="L141"/>
  <c r="K141"/>
  <c r="Z91"/>
  <c r="Q91"/>
  <c r="P91"/>
  <c r="O91"/>
  <c r="U91" s="1"/>
  <c r="N91"/>
  <c r="M91"/>
  <c r="Y91" s="1"/>
  <c r="L91"/>
  <c r="K91"/>
  <c r="Z2029"/>
  <c r="Q2029"/>
  <c r="P2029"/>
  <c r="O2029"/>
  <c r="U2029" s="1"/>
  <c r="N2029"/>
  <c r="M2029"/>
  <c r="Y2029" s="1"/>
  <c r="L2029"/>
  <c r="K2029"/>
  <c r="Z1315"/>
  <c r="Q1315"/>
  <c r="P1315"/>
  <c r="O1315"/>
  <c r="U1315" s="1"/>
  <c r="N1315"/>
  <c r="M1315"/>
  <c r="Y1315" s="1"/>
  <c r="L1315"/>
  <c r="K1315"/>
  <c r="Z801"/>
  <c r="Q801"/>
  <c r="P801"/>
  <c r="O801"/>
  <c r="U801" s="1"/>
  <c r="N801"/>
  <c r="M801"/>
  <c r="Y801" s="1"/>
  <c r="L801"/>
  <c r="K801"/>
  <c r="Z458"/>
  <c r="Q458"/>
  <c r="P458"/>
  <c r="O458"/>
  <c r="U458" s="1"/>
  <c r="N458"/>
  <c r="M458"/>
  <c r="Y458" s="1"/>
  <c r="L458"/>
  <c r="K458"/>
  <c r="Z246"/>
  <c r="Q246"/>
  <c r="P246"/>
  <c r="O246"/>
  <c r="U246" s="1"/>
  <c r="N246"/>
  <c r="M246"/>
  <c r="Y246" s="1"/>
  <c r="L246"/>
  <c r="K246"/>
  <c r="Z134"/>
  <c r="Q134"/>
  <c r="P134"/>
  <c r="O134"/>
  <c r="U134" s="1"/>
  <c r="N134"/>
  <c r="M134"/>
  <c r="Y134" s="1"/>
  <c r="L134"/>
  <c r="K134"/>
  <c r="Z84"/>
  <c r="Q84"/>
  <c r="P84"/>
  <c r="O84"/>
  <c r="U84" s="1"/>
  <c r="N84"/>
  <c r="M84"/>
  <c r="Y84" s="1"/>
  <c r="L84"/>
  <c r="K84"/>
  <c r="Z2002"/>
  <c r="Q2002"/>
  <c r="P2002"/>
  <c r="O2002"/>
  <c r="U2002" s="1"/>
  <c r="N2002"/>
  <c r="M2002"/>
  <c r="Y2002" s="1"/>
  <c r="L2002"/>
  <c r="K2002"/>
  <c r="Z1294"/>
  <c r="Q1294"/>
  <c r="P1294"/>
  <c r="O1294"/>
  <c r="U1294" s="1"/>
  <c r="N1294"/>
  <c r="M1294"/>
  <c r="Y1294" s="1"/>
  <c r="L1294"/>
  <c r="K1294"/>
  <c r="Z783"/>
  <c r="Q783"/>
  <c r="P783"/>
  <c r="O783"/>
  <c r="U783" s="1"/>
  <c r="N783"/>
  <c r="M783"/>
  <c r="Y783" s="1"/>
  <c r="L783"/>
  <c r="K783"/>
  <c r="Z442"/>
  <c r="Q442"/>
  <c r="P442"/>
  <c r="O442"/>
  <c r="U442" s="1"/>
  <c r="N442"/>
  <c r="M442"/>
  <c r="Y442" s="1"/>
  <c r="L442"/>
  <c r="K442"/>
  <c r="Z237"/>
  <c r="Q237"/>
  <c r="P237"/>
  <c r="O237"/>
  <c r="U237" s="1"/>
  <c r="N237"/>
  <c r="M237"/>
  <c r="Y237" s="1"/>
  <c r="L237"/>
  <c r="K237"/>
  <c r="Z127"/>
  <c r="Q127"/>
  <c r="P127"/>
  <c r="O127"/>
  <c r="U127" s="1"/>
  <c r="N127"/>
  <c r="M127"/>
  <c r="Y127" s="1"/>
  <c r="L127"/>
  <c r="K127"/>
  <c r="Z78"/>
  <c r="Q78"/>
  <c r="P78"/>
  <c r="O78"/>
  <c r="U78" s="1"/>
  <c r="N78"/>
  <c r="M78"/>
  <c r="Y78" s="1"/>
  <c r="L78"/>
  <c r="K78"/>
  <c r="Z2879"/>
  <c r="Q2879"/>
  <c r="P2879"/>
  <c r="O2879"/>
  <c r="U2879" s="1"/>
  <c r="N2879"/>
  <c r="M2879"/>
  <c r="Y2879" s="1"/>
  <c r="L2879"/>
  <c r="K2879"/>
  <c r="Z2685"/>
  <c r="Q2685"/>
  <c r="P2685"/>
  <c r="O2685"/>
  <c r="U2685" s="1"/>
  <c r="N2685"/>
  <c r="M2685"/>
  <c r="Y2685" s="1"/>
  <c r="L2685"/>
  <c r="K2685"/>
  <c r="Z2872"/>
  <c r="Q2872"/>
  <c r="P2872"/>
  <c r="O2872"/>
  <c r="U2872" s="1"/>
  <c r="N2872"/>
  <c r="M2872"/>
  <c r="Y2872" s="1"/>
  <c r="L2872"/>
  <c r="K2872"/>
  <c r="Z2550"/>
  <c r="Q2550"/>
  <c r="P2550"/>
  <c r="O2550"/>
  <c r="U2550" s="1"/>
  <c r="N2550"/>
  <c r="M2550"/>
  <c r="Y2550" s="1"/>
  <c r="L2550"/>
  <c r="K2550"/>
  <c r="Z2363"/>
  <c r="Q2363"/>
  <c r="P2363"/>
  <c r="O2363"/>
  <c r="U2363" s="1"/>
  <c r="N2363"/>
  <c r="M2363"/>
  <c r="Y2363" s="1"/>
  <c r="L2363"/>
  <c r="K2363"/>
  <c r="Z2557"/>
  <c r="Q2557"/>
  <c r="P2557"/>
  <c r="O2557"/>
  <c r="U2557" s="1"/>
  <c r="N2557"/>
  <c r="M2557"/>
  <c r="Y2557" s="1"/>
  <c r="L2557"/>
  <c r="K2557"/>
  <c r="Z2248"/>
  <c r="Q2248"/>
  <c r="P2248"/>
  <c r="O2248"/>
  <c r="U2248" s="1"/>
  <c r="N2248"/>
  <c r="M2248"/>
  <c r="Y2248" s="1"/>
  <c r="L2248"/>
  <c r="K2248"/>
  <c r="Z2060"/>
  <c r="Q2060"/>
  <c r="P2060"/>
  <c r="O2060"/>
  <c r="U2060" s="1"/>
  <c r="N2060"/>
  <c r="M2060"/>
  <c r="Y2060" s="1"/>
  <c r="L2060"/>
  <c r="K2060"/>
  <c r="Z2713"/>
  <c r="Q2713"/>
  <c r="P2713"/>
  <c r="O2713"/>
  <c r="U2713" s="1"/>
  <c r="N2713"/>
  <c r="M2713"/>
  <c r="Y2713" s="1"/>
  <c r="L2713"/>
  <c r="K2713"/>
  <c r="Z2272"/>
  <c r="Q2272"/>
  <c r="P2272"/>
  <c r="O2272"/>
  <c r="U2272" s="1"/>
  <c r="N2272"/>
  <c r="M2272"/>
  <c r="Y2272" s="1"/>
  <c r="L2272"/>
  <c r="K2272"/>
  <c r="Z1970"/>
  <c r="Q1970"/>
  <c r="P1970"/>
  <c r="O1970"/>
  <c r="U1970" s="1"/>
  <c r="N1970"/>
  <c r="M1970"/>
  <c r="Y1970" s="1"/>
  <c r="L1970"/>
  <c r="K1970"/>
  <c r="Z1784"/>
  <c r="Q1784"/>
  <c r="P1784"/>
  <c r="O1784"/>
  <c r="U1784" s="1"/>
  <c r="N1784"/>
  <c r="M1784"/>
  <c r="Y1784" s="1"/>
  <c r="L1784"/>
  <c r="K1784"/>
  <c r="Z2430"/>
  <c r="Q2430"/>
  <c r="P2430"/>
  <c r="O2430"/>
  <c r="U2430" s="1"/>
  <c r="N2430"/>
  <c r="M2430"/>
  <c r="Y2430" s="1"/>
  <c r="L2430"/>
  <c r="K2430"/>
  <c r="Z1995"/>
  <c r="Q1995"/>
  <c r="P1995"/>
  <c r="O1995"/>
  <c r="U1995" s="1"/>
  <c r="N1995"/>
  <c r="M1995"/>
  <c r="Y1995" s="1"/>
  <c r="L1995"/>
  <c r="K1995"/>
  <c r="Z1709"/>
  <c r="Q1709"/>
  <c r="P1709"/>
  <c r="O1709"/>
  <c r="U1709" s="1"/>
  <c r="N1709"/>
  <c r="M1709"/>
  <c r="Y1709" s="1"/>
  <c r="L1709"/>
  <c r="K1709"/>
  <c r="Z1548"/>
  <c r="Q1548"/>
  <c r="P1548"/>
  <c r="O1548"/>
  <c r="U1548" s="1"/>
  <c r="N1548"/>
  <c r="M1548"/>
  <c r="Y1548" s="1"/>
  <c r="L1548"/>
  <c r="K1548"/>
  <c r="Z2735"/>
  <c r="Q2735"/>
  <c r="P2735"/>
  <c r="O2735"/>
  <c r="U2735" s="1"/>
  <c r="N2735"/>
  <c r="M2735"/>
  <c r="Y2735" s="1"/>
  <c r="L2735"/>
  <c r="K2735"/>
  <c r="Z2176"/>
  <c r="Q2176"/>
  <c r="P2176"/>
  <c r="O2176"/>
  <c r="U2176" s="1"/>
  <c r="N2176"/>
  <c r="M2176"/>
  <c r="Y2176" s="1"/>
  <c r="L2176"/>
  <c r="K2176"/>
  <c r="Z1747"/>
  <c r="Q1747"/>
  <c r="P1747"/>
  <c r="O1747"/>
  <c r="U1747" s="1"/>
  <c r="N1747"/>
  <c r="M1747"/>
  <c r="Y1747" s="1"/>
  <c r="L1747"/>
  <c r="K1747"/>
  <c r="Z1482"/>
  <c r="Q1482"/>
  <c r="P1482"/>
  <c r="O1482"/>
  <c r="U1482" s="1"/>
  <c r="N1482"/>
  <c r="M1482"/>
  <c r="Y1482" s="1"/>
  <c r="L1482"/>
  <c r="K1482"/>
  <c r="Z1327"/>
  <c r="Q1327"/>
  <c r="P1327"/>
  <c r="O1327"/>
  <c r="U1327" s="1"/>
  <c r="N1327"/>
  <c r="M1327"/>
  <c r="Y1327" s="1"/>
  <c r="L1327"/>
  <c r="K1327"/>
  <c r="Z2496"/>
  <c r="Q2496"/>
  <c r="P2496"/>
  <c r="O2496"/>
  <c r="U2496" s="1"/>
  <c r="N2496"/>
  <c r="M2496"/>
  <c r="Y2496" s="1"/>
  <c r="L2496"/>
  <c r="K2496"/>
  <c r="Z1930"/>
  <c r="Q1930"/>
  <c r="P1930"/>
  <c r="O1930"/>
  <c r="U1930" s="1"/>
  <c r="N1930"/>
  <c r="M1930"/>
  <c r="Y1930" s="1"/>
  <c r="L1930"/>
  <c r="K1930"/>
  <c r="Z1541"/>
  <c r="Q1541"/>
  <c r="P1541"/>
  <c r="O1541"/>
  <c r="U1541" s="1"/>
  <c r="N1541"/>
  <c r="M1541"/>
  <c r="Y1541" s="1"/>
  <c r="L1541"/>
  <c r="K1541"/>
  <c r="Z1284"/>
  <c r="Q1284"/>
  <c r="P1284"/>
  <c r="O1284"/>
  <c r="U1284" s="1"/>
  <c r="N1284"/>
  <c r="M1284"/>
  <c r="Y1284" s="1"/>
  <c r="L1284"/>
  <c r="K1284"/>
  <c r="Z1123"/>
  <c r="Q1123"/>
  <c r="P1123"/>
  <c r="O1123"/>
  <c r="U1123" s="1"/>
  <c r="N1123"/>
  <c r="M1123"/>
  <c r="Y1123" s="1"/>
  <c r="L1123"/>
  <c r="K1123"/>
  <c r="Z2256"/>
  <c r="Q2256"/>
  <c r="P2256"/>
  <c r="O2256"/>
  <c r="U2256" s="1"/>
  <c r="N2256"/>
  <c r="M2256"/>
  <c r="Y2256" s="1"/>
  <c r="L2256"/>
  <c r="K2256"/>
  <c r="Z1715"/>
  <c r="Q1715"/>
  <c r="P1715"/>
  <c r="O1715"/>
  <c r="U1715" s="1"/>
  <c r="N1715"/>
  <c r="M1715"/>
  <c r="Y1715" s="1"/>
  <c r="L1715"/>
  <c r="K1715"/>
  <c r="Z1342"/>
  <c r="Q1342"/>
  <c r="P1342"/>
  <c r="O1342"/>
  <c r="U1342" s="1"/>
  <c r="N1342"/>
  <c r="M1342"/>
  <c r="Y1342" s="1"/>
  <c r="L1342"/>
  <c r="K1342"/>
  <c r="Z1094"/>
  <c r="Q1094"/>
  <c r="P1094"/>
  <c r="O1094"/>
  <c r="U1094" s="1"/>
  <c r="N1094"/>
  <c r="M1094"/>
  <c r="Y1094" s="1"/>
  <c r="L1094"/>
  <c r="K1094"/>
  <c r="Z956"/>
  <c r="Q956"/>
  <c r="P956"/>
  <c r="O956"/>
  <c r="U956" s="1"/>
  <c r="N956"/>
  <c r="M956"/>
  <c r="Y956" s="1"/>
  <c r="L956"/>
  <c r="K956"/>
  <c r="Z2723"/>
  <c r="Q2723"/>
  <c r="P2723"/>
  <c r="O2723"/>
  <c r="U2723" s="1"/>
  <c r="N2723"/>
  <c r="M2723"/>
  <c r="Y2723" s="1"/>
  <c r="L2723"/>
  <c r="K2723"/>
  <c r="Z2036"/>
  <c r="Q2036"/>
  <c r="P2036"/>
  <c r="O2036"/>
  <c r="U2036" s="1"/>
  <c r="N2036"/>
  <c r="M2036"/>
  <c r="Y2036" s="1"/>
  <c r="L2036"/>
  <c r="K2036"/>
  <c r="Z1530"/>
  <c r="Q1530"/>
  <c r="P1530"/>
  <c r="O1530"/>
  <c r="U1530" s="1"/>
  <c r="N1530"/>
  <c r="M1530"/>
  <c r="Y1530" s="1"/>
  <c r="L1530"/>
  <c r="K1530"/>
  <c r="Z1160"/>
  <c r="Q1160"/>
  <c r="P1160"/>
  <c r="O1160"/>
  <c r="U1160" s="1"/>
  <c r="N1160"/>
  <c r="M1160"/>
  <c r="Y1160" s="1"/>
  <c r="L1160"/>
  <c r="K1160"/>
  <c r="Z936"/>
  <c r="Q936"/>
  <c r="P936"/>
  <c r="O936"/>
  <c r="U936" s="1"/>
  <c r="N936"/>
  <c r="M936"/>
  <c r="Y936" s="1"/>
  <c r="L936"/>
  <c r="K936"/>
  <c r="Z806"/>
  <c r="Q806"/>
  <c r="P806"/>
  <c r="O806"/>
  <c r="U806" s="1"/>
  <c r="N806"/>
  <c r="M806"/>
  <c r="Y806" s="1"/>
  <c r="L806"/>
  <c r="K806"/>
  <c r="Z2521"/>
  <c r="Q2521"/>
  <c r="P2521"/>
  <c r="O2521"/>
  <c r="U2521" s="1"/>
  <c r="N2521"/>
  <c r="M2521"/>
  <c r="Y2521" s="1"/>
  <c r="L2521"/>
  <c r="K2521"/>
  <c r="Z1833"/>
  <c r="Q1833"/>
  <c r="P1833"/>
  <c r="O1833"/>
  <c r="U1833" s="1"/>
  <c r="N1833"/>
  <c r="M1833"/>
  <c r="Y1833" s="1"/>
  <c r="L1833"/>
  <c r="K1833"/>
  <c r="Z1355"/>
  <c r="Q1355"/>
  <c r="P1355"/>
  <c r="O1355"/>
  <c r="U1355" s="1"/>
  <c r="N1355"/>
  <c r="M1355"/>
  <c r="Y1355" s="1"/>
  <c r="L1355"/>
  <c r="K1355"/>
  <c r="Z1011"/>
  <c r="Q1011"/>
  <c r="P1011"/>
  <c r="O1011"/>
  <c r="U1011" s="1"/>
  <c r="N1011"/>
  <c r="M1011"/>
  <c r="Y1011" s="1"/>
  <c r="L1011"/>
  <c r="K1011"/>
  <c r="Z796"/>
  <c r="Q796"/>
  <c r="P796"/>
  <c r="O796"/>
  <c r="U796" s="1"/>
  <c r="N796"/>
  <c r="M796"/>
  <c r="Y796" s="1"/>
  <c r="L796"/>
  <c r="K796"/>
  <c r="Z663"/>
  <c r="Q663"/>
  <c r="P663"/>
  <c r="O663"/>
  <c r="U663" s="1"/>
  <c r="N663"/>
  <c r="M663"/>
  <c r="Y663" s="1"/>
  <c r="L663"/>
  <c r="K663"/>
  <c r="Z2329"/>
  <c r="Q2329"/>
  <c r="P2329"/>
  <c r="O2329"/>
  <c r="U2329" s="1"/>
  <c r="N2329"/>
  <c r="M2329"/>
  <c r="Y2329" s="1"/>
  <c r="L2329"/>
  <c r="K2329"/>
  <c r="Z1670"/>
  <c r="Q1670"/>
  <c r="P1670"/>
  <c r="O1670"/>
  <c r="U1670" s="1"/>
  <c r="N1670"/>
  <c r="M1670"/>
  <c r="Y1670" s="1"/>
  <c r="L1670"/>
  <c r="K1670"/>
  <c r="Z1193"/>
  <c r="Q1193"/>
  <c r="P1193"/>
  <c r="O1193"/>
  <c r="U1193" s="1"/>
  <c r="N1193"/>
  <c r="M1193"/>
  <c r="Y1193" s="1"/>
  <c r="L1193"/>
  <c r="K1193"/>
  <c r="Z876"/>
  <c r="Q876"/>
  <c r="P876"/>
  <c r="O876"/>
  <c r="U876" s="1"/>
  <c r="N876"/>
  <c r="M876"/>
  <c r="Y876" s="1"/>
  <c r="L876"/>
  <c r="K876"/>
  <c r="Z659"/>
  <c r="Q659"/>
  <c r="P659"/>
  <c r="O659"/>
  <c r="U659" s="1"/>
  <c r="N659"/>
  <c r="M659"/>
  <c r="Y659" s="1"/>
  <c r="L659"/>
  <c r="K659"/>
  <c r="Z553"/>
  <c r="Q553"/>
  <c r="P553"/>
  <c r="O553"/>
  <c r="U553" s="1"/>
  <c r="N553"/>
  <c r="M553"/>
  <c r="Y553" s="1"/>
  <c r="L553"/>
  <c r="K553"/>
  <c r="Z2152"/>
  <c r="Q2152"/>
  <c r="P2152"/>
  <c r="O2152"/>
  <c r="U2152" s="1"/>
  <c r="N2152"/>
  <c r="M2152"/>
  <c r="Y2152" s="1"/>
  <c r="L2152"/>
  <c r="K2152"/>
  <c r="Z1521"/>
  <c r="Q1521"/>
  <c r="P1521"/>
  <c r="O1521"/>
  <c r="U1521" s="1"/>
  <c r="N1521"/>
  <c r="M1521"/>
  <c r="Y1521" s="1"/>
  <c r="L1521"/>
  <c r="K1521"/>
  <c r="Z1065"/>
  <c r="Q1065"/>
  <c r="P1065"/>
  <c r="O1065"/>
  <c r="U1065" s="1"/>
  <c r="N1065"/>
  <c r="M1065"/>
  <c r="Y1065" s="1"/>
  <c r="L1065"/>
  <c r="K1065"/>
  <c r="Z756"/>
  <c r="Q756"/>
  <c r="P756"/>
  <c r="O756"/>
  <c r="U756" s="1"/>
  <c r="N756"/>
  <c r="M756"/>
  <c r="Y756" s="1"/>
  <c r="L756"/>
  <c r="K756"/>
  <c r="Z560"/>
  <c r="Q560"/>
  <c r="P560"/>
  <c r="O560"/>
  <c r="U560" s="1"/>
  <c r="N560"/>
  <c r="M560"/>
  <c r="Y560" s="1"/>
  <c r="L560"/>
  <c r="K560"/>
  <c r="Z457"/>
  <c r="Q457"/>
  <c r="P457"/>
  <c r="O457"/>
  <c r="U457" s="1"/>
  <c r="N457"/>
  <c r="M457"/>
  <c r="Y457" s="1"/>
  <c r="L457"/>
  <c r="K457"/>
  <c r="Z2799"/>
  <c r="Q2799"/>
  <c r="P2799"/>
  <c r="O2799"/>
  <c r="U2799" s="1"/>
  <c r="N2799"/>
  <c r="M2799"/>
  <c r="Y2799" s="1"/>
  <c r="L2799"/>
  <c r="K2799"/>
  <c r="Z1989"/>
  <c r="Q1989"/>
  <c r="P1989"/>
  <c r="O1989"/>
  <c r="U1989" s="1"/>
  <c r="N1989"/>
  <c r="M1989"/>
  <c r="Y1989" s="1"/>
  <c r="L1989"/>
  <c r="K1989"/>
  <c r="Z1379"/>
  <c r="Q1379"/>
  <c r="P1379"/>
  <c r="O1379"/>
  <c r="U1379" s="1"/>
  <c r="N1379"/>
  <c r="M1379"/>
  <c r="Y1379" s="1"/>
  <c r="L1379"/>
  <c r="K1379"/>
  <c r="Z947"/>
  <c r="Q947"/>
  <c r="P947"/>
  <c r="O947"/>
  <c r="U947" s="1"/>
  <c r="N947"/>
  <c r="M947"/>
  <c r="Y947" s="1"/>
  <c r="L947"/>
  <c r="K947"/>
  <c r="Z643"/>
  <c r="Q643"/>
  <c r="P643"/>
  <c r="O643"/>
  <c r="U643" s="1"/>
  <c r="N643"/>
  <c r="M643"/>
  <c r="Y643" s="1"/>
  <c r="L643"/>
  <c r="K643"/>
  <c r="Z466"/>
  <c r="Q466"/>
  <c r="P466"/>
  <c r="O466"/>
  <c r="U466" s="1"/>
  <c r="N466"/>
  <c r="M466"/>
  <c r="Y466" s="1"/>
  <c r="L466"/>
  <c r="K466"/>
  <c r="Z363"/>
  <c r="Q363"/>
  <c r="P363"/>
  <c r="O363"/>
  <c r="U363" s="1"/>
  <c r="N363"/>
  <c r="M363"/>
  <c r="Y363" s="1"/>
  <c r="L363"/>
  <c r="K363"/>
  <c r="Z2651"/>
  <c r="Q2651"/>
  <c r="P2651"/>
  <c r="O2651"/>
  <c r="U2651" s="1"/>
  <c r="N2651"/>
  <c r="M2651"/>
  <c r="Y2651" s="1"/>
  <c r="L2651"/>
  <c r="K2651"/>
  <c r="Z1844"/>
  <c r="Q1844"/>
  <c r="P1844"/>
  <c r="O1844"/>
  <c r="U1844" s="1"/>
  <c r="N1844"/>
  <c r="M1844"/>
  <c r="Y1844" s="1"/>
  <c r="L1844"/>
  <c r="K1844"/>
  <c r="Z1261"/>
  <c r="Q1261"/>
  <c r="P1261"/>
  <c r="O1261"/>
  <c r="U1261" s="1"/>
  <c r="N1261"/>
  <c r="M1261"/>
  <c r="Y1261" s="1"/>
  <c r="L1261"/>
  <c r="K1261"/>
  <c r="Z848"/>
  <c r="Q848"/>
  <c r="P848"/>
  <c r="O848"/>
  <c r="U848" s="1"/>
  <c r="N848"/>
  <c r="M848"/>
  <c r="Y848" s="1"/>
  <c r="L848"/>
  <c r="K848"/>
  <c r="Z565"/>
  <c r="Q565"/>
  <c r="P565"/>
  <c r="O565"/>
  <c r="U565" s="1"/>
  <c r="N565"/>
  <c r="M565"/>
  <c r="Y565" s="1"/>
  <c r="L565"/>
  <c r="K565"/>
  <c r="Z388"/>
  <c r="Q388"/>
  <c r="P388"/>
  <c r="O388"/>
  <c r="U388" s="1"/>
  <c r="N388"/>
  <c r="M388"/>
  <c r="Y388" s="1"/>
  <c r="L388"/>
  <c r="K388"/>
  <c r="Z297"/>
  <c r="Q297"/>
  <c r="P297"/>
  <c r="O297"/>
  <c r="U297" s="1"/>
  <c r="N297"/>
  <c r="M297"/>
  <c r="Y297" s="1"/>
  <c r="L297"/>
  <c r="K297"/>
  <c r="Z2522"/>
  <c r="Q2522"/>
  <c r="P2522"/>
  <c r="O2522"/>
  <c r="U2522" s="1"/>
  <c r="N2522"/>
  <c r="M2522"/>
  <c r="Y2522" s="1"/>
  <c r="L2522"/>
  <c r="K2522"/>
  <c r="Z1728"/>
  <c r="Q1728"/>
  <c r="P1728"/>
  <c r="O1728"/>
  <c r="U1728" s="1"/>
  <c r="N1728"/>
  <c r="M1728"/>
  <c r="Y1728" s="1"/>
  <c r="L1728"/>
  <c r="K1728"/>
  <c r="Z1149"/>
  <c r="Q1149"/>
  <c r="P1149"/>
  <c r="O1149"/>
  <c r="U1149" s="1"/>
  <c r="N1149"/>
  <c r="M1149"/>
  <c r="Y1149" s="1"/>
  <c r="L1149"/>
  <c r="K1149"/>
  <c r="Z753"/>
  <c r="Q753"/>
  <c r="P753"/>
  <c r="O753"/>
  <c r="U753" s="1"/>
  <c r="N753"/>
  <c r="M753"/>
  <c r="Y753" s="1"/>
  <c r="L753"/>
  <c r="K753"/>
  <c r="Z488"/>
  <c r="Q488"/>
  <c r="P488"/>
  <c r="O488"/>
  <c r="U488" s="1"/>
  <c r="N488"/>
  <c r="M488"/>
  <c r="Y488" s="1"/>
  <c r="L488"/>
  <c r="K488"/>
  <c r="Z321"/>
  <c r="Q321"/>
  <c r="P321"/>
  <c r="O321"/>
  <c r="U321" s="1"/>
  <c r="N321"/>
  <c r="M321"/>
  <c r="Y321" s="1"/>
  <c r="L321"/>
  <c r="K321"/>
  <c r="Z244"/>
  <c r="Q244"/>
  <c r="P244"/>
  <c r="O244"/>
  <c r="U244" s="1"/>
  <c r="N244"/>
  <c r="M244"/>
  <c r="Y244" s="1"/>
  <c r="L244"/>
  <c r="K244"/>
  <c r="Z2402"/>
  <c r="Q2402"/>
  <c r="P2402"/>
  <c r="O2402"/>
  <c r="U2402" s="1"/>
  <c r="N2402"/>
  <c r="M2402"/>
  <c r="Y2402" s="1"/>
  <c r="L2402"/>
  <c r="K2402"/>
  <c r="Z1621"/>
  <c r="Q1621"/>
  <c r="P1621"/>
  <c r="O1621"/>
  <c r="U1621" s="1"/>
  <c r="N1621"/>
  <c r="M1621"/>
  <c r="Y1621" s="1"/>
  <c r="L1621"/>
  <c r="K1621"/>
  <c r="Z1062"/>
  <c r="Q1062"/>
  <c r="P1062"/>
  <c r="O1062"/>
  <c r="U1062" s="1"/>
  <c r="N1062"/>
  <c r="M1062"/>
  <c r="Y1062" s="1"/>
  <c r="L1062"/>
  <c r="K1062"/>
  <c r="Z668"/>
  <c r="Q668"/>
  <c r="P668"/>
  <c r="O668"/>
  <c r="U668" s="1"/>
  <c r="N668"/>
  <c r="M668"/>
  <c r="Y668" s="1"/>
  <c r="L668"/>
  <c r="K668"/>
  <c r="Z420"/>
  <c r="Q420"/>
  <c r="P420"/>
  <c r="O420"/>
  <c r="U420" s="1"/>
  <c r="N420"/>
  <c r="M420"/>
  <c r="Y420" s="1"/>
  <c r="L420"/>
  <c r="K420"/>
  <c r="Z272"/>
  <c r="Q272"/>
  <c r="P272"/>
  <c r="O272"/>
  <c r="U272" s="1"/>
  <c r="N272"/>
  <c r="M272"/>
  <c r="Y272" s="1"/>
  <c r="L272"/>
  <c r="K272"/>
  <c r="Z194"/>
  <c r="Q194"/>
  <c r="P194"/>
  <c r="O194"/>
  <c r="U194" s="1"/>
  <c r="N194"/>
  <c r="M194"/>
  <c r="Y194" s="1"/>
  <c r="L194"/>
  <c r="K194"/>
  <c r="Z2296"/>
  <c r="Q2296"/>
  <c r="P2296"/>
  <c r="O2296"/>
  <c r="U2296" s="1"/>
  <c r="N2296"/>
  <c r="M2296"/>
  <c r="Y2296" s="1"/>
  <c r="L2296"/>
  <c r="K2296"/>
  <c r="Z1539"/>
  <c r="Q1539"/>
  <c r="P1539"/>
  <c r="O1539"/>
  <c r="U1539" s="1"/>
  <c r="N1539"/>
  <c r="M1539"/>
  <c r="Y1539" s="1"/>
  <c r="L1539"/>
  <c r="K1539"/>
  <c r="Z987"/>
  <c r="Q987"/>
  <c r="P987"/>
  <c r="O987"/>
  <c r="U987" s="1"/>
  <c r="N987"/>
  <c r="M987"/>
  <c r="Y987" s="1"/>
  <c r="L987"/>
  <c r="K987"/>
  <c r="Z607"/>
  <c r="Q607"/>
  <c r="P607"/>
  <c r="O607"/>
  <c r="U607" s="1"/>
  <c r="N607"/>
  <c r="M607"/>
  <c r="Y607" s="1"/>
  <c r="L607"/>
  <c r="K607"/>
  <c r="Z360"/>
  <c r="Q360"/>
  <c r="P360"/>
  <c r="O360"/>
  <c r="U360" s="1"/>
  <c r="N360"/>
  <c r="M360"/>
  <c r="Y360" s="1"/>
  <c r="L360"/>
  <c r="K360"/>
  <c r="Z226"/>
  <c r="Q226"/>
  <c r="P226"/>
  <c r="O226"/>
  <c r="U226" s="1"/>
  <c r="N226"/>
  <c r="M226"/>
  <c r="Y226" s="1"/>
  <c r="L226"/>
  <c r="K226"/>
  <c r="Z154"/>
  <c r="Q154"/>
  <c r="P154"/>
  <c r="O154"/>
  <c r="U154" s="1"/>
  <c r="N154"/>
  <c r="M154"/>
  <c r="Y154" s="1"/>
  <c r="L154"/>
  <c r="K154"/>
  <c r="Z2204"/>
  <c r="Q2204"/>
  <c r="P2204"/>
  <c r="O2204"/>
  <c r="U2204" s="1"/>
  <c r="N2204"/>
  <c r="M2204"/>
  <c r="Y2204" s="1"/>
  <c r="L2204"/>
  <c r="K2204"/>
  <c r="Z1460"/>
  <c r="Q1460"/>
  <c r="P1460"/>
  <c r="O1460"/>
  <c r="U1460" s="1"/>
  <c r="N1460"/>
  <c r="M1460"/>
  <c r="Y1460" s="1"/>
  <c r="L1460"/>
  <c r="K1460"/>
  <c r="Z923"/>
  <c r="Q923"/>
  <c r="P923"/>
  <c r="O923"/>
  <c r="U923" s="1"/>
  <c r="N923"/>
  <c r="M923"/>
  <c r="Y923" s="1"/>
  <c r="L923"/>
  <c r="K923"/>
  <c r="Z552"/>
  <c r="Q552"/>
  <c r="P552"/>
  <c r="O552"/>
  <c r="U552" s="1"/>
  <c r="N552"/>
  <c r="M552"/>
  <c r="Y552" s="1"/>
  <c r="L552"/>
  <c r="K552"/>
  <c r="Z317"/>
  <c r="Q317"/>
  <c r="P317"/>
  <c r="O317"/>
  <c r="U317" s="1"/>
  <c r="N317"/>
  <c r="M317"/>
  <c r="Y317" s="1"/>
  <c r="L317"/>
  <c r="K317"/>
  <c r="Z189"/>
  <c r="Q189"/>
  <c r="P189"/>
  <c r="O189"/>
  <c r="U189" s="1"/>
  <c r="N189"/>
  <c r="M189"/>
  <c r="Y189" s="1"/>
  <c r="L189"/>
  <c r="K189"/>
  <c r="Z129"/>
  <c r="Q129"/>
  <c r="P129"/>
  <c r="O129"/>
  <c r="U129" s="1"/>
  <c r="N129"/>
  <c r="M129"/>
  <c r="Y129" s="1"/>
  <c r="L129"/>
  <c r="K129"/>
  <c r="Z2125"/>
  <c r="Q2125"/>
  <c r="P2125"/>
  <c r="O2125"/>
  <c r="U2125" s="1"/>
  <c r="N2125"/>
  <c r="M2125"/>
  <c r="Y2125" s="1"/>
  <c r="L2125"/>
  <c r="K2125"/>
  <c r="Z1390"/>
  <c r="Q1390"/>
  <c r="P1390"/>
  <c r="O1390"/>
  <c r="U1390" s="1"/>
  <c r="N1390"/>
  <c r="M1390"/>
  <c r="Y1390" s="1"/>
  <c r="L1390"/>
  <c r="K1390"/>
  <c r="Z867"/>
  <c r="Q867"/>
  <c r="P867"/>
  <c r="O867"/>
  <c r="U867" s="1"/>
  <c r="N867"/>
  <c r="M867"/>
  <c r="Y867" s="1"/>
  <c r="L867"/>
  <c r="K867"/>
  <c r="Z513"/>
  <c r="Q513"/>
  <c r="P513"/>
  <c r="O513"/>
  <c r="U513" s="1"/>
  <c r="N513"/>
  <c r="M513"/>
  <c r="Y513" s="1"/>
  <c r="L513"/>
  <c r="K513"/>
  <c r="Z284"/>
  <c r="Q284"/>
  <c r="P284"/>
  <c r="O284"/>
  <c r="U284" s="1"/>
  <c r="N284"/>
  <c r="M284"/>
  <c r="Y284" s="1"/>
  <c r="L284"/>
  <c r="K284"/>
  <c r="Z159"/>
  <c r="Q159"/>
  <c r="P159"/>
  <c r="O159"/>
  <c r="U159" s="1"/>
  <c r="N159"/>
  <c r="M159"/>
  <c r="Y159" s="1"/>
  <c r="L159"/>
  <c r="K159"/>
  <c r="Z110"/>
  <c r="Q110"/>
  <c r="P110"/>
  <c r="O110"/>
  <c r="U110" s="1"/>
  <c r="N110"/>
  <c r="M110"/>
  <c r="Y110" s="1"/>
  <c r="L110"/>
  <c r="K110"/>
  <c r="Z2061"/>
  <c r="Q2061"/>
  <c r="P2061"/>
  <c r="O2061"/>
  <c r="U2061" s="1"/>
  <c r="N2061"/>
  <c r="M2061"/>
  <c r="Y2061" s="1"/>
  <c r="L2061"/>
  <c r="K2061"/>
  <c r="Z1335"/>
  <c r="Q1335"/>
  <c r="P1335"/>
  <c r="O1335"/>
  <c r="U1335" s="1"/>
  <c r="N1335"/>
  <c r="M1335"/>
  <c r="Y1335" s="1"/>
  <c r="L1335"/>
  <c r="K1335"/>
  <c r="Z816"/>
  <c r="Q816"/>
  <c r="P816"/>
  <c r="O816"/>
  <c r="U816" s="1"/>
  <c r="N816"/>
  <c r="M816"/>
  <c r="Y816" s="1"/>
  <c r="L816"/>
  <c r="K816"/>
  <c r="Z470"/>
  <c r="Q470"/>
  <c r="P470"/>
  <c r="O470"/>
  <c r="U470" s="1"/>
  <c r="N470"/>
  <c r="M470"/>
  <c r="Y470" s="1"/>
  <c r="L470"/>
  <c r="K470"/>
  <c r="Z256"/>
  <c r="Q256"/>
  <c r="P256"/>
  <c r="O256"/>
  <c r="U256" s="1"/>
  <c r="N256"/>
  <c r="M256"/>
  <c r="Y256" s="1"/>
  <c r="L256"/>
  <c r="K256"/>
  <c r="Z139"/>
  <c r="Q139"/>
  <c r="P139"/>
  <c r="O139"/>
  <c r="U139" s="1"/>
  <c r="N139"/>
  <c r="M139"/>
  <c r="Y139" s="1"/>
  <c r="L139"/>
  <c r="K139"/>
  <c r="Z90"/>
  <c r="Q90"/>
  <c r="P90"/>
  <c r="O90"/>
  <c r="U90" s="1"/>
  <c r="N90"/>
  <c r="M90"/>
  <c r="Y90" s="1"/>
  <c r="L90"/>
  <c r="K90"/>
  <c r="Z2008"/>
  <c r="Q2008"/>
  <c r="P2008"/>
  <c r="O2008"/>
  <c r="U2008" s="1"/>
  <c r="N2008"/>
  <c r="M2008"/>
  <c r="Y2008" s="1"/>
  <c r="L2008"/>
  <c r="K2008"/>
  <c r="Z1299"/>
  <c r="Q1299"/>
  <c r="P1299"/>
  <c r="O1299"/>
  <c r="U1299" s="1"/>
  <c r="N1299"/>
  <c r="M1299"/>
  <c r="Y1299" s="1"/>
  <c r="L1299"/>
  <c r="K1299"/>
  <c r="Z787"/>
  <c r="Q787"/>
  <c r="P787"/>
  <c r="O787"/>
  <c r="U787" s="1"/>
  <c r="N787"/>
  <c r="M787"/>
  <c r="Y787" s="1"/>
  <c r="L787"/>
  <c r="K787"/>
  <c r="Z447"/>
  <c r="Q447"/>
  <c r="P447"/>
  <c r="O447"/>
  <c r="U447" s="1"/>
  <c r="N447"/>
  <c r="M447"/>
  <c r="Y447" s="1"/>
  <c r="L447"/>
  <c r="K447"/>
  <c r="Z240"/>
  <c r="Q240"/>
  <c r="P240"/>
  <c r="O240"/>
  <c r="U240" s="1"/>
  <c r="N240"/>
  <c r="M240"/>
  <c r="Y240" s="1"/>
  <c r="L240"/>
  <c r="K240"/>
  <c r="Z128"/>
  <c r="Q128"/>
  <c r="P128"/>
  <c r="O128"/>
  <c r="U128" s="1"/>
  <c r="N128"/>
  <c r="M128"/>
  <c r="Y128" s="1"/>
  <c r="L128"/>
  <c r="K128"/>
  <c r="Z79"/>
  <c r="Q79"/>
  <c r="P79"/>
  <c r="O79"/>
  <c r="U79" s="1"/>
  <c r="N79"/>
  <c r="M79"/>
  <c r="Y79" s="1"/>
  <c r="L79"/>
  <c r="K79"/>
  <c r="Z1977"/>
  <c r="Q1977"/>
  <c r="P1977"/>
  <c r="O1977"/>
  <c r="U1977" s="1"/>
  <c r="N1977"/>
  <c r="M1977"/>
  <c r="Y1977" s="1"/>
  <c r="L1977"/>
  <c r="K1977"/>
  <c r="Z1271"/>
  <c r="Q1271"/>
  <c r="P1271"/>
  <c r="O1271"/>
  <c r="U1271" s="1"/>
  <c r="N1271"/>
  <c r="M1271"/>
  <c r="Y1271" s="1"/>
  <c r="L1271"/>
  <c r="K1271"/>
  <c r="Z762"/>
  <c r="Q762"/>
  <c r="P762"/>
  <c r="O762"/>
  <c r="U762" s="1"/>
  <c r="N762"/>
  <c r="M762"/>
  <c r="Y762" s="1"/>
  <c r="L762"/>
  <c r="K762"/>
  <c r="Z430"/>
  <c r="Q430"/>
  <c r="P430"/>
  <c r="O430"/>
  <c r="U430" s="1"/>
  <c r="N430"/>
  <c r="M430"/>
  <c r="Y430" s="1"/>
  <c r="L430"/>
  <c r="K430"/>
  <c r="Z223"/>
  <c r="Q223"/>
  <c r="P223"/>
  <c r="O223"/>
  <c r="U223" s="1"/>
  <c r="N223"/>
  <c r="M223"/>
  <c r="Y223" s="1"/>
  <c r="L223"/>
  <c r="K223"/>
  <c r="Z118"/>
  <c r="Q118"/>
  <c r="P118"/>
  <c r="O118"/>
  <c r="U118" s="1"/>
  <c r="N118"/>
  <c r="M118"/>
  <c r="Y118" s="1"/>
  <c r="L118"/>
  <c r="K118"/>
  <c r="Z73"/>
  <c r="Q73"/>
  <c r="P73"/>
  <c r="O73"/>
  <c r="U73" s="1"/>
  <c r="N73"/>
  <c r="M73"/>
  <c r="Y73" s="1"/>
  <c r="L73"/>
  <c r="K73"/>
  <c r="Z2908"/>
  <c r="Q2908"/>
  <c r="P2908"/>
  <c r="O2908"/>
  <c r="U2908" s="1"/>
  <c r="N2908"/>
  <c r="M2908"/>
  <c r="Y2908" s="1"/>
  <c r="L2908"/>
  <c r="K2908"/>
  <c r="Z1967"/>
  <c r="Q1967"/>
  <c r="P1967"/>
  <c r="O1967"/>
  <c r="U1967" s="1"/>
  <c r="N1967"/>
  <c r="M1967"/>
  <c r="Y1967" s="1"/>
  <c r="L1967"/>
  <c r="K1967"/>
  <c r="Z1248"/>
  <c r="Q1248"/>
  <c r="P1248"/>
  <c r="O1248"/>
  <c r="U1248" s="1"/>
  <c r="N1248"/>
  <c r="M1248"/>
  <c r="Y1248" s="1"/>
  <c r="L1248"/>
  <c r="K1248"/>
  <c r="Z750"/>
  <c r="Q750"/>
  <c r="P750"/>
  <c r="O750"/>
  <c r="U750" s="1"/>
  <c r="N750"/>
  <c r="M750"/>
  <c r="Y750" s="1"/>
  <c r="L750"/>
  <c r="K750"/>
  <c r="Z416"/>
  <c r="Q416"/>
  <c r="P416"/>
  <c r="O416"/>
  <c r="U416" s="1"/>
  <c r="N416"/>
  <c r="M416"/>
  <c r="Y416" s="1"/>
  <c r="L416"/>
  <c r="K416"/>
  <c r="Z216"/>
  <c r="Q216"/>
  <c r="P216"/>
  <c r="O216"/>
  <c r="U216" s="1"/>
  <c r="N216"/>
  <c r="M216"/>
  <c r="Y216" s="1"/>
  <c r="L216"/>
  <c r="K216"/>
  <c r="Z113"/>
  <c r="Q113"/>
  <c r="P113"/>
  <c r="O113"/>
  <c r="U113" s="1"/>
  <c r="N113"/>
  <c r="M113"/>
  <c r="Y113" s="1"/>
  <c r="L113"/>
  <c r="K113"/>
  <c r="Z71"/>
  <c r="Q71"/>
  <c r="P71"/>
  <c r="O71"/>
  <c r="U71" s="1"/>
  <c r="N71"/>
  <c r="M71"/>
  <c r="Y71" s="1"/>
  <c r="L71"/>
  <c r="K71"/>
  <c r="Z2824"/>
  <c r="Q2824"/>
  <c r="P2824"/>
  <c r="O2824"/>
  <c r="U2824" s="1"/>
  <c r="N2824"/>
  <c r="M2824"/>
  <c r="Y2824" s="1"/>
  <c r="L2824"/>
  <c r="K2824"/>
  <c r="Z2638"/>
  <c r="Q2638"/>
  <c r="P2638"/>
  <c r="O2638"/>
  <c r="U2638" s="1"/>
  <c r="N2638"/>
  <c r="M2638"/>
  <c r="Y2638" s="1"/>
  <c r="L2638"/>
  <c r="K2638"/>
  <c r="Z2819"/>
  <c r="Q2819"/>
  <c r="P2819"/>
  <c r="O2819"/>
  <c r="U2819" s="1"/>
  <c r="N2819"/>
  <c r="M2819"/>
  <c r="Y2819" s="1"/>
  <c r="L2819"/>
  <c r="K2819"/>
  <c r="Z2511"/>
  <c r="Q2511"/>
  <c r="P2511"/>
  <c r="O2511"/>
  <c r="U2511" s="1"/>
  <c r="N2511"/>
  <c r="M2511"/>
  <c r="Y2511" s="1"/>
  <c r="L2511"/>
  <c r="K2511"/>
  <c r="Z2321"/>
  <c r="Q2321"/>
  <c r="P2321"/>
  <c r="O2321"/>
  <c r="U2321" s="1"/>
  <c r="N2321"/>
  <c r="M2321"/>
  <c r="Y2321" s="1"/>
  <c r="L2321"/>
  <c r="K2321"/>
  <c r="Z2520"/>
  <c r="Q2520"/>
  <c r="P2520"/>
  <c r="O2520"/>
  <c r="U2520" s="1"/>
  <c r="N2520"/>
  <c r="M2520"/>
  <c r="Y2520" s="1"/>
  <c r="L2520"/>
  <c r="K2520"/>
  <c r="Z2206"/>
  <c r="Q2206"/>
  <c r="P2206"/>
  <c r="O2206"/>
  <c r="U2206" s="1"/>
  <c r="N2206"/>
  <c r="M2206"/>
  <c r="Y2206" s="1"/>
  <c r="L2206"/>
  <c r="K2206"/>
  <c r="Z2015"/>
  <c r="Q2015"/>
  <c r="P2015"/>
  <c r="O2015"/>
  <c r="U2015" s="1"/>
  <c r="N2015"/>
  <c r="M2015"/>
  <c r="Y2015" s="1"/>
  <c r="L2015"/>
  <c r="K2015"/>
  <c r="Z2663"/>
  <c r="Q2663"/>
  <c r="P2663"/>
  <c r="O2663"/>
  <c r="U2663" s="1"/>
  <c r="N2663"/>
  <c r="M2663"/>
  <c r="Y2663" s="1"/>
  <c r="L2663"/>
  <c r="K2663"/>
  <c r="Z2225"/>
  <c r="Q2225"/>
  <c r="P2225"/>
  <c r="O2225"/>
  <c r="U2225" s="1"/>
  <c r="N2225"/>
  <c r="M2225"/>
  <c r="Y2225" s="1"/>
  <c r="L2225"/>
  <c r="K2225"/>
  <c r="Z1915"/>
  <c r="Q1915"/>
  <c r="P1915"/>
  <c r="O1915"/>
  <c r="U1915" s="1"/>
  <c r="N1915"/>
  <c r="M1915"/>
  <c r="Y1915" s="1"/>
  <c r="L1915"/>
  <c r="K1915"/>
  <c r="Z1741"/>
  <c r="Q1741"/>
  <c r="P1741"/>
  <c r="O1741"/>
  <c r="U1741" s="1"/>
  <c r="N1741"/>
  <c r="M1741"/>
  <c r="Y1741" s="1"/>
  <c r="L1741"/>
  <c r="K1741"/>
  <c r="Z2389"/>
  <c r="Q2389"/>
  <c r="P2389"/>
  <c r="O2389"/>
  <c r="U2389" s="1"/>
  <c r="N2389"/>
  <c r="M2389"/>
  <c r="Y2389" s="1"/>
  <c r="L2389"/>
  <c r="K2389"/>
  <c r="Z1963"/>
  <c r="Q1963"/>
  <c r="P1963"/>
  <c r="O1963"/>
  <c r="U1963" s="1"/>
  <c r="N1963"/>
  <c r="M1963"/>
  <c r="Y1963" s="1"/>
  <c r="L1963"/>
  <c r="K1963"/>
  <c r="Z1669"/>
  <c r="Q1669"/>
  <c r="P1669"/>
  <c r="O1669"/>
  <c r="U1669" s="1"/>
  <c r="N1669"/>
  <c r="M1669"/>
  <c r="Y1669" s="1"/>
  <c r="L1669"/>
  <c r="K1669"/>
  <c r="Z1512"/>
  <c r="Q1512"/>
  <c r="P1512"/>
  <c r="O1512"/>
  <c r="U1512" s="1"/>
  <c r="N1512"/>
  <c r="M1512"/>
  <c r="Y1512" s="1"/>
  <c r="L1512"/>
  <c r="K1512"/>
  <c r="Z2693"/>
  <c r="Q2693"/>
  <c r="P2693"/>
  <c r="O2693"/>
  <c r="U2693" s="1"/>
  <c r="N2693"/>
  <c r="M2693"/>
  <c r="Y2693" s="1"/>
  <c r="L2693"/>
  <c r="K2693"/>
  <c r="Z2132"/>
  <c r="Q2132"/>
  <c r="P2132"/>
  <c r="O2132"/>
  <c r="U2132" s="1"/>
  <c r="N2132"/>
  <c r="M2132"/>
  <c r="Y2132" s="1"/>
  <c r="L2132"/>
  <c r="K2132"/>
  <c r="Z1712"/>
  <c r="Q1712"/>
  <c r="P1712"/>
  <c r="O1712"/>
  <c r="U1712" s="1"/>
  <c r="N1712"/>
  <c r="M1712"/>
  <c r="Y1712" s="1"/>
  <c r="L1712"/>
  <c r="K1712"/>
  <c r="Z1451"/>
  <c r="Q1451"/>
  <c r="P1451"/>
  <c r="O1451"/>
  <c r="U1451" s="1"/>
  <c r="N1451"/>
  <c r="M1451"/>
  <c r="Y1451" s="1"/>
  <c r="L1451"/>
  <c r="K1451"/>
  <c r="Z1292"/>
  <c r="Q1292"/>
  <c r="P1292"/>
  <c r="O1292"/>
  <c r="U1292" s="1"/>
  <c r="N1292"/>
  <c r="M1292"/>
  <c r="Y1292" s="1"/>
  <c r="L1292"/>
  <c r="K1292"/>
  <c r="Z2445"/>
  <c r="Q2445"/>
  <c r="P2445"/>
  <c r="O2445"/>
  <c r="U2445" s="1"/>
  <c r="N2445"/>
  <c r="M2445"/>
  <c r="Y2445" s="1"/>
  <c r="L2445"/>
  <c r="K2445"/>
  <c r="Z1875"/>
  <c r="Q1875"/>
  <c r="P1875"/>
  <c r="O1875"/>
  <c r="U1875" s="1"/>
  <c r="N1875"/>
  <c r="M1875"/>
  <c r="Y1875" s="1"/>
  <c r="L1875"/>
  <c r="K1875"/>
  <c r="Z1505"/>
  <c r="Q1505"/>
  <c r="P1505"/>
  <c r="O1505"/>
  <c r="U1505" s="1"/>
  <c r="N1505"/>
  <c r="M1505"/>
  <c r="Y1505" s="1"/>
  <c r="L1505"/>
  <c r="K1505"/>
  <c r="Z1243"/>
  <c r="Q1243"/>
  <c r="P1243"/>
  <c r="O1243"/>
  <c r="U1243" s="1"/>
  <c r="N1243"/>
  <c r="M1243"/>
  <c r="Y1243" s="1"/>
  <c r="L1243"/>
  <c r="K1243"/>
  <c r="Z1096"/>
  <c r="Q1096"/>
  <c r="P1096"/>
  <c r="O1096"/>
  <c r="U1096" s="1"/>
  <c r="N1096"/>
  <c r="M1096"/>
  <c r="Y1096" s="1"/>
  <c r="L1096"/>
  <c r="K1096"/>
  <c r="Z2209"/>
  <c r="Q2209"/>
  <c r="P2209"/>
  <c r="O2209"/>
  <c r="U2209" s="1"/>
  <c r="N2209"/>
  <c r="M2209"/>
  <c r="Y2209" s="1"/>
  <c r="L2209"/>
  <c r="K2209"/>
  <c r="Z1678"/>
  <c r="Q1678"/>
  <c r="P1678"/>
  <c r="O1678"/>
  <c r="U1678" s="1"/>
  <c r="N1678"/>
  <c r="M1678"/>
  <c r="Y1678" s="1"/>
  <c r="L1678"/>
  <c r="K1678"/>
  <c r="Z1312"/>
  <c r="Q1312"/>
  <c r="P1312"/>
  <c r="O1312"/>
  <c r="U1312" s="1"/>
  <c r="N1312"/>
  <c r="M1312"/>
  <c r="Y1312" s="1"/>
  <c r="L1312"/>
  <c r="K1312"/>
  <c r="Z1060"/>
  <c r="Q1060"/>
  <c r="P1060"/>
  <c r="O1060"/>
  <c r="U1060" s="1"/>
  <c r="N1060"/>
  <c r="M1060"/>
  <c r="Y1060" s="1"/>
  <c r="L1060"/>
  <c r="K1060"/>
  <c r="Z930"/>
  <c r="Q930"/>
  <c r="P930"/>
  <c r="O930"/>
  <c r="U930" s="1"/>
  <c r="N930"/>
  <c r="M930"/>
  <c r="Y930" s="1"/>
  <c r="L930"/>
  <c r="K930"/>
  <c r="Z2684"/>
  <c r="Q2684"/>
  <c r="P2684"/>
  <c r="O2684"/>
  <c r="U2684" s="1"/>
  <c r="N2684"/>
  <c r="M2684"/>
  <c r="Y2684" s="1"/>
  <c r="L2684"/>
  <c r="K2684"/>
  <c r="Z1993"/>
  <c r="Q1993"/>
  <c r="P1993"/>
  <c r="O1993"/>
  <c r="U1993" s="1"/>
  <c r="N1993"/>
  <c r="M1993"/>
  <c r="Y1993" s="1"/>
  <c r="L1993"/>
  <c r="K1993"/>
  <c r="Z1493"/>
  <c r="Q1493"/>
  <c r="P1493"/>
  <c r="O1493"/>
  <c r="U1493" s="1"/>
  <c r="N1493"/>
  <c r="M1493"/>
  <c r="Y1493" s="1"/>
  <c r="L1493"/>
  <c r="K1493"/>
  <c r="Z1128"/>
  <c r="Q1128"/>
  <c r="P1128"/>
  <c r="O1128"/>
  <c r="U1128" s="1"/>
  <c r="N1128"/>
  <c r="M1128"/>
  <c r="Y1128" s="1"/>
  <c r="L1128"/>
  <c r="K1128"/>
  <c r="Z910"/>
  <c r="Q910"/>
  <c r="P910"/>
  <c r="O910"/>
  <c r="U910" s="1"/>
  <c r="N910"/>
  <c r="M910"/>
  <c r="Y910" s="1"/>
  <c r="L910"/>
  <c r="K910"/>
  <c r="Z778"/>
  <c r="Q778"/>
  <c r="P778"/>
  <c r="O778"/>
  <c r="U778" s="1"/>
  <c r="N778"/>
  <c r="M778"/>
  <c r="Y778" s="1"/>
  <c r="L778"/>
  <c r="K778"/>
  <c r="Z2477"/>
  <c r="Q2477"/>
  <c r="P2477"/>
  <c r="O2477"/>
  <c r="U2477" s="1"/>
  <c r="N2477"/>
  <c r="M2477"/>
  <c r="Y2477" s="1"/>
  <c r="L2477"/>
  <c r="K2477"/>
  <c r="Z1798"/>
  <c r="Q1798"/>
  <c r="P1798"/>
  <c r="O1798"/>
  <c r="U1798" s="1"/>
  <c r="N1798"/>
  <c r="M1798"/>
  <c r="Y1798" s="1"/>
  <c r="L1798"/>
  <c r="K1798"/>
  <c r="Z1320"/>
  <c r="Q1320"/>
  <c r="P1320"/>
  <c r="O1320"/>
  <c r="U1320" s="1"/>
  <c r="N1320"/>
  <c r="M1320"/>
  <c r="Y1320" s="1"/>
  <c r="L1320"/>
  <c r="K1320"/>
  <c r="Z982"/>
  <c r="Q982"/>
  <c r="P982"/>
  <c r="O982"/>
  <c r="U982" s="1"/>
  <c r="N982"/>
  <c r="M982"/>
  <c r="Y982" s="1"/>
  <c r="L982"/>
  <c r="K982"/>
  <c r="Z760"/>
  <c r="Q760"/>
  <c r="P760"/>
  <c r="O760"/>
  <c r="U760" s="1"/>
  <c r="N760"/>
  <c r="M760"/>
  <c r="Y760" s="1"/>
  <c r="L760"/>
  <c r="K760"/>
  <c r="Z638"/>
  <c r="Q638"/>
  <c r="P638"/>
  <c r="O638"/>
  <c r="U638" s="1"/>
  <c r="N638"/>
  <c r="M638"/>
  <c r="Y638" s="1"/>
  <c r="L638"/>
  <c r="K638"/>
  <c r="Z2285"/>
  <c r="Q2285"/>
  <c r="P2285"/>
  <c r="O2285"/>
  <c r="U2285" s="1"/>
  <c r="N2285"/>
  <c r="M2285"/>
  <c r="Y2285" s="1"/>
  <c r="L2285"/>
  <c r="K2285"/>
  <c r="Z1635"/>
  <c r="Q1635"/>
  <c r="P1635"/>
  <c r="O1635"/>
  <c r="U1635" s="1"/>
  <c r="N1635"/>
  <c r="M1635"/>
  <c r="Y1635" s="1"/>
  <c r="L1635"/>
  <c r="K1635"/>
  <c r="Z1158"/>
  <c r="Q1158"/>
  <c r="P1158"/>
  <c r="O1158"/>
  <c r="U1158" s="1"/>
  <c r="N1158"/>
  <c r="M1158"/>
  <c r="Y1158" s="1"/>
  <c r="L1158"/>
  <c r="K1158"/>
  <c r="Z852"/>
  <c r="Q852"/>
  <c r="P852"/>
  <c r="O852"/>
  <c r="U852" s="1"/>
  <c r="N852"/>
  <c r="M852"/>
  <c r="Y852" s="1"/>
  <c r="L852"/>
  <c r="K852"/>
  <c r="Z635"/>
  <c r="Q635"/>
  <c r="P635"/>
  <c r="O635"/>
  <c r="U635" s="1"/>
  <c r="N635"/>
  <c r="M635"/>
  <c r="Y635" s="1"/>
  <c r="L635"/>
  <c r="K635"/>
  <c r="Z531"/>
  <c r="Q531"/>
  <c r="P531"/>
  <c r="O531"/>
  <c r="U531" s="1"/>
  <c r="N531"/>
  <c r="M531"/>
  <c r="Y531" s="1"/>
  <c r="L531"/>
  <c r="K531"/>
  <c r="Z2106"/>
  <c r="Q2106"/>
  <c r="P2106"/>
  <c r="O2106"/>
  <c r="U2106" s="1"/>
  <c r="N2106"/>
  <c r="M2106"/>
  <c r="Y2106" s="1"/>
  <c r="L2106"/>
  <c r="K2106"/>
  <c r="Z1481"/>
  <c r="Q1481"/>
  <c r="P1481"/>
  <c r="O1481"/>
  <c r="U1481" s="1"/>
  <c r="N1481"/>
  <c r="M1481"/>
  <c r="Y1481" s="1"/>
  <c r="L1481"/>
  <c r="K1481"/>
  <c r="Z1032"/>
  <c r="Q1032"/>
  <c r="P1032"/>
  <c r="O1032"/>
  <c r="U1032" s="1"/>
  <c r="N1032"/>
  <c r="M1032"/>
  <c r="Y1032" s="1"/>
  <c r="L1032"/>
  <c r="K1032"/>
  <c r="Z725"/>
  <c r="Q725"/>
  <c r="P725"/>
  <c r="O725"/>
  <c r="U725" s="1"/>
  <c r="N725"/>
  <c r="M725"/>
  <c r="Y725" s="1"/>
  <c r="L725"/>
  <c r="K725"/>
  <c r="Z534"/>
  <c r="Q534"/>
  <c r="P534"/>
  <c r="O534"/>
  <c r="U534" s="1"/>
  <c r="N534"/>
  <c r="M534"/>
  <c r="Y534" s="1"/>
  <c r="L534"/>
  <c r="K534"/>
  <c r="Z433"/>
  <c r="Q433"/>
  <c r="P433"/>
  <c r="O433"/>
  <c r="U433" s="1"/>
  <c r="N433"/>
  <c r="M433"/>
  <c r="Y433" s="1"/>
  <c r="L433"/>
  <c r="K433"/>
  <c r="Z2756"/>
  <c r="Q2756"/>
  <c r="P2756"/>
  <c r="O2756"/>
  <c r="U2756" s="1"/>
  <c r="N2756"/>
  <c r="M2756"/>
  <c r="Y2756" s="1"/>
  <c r="L2756"/>
  <c r="K2756"/>
  <c r="Z1955"/>
  <c r="Q1955"/>
  <c r="P1955"/>
  <c r="O1955"/>
  <c r="U1955" s="1"/>
  <c r="N1955"/>
  <c r="M1955"/>
  <c r="Y1955" s="1"/>
  <c r="L1955"/>
  <c r="K1955"/>
  <c r="Z1347"/>
  <c r="Q1347"/>
  <c r="P1347"/>
  <c r="O1347"/>
  <c r="U1347" s="1"/>
  <c r="N1347"/>
  <c r="M1347"/>
  <c r="Y1347" s="1"/>
  <c r="L1347"/>
  <c r="K1347"/>
  <c r="Z919"/>
  <c r="Q919"/>
  <c r="P919"/>
  <c r="O919"/>
  <c r="U919" s="1"/>
  <c r="N919"/>
  <c r="M919"/>
  <c r="Y919" s="1"/>
  <c r="L919"/>
  <c r="K919"/>
  <c r="Z622"/>
  <c r="Q622"/>
  <c r="P622"/>
  <c r="O622"/>
  <c r="U622" s="1"/>
  <c r="N622"/>
  <c r="M622"/>
  <c r="Y622" s="1"/>
  <c r="L622"/>
  <c r="K622"/>
  <c r="Z444"/>
  <c r="Q444"/>
  <c r="P444"/>
  <c r="O444"/>
  <c r="U444" s="1"/>
  <c r="N444"/>
  <c r="M444"/>
  <c r="Y444" s="1"/>
  <c r="L444"/>
  <c r="K444"/>
  <c r="Z342"/>
  <c r="Q342"/>
  <c r="P342"/>
  <c r="O342"/>
  <c r="U342" s="1"/>
  <c r="N342"/>
  <c r="M342"/>
  <c r="Y342" s="1"/>
  <c r="L342"/>
  <c r="K342"/>
  <c r="Z2613"/>
  <c r="Q2613"/>
  <c r="P2613"/>
  <c r="O2613"/>
  <c r="U2613" s="1"/>
  <c r="N2613"/>
  <c r="M2613"/>
  <c r="Y2613" s="1"/>
  <c r="L2613"/>
  <c r="K2613"/>
  <c r="Z1807"/>
  <c r="Q1807"/>
  <c r="P1807"/>
  <c r="O1807"/>
  <c r="U1807" s="1"/>
  <c r="N1807"/>
  <c r="M1807"/>
  <c r="Y1807" s="1"/>
  <c r="L1807"/>
  <c r="K1807"/>
  <c r="Z1223"/>
  <c r="Q1223"/>
  <c r="P1223"/>
  <c r="O1223"/>
  <c r="U1223" s="1"/>
  <c r="N1223"/>
  <c r="M1223"/>
  <c r="Y1223" s="1"/>
  <c r="L1223"/>
  <c r="K1223"/>
  <c r="Z812"/>
  <c r="Q812"/>
  <c r="P812"/>
  <c r="O812"/>
  <c r="U812" s="1"/>
  <c r="N812"/>
  <c r="M812"/>
  <c r="Y812" s="1"/>
  <c r="L812"/>
  <c r="K812"/>
  <c r="Z537"/>
  <c r="Q537"/>
  <c r="P537"/>
  <c r="O537"/>
  <c r="U537" s="1"/>
  <c r="N537"/>
  <c r="M537"/>
  <c r="Y537" s="1"/>
  <c r="L537"/>
  <c r="K537"/>
  <c r="Z362"/>
  <c r="Q362"/>
  <c r="P362"/>
  <c r="O362"/>
  <c r="U362" s="1"/>
  <c r="N362"/>
  <c r="M362"/>
  <c r="Y362" s="1"/>
  <c r="L362"/>
  <c r="K362"/>
  <c r="Z280"/>
  <c r="Q280"/>
  <c r="P280"/>
  <c r="O280"/>
  <c r="U280" s="1"/>
  <c r="N280"/>
  <c r="M280"/>
  <c r="Y280" s="1"/>
  <c r="L280"/>
  <c r="K280"/>
  <c r="Z2479"/>
  <c r="Q2479"/>
  <c r="P2479"/>
  <c r="O2479"/>
  <c r="U2479" s="1"/>
  <c r="N2479"/>
  <c r="M2479"/>
  <c r="Y2479" s="1"/>
  <c r="L2479"/>
  <c r="K2479"/>
  <c r="Z1692"/>
  <c r="Q1692"/>
  <c r="P1692"/>
  <c r="O1692"/>
  <c r="U1692" s="1"/>
  <c r="N1692"/>
  <c r="M1692"/>
  <c r="Y1692" s="1"/>
  <c r="L1692"/>
  <c r="K1692"/>
  <c r="Z1115"/>
  <c r="Q1115"/>
  <c r="P1115"/>
  <c r="O1115"/>
  <c r="U1115" s="1"/>
  <c r="N1115"/>
  <c r="M1115"/>
  <c r="Y1115" s="1"/>
  <c r="L1115"/>
  <c r="K1115"/>
  <c r="Z721"/>
  <c r="Q721"/>
  <c r="P721"/>
  <c r="O721"/>
  <c r="U721" s="1"/>
  <c r="N721"/>
  <c r="M721"/>
  <c r="Y721" s="1"/>
  <c r="L721"/>
  <c r="K721"/>
  <c r="Z460"/>
  <c r="Q460"/>
  <c r="P460"/>
  <c r="O460"/>
  <c r="U460" s="1"/>
  <c r="N460"/>
  <c r="M460"/>
  <c r="Y460" s="1"/>
  <c r="L460"/>
  <c r="K460"/>
  <c r="Z303"/>
  <c r="Q303"/>
  <c r="P303"/>
  <c r="O303"/>
  <c r="U303" s="1"/>
  <c r="N303"/>
  <c r="M303"/>
  <c r="Y303" s="1"/>
  <c r="L303"/>
  <c r="K303"/>
  <c r="Z222"/>
  <c r="Q222"/>
  <c r="P222"/>
  <c r="O222"/>
  <c r="U222" s="1"/>
  <c r="N222"/>
  <c r="M222"/>
  <c r="Y222" s="1"/>
  <c r="L222"/>
  <c r="K222"/>
  <c r="Z2356"/>
  <c r="Q2356"/>
  <c r="P2356"/>
  <c r="O2356"/>
  <c r="U2356" s="1"/>
  <c r="N2356"/>
  <c r="M2356"/>
  <c r="Y2356" s="1"/>
  <c r="L2356"/>
  <c r="K2356"/>
  <c r="Z1588"/>
  <c r="Q1588"/>
  <c r="P1588"/>
  <c r="O1588"/>
  <c r="U1588" s="1"/>
  <c r="N1588"/>
  <c r="M1588"/>
  <c r="Y1588" s="1"/>
  <c r="L1588"/>
  <c r="K1588"/>
  <c r="Z1030"/>
  <c r="Q1030"/>
  <c r="P1030"/>
  <c r="O1030"/>
  <c r="U1030" s="1"/>
  <c r="N1030"/>
  <c r="M1030"/>
  <c r="Y1030" s="1"/>
  <c r="L1030"/>
  <c r="K1030"/>
  <c r="Z639"/>
  <c r="Q639"/>
  <c r="P639"/>
  <c r="O639"/>
  <c r="U639" s="1"/>
  <c r="N639"/>
  <c r="M639"/>
  <c r="Y639" s="1"/>
  <c r="L639"/>
  <c r="K639"/>
  <c r="Z396"/>
  <c r="Q396"/>
  <c r="P396"/>
  <c r="O396"/>
  <c r="U396" s="1"/>
  <c r="N396"/>
  <c r="M396"/>
  <c r="Y396" s="1"/>
  <c r="L396"/>
  <c r="K396"/>
  <c r="Z251"/>
  <c r="Q251"/>
  <c r="P251"/>
  <c r="O251"/>
  <c r="U251" s="1"/>
  <c r="N251"/>
  <c r="M251"/>
  <c r="Y251" s="1"/>
  <c r="L251"/>
  <c r="K251"/>
  <c r="Z176"/>
  <c r="Q176"/>
  <c r="P176"/>
  <c r="O176"/>
  <c r="U176" s="1"/>
  <c r="N176"/>
  <c r="M176"/>
  <c r="Y176" s="1"/>
  <c r="L176"/>
  <c r="K176"/>
  <c r="Z2252"/>
  <c r="Q2252"/>
  <c r="P2252"/>
  <c r="O2252"/>
  <c r="U2252" s="1"/>
  <c r="N2252"/>
  <c r="M2252"/>
  <c r="Y2252" s="1"/>
  <c r="L2252"/>
  <c r="K2252"/>
  <c r="Z1499"/>
  <c r="Q1499"/>
  <c r="P1499"/>
  <c r="O1499"/>
  <c r="U1499" s="1"/>
  <c r="N1499"/>
  <c r="M1499"/>
  <c r="Y1499" s="1"/>
  <c r="L1499"/>
  <c r="K1499"/>
  <c r="Z338"/>
  <c r="Q338"/>
  <c r="P338"/>
  <c r="O338"/>
  <c r="U338" s="1"/>
  <c r="N338"/>
  <c r="M338"/>
  <c r="Y338" s="1"/>
  <c r="L338"/>
  <c r="K338"/>
  <c r="Z208"/>
  <c r="Q208"/>
  <c r="P208"/>
  <c r="O208"/>
  <c r="U208" s="1"/>
  <c r="N208"/>
  <c r="M208"/>
  <c r="Y208" s="1"/>
  <c r="L208"/>
  <c r="K208"/>
  <c r="Z140"/>
  <c r="Q140"/>
  <c r="P140"/>
  <c r="O140"/>
  <c r="U140" s="1"/>
  <c r="N140"/>
  <c r="M140"/>
  <c r="Y140" s="1"/>
  <c r="L140"/>
  <c r="K140"/>
  <c r="Z2156"/>
  <c r="Q2156"/>
  <c r="P2156"/>
  <c r="O2156"/>
  <c r="U2156" s="1"/>
  <c r="N2156"/>
  <c r="M2156"/>
  <c r="Y2156" s="1"/>
  <c r="L2156"/>
  <c r="K2156"/>
  <c r="Z1422"/>
  <c r="Q1422"/>
  <c r="P1422"/>
  <c r="O1422"/>
  <c r="U1422" s="1"/>
  <c r="N1422"/>
  <c r="M1422"/>
  <c r="Y1422" s="1"/>
  <c r="L1422"/>
  <c r="K1422"/>
  <c r="Z891"/>
  <c r="Q891"/>
  <c r="P891"/>
  <c r="O891"/>
  <c r="U891" s="1"/>
  <c r="N891"/>
  <c r="M891"/>
  <c r="Y891" s="1"/>
  <c r="L891"/>
  <c r="K891"/>
  <c r="Z530"/>
  <c r="Q530"/>
  <c r="P530"/>
  <c r="O530"/>
  <c r="U530" s="1"/>
  <c r="N530"/>
  <c r="M530"/>
  <c r="Y530" s="1"/>
  <c r="L530"/>
  <c r="K530"/>
  <c r="Z300"/>
  <c r="Q300"/>
  <c r="P300"/>
  <c r="O300"/>
  <c r="U300" s="1"/>
  <c r="N300"/>
  <c r="M300"/>
  <c r="Y300" s="1"/>
  <c r="L300"/>
  <c r="K300"/>
  <c r="Z171"/>
  <c r="Q171"/>
  <c r="P171"/>
  <c r="O171"/>
  <c r="U171" s="1"/>
  <c r="N171"/>
  <c r="M171"/>
  <c r="Y171" s="1"/>
  <c r="L171"/>
  <c r="K171"/>
  <c r="Z117"/>
  <c r="Q117"/>
  <c r="P117"/>
  <c r="O117"/>
  <c r="U117" s="1"/>
  <c r="N117"/>
  <c r="M117"/>
  <c r="Y117" s="1"/>
  <c r="L117"/>
  <c r="K117"/>
  <c r="Z2078"/>
  <c r="Q2078"/>
  <c r="P2078"/>
  <c r="O2078"/>
  <c r="U2078" s="1"/>
  <c r="N2078"/>
  <c r="M2078"/>
  <c r="Y2078" s="1"/>
  <c r="L2078"/>
  <c r="K2078"/>
  <c r="Z1354"/>
  <c r="Q1354"/>
  <c r="P1354"/>
  <c r="O1354"/>
  <c r="U1354" s="1"/>
  <c r="N1354"/>
  <c r="M1354"/>
  <c r="Y1354" s="1"/>
  <c r="L1354"/>
  <c r="K1354"/>
  <c r="Z834"/>
  <c r="Q834"/>
  <c r="P834"/>
  <c r="O834"/>
  <c r="U834" s="1"/>
  <c r="N834"/>
  <c r="M834"/>
  <c r="Y834" s="1"/>
  <c r="L834"/>
  <c r="K834"/>
  <c r="Z486"/>
  <c r="Q486"/>
  <c r="P486"/>
  <c r="O486"/>
  <c r="U486" s="1"/>
  <c r="N486"/>
  <c r="M486"/>
  <c r="Y486" s="1"/>
  <c r="L486"/>
  <c r="K486"/>
  <c r="Z269"/>
  <c r="Q269"/>
  <c r="P269"/>
  <c r="O269"/>
  <c r="U269" s="1"/>
  <c r="N269"/>
  <c r="M269"/>
  <c r="Y269" s="1"/>
  <c r="L269"/>
  <c r="K269"/>
  <c r="Z148"/>
  <c r="Q148"/>
  <c r="P148"/>
  <c r="O148"/>
  <c r="U148" s="1"/>
  <c r="N148"/>
  <c r="M148"/>
  <c r="Y148" s="1"/>
  <c r="L148"/>
  <c r="K148"/>
  <c r="Z97"/>
  <c r="Q97"/>
  <c r="P97"/>
  <c r="O97"/>
  <c r="U97" s="1"/>
  <c r="N97"/>
  <c r="M97"/>
  <c r="Y97" s="1"/>
  <c r="L97"/>
  <c r="K97"/>
  <c r="Z2016"/>
  <c r="Q2016"/>
  <c r="P2016"/>
  <c r="O2016"/>
  <c r="U2016" s="1"/>
  <c r="N2016"/>
  <c r="M2016"/>
  <c r="Y2016" s="1"/>
  <c r="L2016"/>
  <c r="K2016"/>
  <c r="Z1307"/>
  <c r="Q1307"/>
  <c r="P1307"/>
  <c r="O1307"/>
  <c r="U1307" s="1"/>
  <c r="N1307"/>
  <c r="M1307"/>
  <c r="Y1307" s="1"/>
  <c r="L1307"/>
  <c r="K1307"/>
  <c r="Z794"/>
  <c r="Q794"/>
  <c r="P794"/>
  <c r="O794"/>
  <c r="U794" s="1"/>
  <c r="N794"/>
  <c r="M794"/>
  <c r="Y794" s="1"/>
  <c r="L794"/>
  <c r="K794"/>
  <c r="Z451"/>
  <c r="Q451"/>
  <c r="P451"/>
  <c r="O451"/>
  <c r="U451" s="1"/>
  <c r="N451"/>
  <c r="M451"/>
  <c r="Y451" s="1"/>
  <c r="L451"/>
  <c r="K451"/>
  <c r="Z242"/>
  <c r="Q242"/>
  <c r="P242"/>
  <c r="O242"/>
  <c r="U242" s="1"/>
  <c r="N242"/>
  <c r="M242"/>
  <c r="Y242" s="1"/>
  <c r="L242"/>
  <c r="K242"/>
  <c r="Z130"/>
  <c r="Q130"/>
  <c r="P130"/>
  <c r="O130"/>
  <c r="U130" s="1"/>
  <c r="N130"/>
  <c r="M130"/>
  <c r="Y130" s="1"/>
  <c r="L130"/>
  <c r="K130"/>
  <c r="Z81"/>
  <c r="Q81"/>
  <c r="P81"/>
  <c r="O81"/>
  <c r="U81" s="1"/>
  <c r="N81"/>
  <c r="M81"/>
  <c r="Y81" s="1"/>
  <c r="L81"/>
  <c r="K81"/>
  <c r="Z1973"/>
  <c r="Q1973"/>
  <c r="P1973"/>
  <c r="O1973"/>
  <c r="U1973" s="1"/>
  <c r="N1973"/>
  <c r="M1973"/>
  <c r="Y1973" s="1"/>
  <c r="L1973"/>
  <c r="K1973"/>
  <c r="Z1265"/>
  <c r="Q1265"/>
  <c r="P1265"/>
  <c r="O1265"/>
  <c r="U1265" s="1"/>
  <c r="N1265"/>
  <c r="M1265"/>
  <c r="Y1265" s="1"/>
  <c r="L1265"/>
  <c r="K1265"/>
  <c r="Z758"/>
  <c r="Q758"/>
  <c r="P758"/>
  <c r="O758"/>
  <c r="U758" s="1"/>
  <c r="N758"/>
  <c r="M758"/>
  <c r="Y758" s="1"/>
  <c r="L758"/>
  <c r="K758"/>
  <c r="Z423"/>
  <c r="Q423"/>
  <c r="P423"/>
  <c r="O423"/>
  <c r="U423" s="1"/>
  <c r="N423"/>
  <c r="M423"/>
  <c r="Y423" s="1"/>
  <c r="L423"/>
  <c r="K423"/>
  <c r="Z220"/>
  <c r="Q220"/>
  <c r="P220"/>
  <c r="O220"/>
  <c r="U220" s="1"/>
  <c r="N220"/>
  <c r="M220"/>
  <c r="Y220" s="1"/>
  <c r="L220"/>
  <c r="K220"/>
  <c r="Z116"/>
  <c r="Q116"/>
  <c r="P116"/>
  <c r="O116"/>
  <c r="U116" s="1"/>
  <c r="N116"/>
  <c r="M116"/>
  <c r="Y116" s="1"/>
  <c r="L116"/>
  <c r="K116"/>
  <c r="Z72"/>
  <c r="Q72"/>
  <c r="P72"/>
  <c r="O72"/>
  <c r="U72" s="1"/>
  <c r="N72"/>
  <c r="M72"/>
  <c r="Y72" s="1"/>
  <c r="L72"/>
  <c r="K72"/>
  <c r="Z2882"/>
  <c r="Q2882"/>
  <c r="P2882"/>
  <c r="O2882"/>
  <c r="U2882" s="1"/>
  <c r="N2882"/>
  <c r="M2882"/>
  <c r="Y2882" s="1"/>
  <c r="L2882"/>
  <c r="K2882"/>
  <c r="Z1936"/>
  <c r="Q1936"/>
  <c r="P1936"/>
  <c r="O1936"/>
  <c r="U1936" s="1"/>
  <c r="N1936"/>
  <c r="M1936"/>
  <c r="Y1936" s="1"/>
  <c r="L1936"/>
  <c r="K1936"/>
  <c r="Z1230"/>
  <c r="Q1230"/>
  <c r="P1230"/>
  <c r="O1230"/>
  <c r="U1230" s="1"/>
  <c r="N1230"/>
  <c r="M1230"/>
  <c r="Y1230" s="1"/>
  <c r="L1230"/>
  <c r="K1230"/>
  <c r="Z734"/>
  <c r="Q734"/>
  <c r="P734"/>
  <c r="O734"/>
  <c r="U734" s="1"/>
  <c r="N734"/>
  <c r="M734"/>
  <c r="Y734" s="1"/>
  <c r="L734"/>
  <c r="K734"/>
  <c r="Z402"/>
  <c r="Q402"/>
  <c r="P402"/>
  <c r="O402"/>
  <c r="U402" s="1"/>
  <c r="N402"/>
  <c r="M402"/>
  <c r="Y402" s="1"/>
  <c r="L402"/>
  <c r="K402"/>
  <c r="Z206"/>
  <c r="Q206"/>
  <c r="P206"/>
  <c r="O206"/>
  <c r="U206" s="1"/>
  <c r="N206"/>
  <c r="M206"/>
  <c r="Y206" s="1"/>
  <c r="L206"/>
  <c r="K206"/>
  <c r="Z106"/>
  <c r="Q106"/>
  <c r="P106"/>
  <c r="O106"/>
  <c r="U106" s="1"/>
  <c r="N106"/>
  <c r="M106"/>
  <c r="Y106" s="1"/>
  <c r="L106"/>
  <c r="K106"/>
  <c r="Z68"/>
  <c r="Q68"/>
  <c r="P68"/>
  <c r="O68"/>
  <c r="U68" s="1"/>
  <c r="N68"/>
  <c r="M68"/>
  <c r="Y68" s="1"/>
  <c r="L68"/>
  <c r="K68"/>
  <c r="Z2848"/>
  <c r="Q2848"/>
  <c r="P2848"/>
  <c r="O2848"/>
  <c r="U2848" s="1"/>
  <c r="N2848"/>
  <c r="M2848"/>
  <c r="Y2848" s="1"/>
  <c r="L2848"/>
  <c r="K2848"/>
  <c r="Z1910"/>
  <c r="Q1910"/>
  <c r="P1910"/>
  <c r="O1910"/>
  <c r="U1910" s="1"/>
  <c r="N1910"/>
  <c r="M1910"/>
  <c r="Y1910" s="1"/>
  <c r="L1910"/>
  <c r="K1910"/>
  <c r="Z1217"/>
  <c r="Q1217"/>
  <c r="P1217"/>
  <c r="O1217"/>
  <c r="U1217" s="1"/>
  <c r="N1217"/>
  <c r="M1217"/>
  <c r="Y1217" s="1"/>
  <c r="L1217"/>
  <c r="K1217"/>
  <c r="Z717"/>
  <c r="Q717"/>
  <c r="P717"/>
  <c r="O717"/>
  <c r="U717" s="1"/>
  <c r="N717"/>
  <c r="M717"/>
  <c r="Y717" s="1"/>
  <c r="L717"/>
  <c r="K717"/>
  <c r="Z393"/>
  <c r="Q393"/>
  <c r="P393"/>
  <c r="O393"/>
  <c r="U393" s="1"/>
  <c r="N393"/>
  <c r="M393"/>
  <c r="Y393" s="1"/>
  <c r="L393"/>
  <c r="K393"/>
  <c r="Z199"/>
  <c r="Q199"/>
  <c r="P199"/>
  <c r="O199"/>
  <c r="U199" s="1"/>
  <c r="N199"/>
  <c r="M199"/>
  <c r="Y199" s="1"/>
  <c r="L199"/>
  <c r="K199"/>
  <c r="Z102"/>
  <c r="Q102"/>
  <c r="P102"/>
  <c r="O102"/>
  <c r="U102" s="1"/>
  <c r="N102"/>
  <c r="M102"/>
  <c r="Y102" s="1"/>
  <c r="L102"/>
  <c r="K102"/>
  <c r="Z65"/>
  <c r="Q65"/>
  <c r="P65"/>
  <c r="O65"/>
  <c r="U65" s="1"/>
  <c r="N65"/>
  <c r="M65"/>
  <c r="Y65" s="1"/>
  <c r="L65"/>
  <c r="K65"/>
  <c r="Z2792"/>
  <c r="Q2792"/>
  <c r="P2792"/>
  <c r="O2792"/>
  <c r="U2792" s="1"/>
  <c r="N2792"/>
  <c r="M2792"/>
  <c r="Y2792" s="1"/>
  <c r="L2792"/>
  <c r="K2792"/>
  <c r="Z2603"/>
  <c r="Q2603"/>
  <c r="P2603"/>
  <c r="O2603"/>
  <c r="U2603" s="1"/>
  <c r="N2603"/>
  <c r="M2603"/>
  <c r="Y2603" s="1"/>
  <c r="L2603"/>
  <c r="K2603"/>
  <c r="Z2785"/>
  <c r="Q2785"/>
  <c r="P2785"/>
  <c r="O2785"/>
  <c r="U2785" s="1"/>
  <c r="N2785"/>
  <c r="M2785"/>
  <c r="Y2785" s="1"/>
  <c r="L2785"/>
  <c r="K2785"/>
  <c r="Z2471"/>
  <c r="Q2471"/>
  <c r="P2471"/>
  <c r="O2471"/>
  <c r="U2471" s="1"/>
  <c r="N2471"/>
  <c r="M2471"/>
  <c r="Y2471" s="1"/>
  <c r="L2471"/>
  <c r="K2471"/>
  <c r="Z2286"/>
  <c r="Q2286"/>
  <c r="P2286"/>
  <c r="O2286"/>
  <c r="U2286" s="1"/>
  <c r="N2286"/>
  <c r="M2286"/>
  <c r="Y2286" s="1"/>
  <c r="L2286"/>
  <c r="K2286"/>
  <c r="Z2483"/>
  <c r="Q2483"/>
  <c r="P2483"/>
  <c r="O2483"/>
  <c r="U2483" s="1"/>
  <c r="N2483"/>
  <c r="M2483"/>
  <c r="Y2483" s="1"/>
  <c r="L2483"/>
  <c r="K2483"/>
  <c r="Z2172"/>
  <c r="Q2172"/>
  <c r="P2172"/>
  <c r="O2172"/>
  <c r="U2172" s="1"/>
  <c r="N2172"/>
  <c r="M2172"/>
  <c r="Y2172" s="1"/>
  <c r="L2172"/>
  <c r="K2172"/>
  <c r="Z1982"/>
  <c r="Q1982"/>
  <c r="P1982"/>
  <c r="O1982"/>
  <c r="U1982" s="1"/>
  <c r="N1982"/>
  <c r="M1982"/>
  <c r="Y1982" s="1"/>
  <c r="L1982"/>
  <c r="K1982"/>
  <c r="Z2629"/>
  <c r="Q2629"/>
  <c r="P2629"/>
  <c r="O2629"/>
  <c r="U2629" s="1"/>
  <c r="N2629"/>
  <c r="M2629"/>
  <c r="Y2629" s="1"/>
  <c r="L2629"/>
  <c r="K2629"/>
  <c r="Z2195"/>
  <c r="Q2195"/>
  <c r="P2195"/>
  <c r="O2195"/>
  <c r="U2195" s="1"/>
  <c r="N2195"/>
  <c r="M2195"/>
  <c r="Y2195" s="1"/>
  <c r="L2195"/>
  <c r="K2195"/>
  <c r="Z1873"/>
  <c r="Q1873"/>
  <c r="P1873"/>
  <c r="O1873"/>
  <c r="U1873" s="1"/>
  <c r="N1873"/>
  <c r="M1873"/>
  <c r="Y1873" s="1"/>
  <c r="L1873"/>
  <c r="K1873"/>
  <c r="Z1713"/>
  <c r="Q1713"/>
  <c r="P1713"/>
  <c r="O1713"/>
  <c r="U1713" s="1"/>
  <c r="N1713"/>
  <c r="M1713"/>
  <c r="Y1713" s="1"/>
  <c r="L1713"/>
  <c r="K1713"/>
  <c r="Z2355"/>
  <c r="Q2355"/>
  <c r="P2355"/>
  <c r="O2355"/>
  <c r="U2355" s="1"/>
  <c r="N2355"/>
  <c r="M2355"/>
  <c r="Y2355" s="1"/>
  <c r="L2355"/>
  <c r="K2355"/>
  <c r="Z1919"/>
  <c r="Q1919"/>
  <c r="P1919"/>
  <c r="O1919"/>
  <c r="U1919" s="1"/>
  <c r="N1919"/>
  <c r="M1919"/>
  <c r="Y1919" s="1"/>
  <c r="L1919"/>
  <c r="K1919"/>
  <c r="Z1642"/>
  <c r="Q1642"/>
  <c r="P1642"/>
  <c r="O1642"/>
  <c r="U1642" s="1"/>
  <c r="N1642"/>
  <c r="M1642"/>
  <c r="Y1642" s="1"/>
  <c r="L1642"/>
  <c r="K1642"/>
  <c r="Z1479"/>
  <c r="Q1479"/>
  <c r="P1479"/>
  <c r="O1479"/>
  <c r="U1479" s="1"/>
  <c r="N1479"/>
  <c r="M1479"/>
  <c r="Y1479" s="1"/>
  <c r="L1479"/>
  <c r="K1479"/>
  <c r="Z2653"/>
  <c r="Q2653"/>
  <c r="P2653"/>
  <c r="O2653"/>
  <c r="U2653" s="1"/>
  <c r="N2653"/>
  <c r="M2653"/>
  <c r="Y2653" s="1"/>
  <c r="L2653"/>
  <c r="K2653"/>
  <c r="Z2088"/>
  <c r="Q2088"/>
  <c r="P2088"/>
  <c r="O2088"/>
  <c r="U2088" s="1"/>
  <c r="N2088"/>
  <c r="M2088"/>
  <c r="Y2088" s="1"/>
  <c r="L2088"/>
  <c r="K2088"/>
  <c r="Z1685"/>
  <c r="Q1685"/>
  <c r="P1685"/>
  <c r="O1685"/>
  <c r="U1685" s="1"/>
  <c r="N1685"/>
  <c r="M1685"/>
  <c r="Y1685" s="1"/>
  <c r="L1685"/>
  <c r="K1685"/>
  <c r="Z1419"/>
  <c r="Q1419"/>
  <c r="P1419"/>
  <c r="O1419"/>
  <c r="U1419" s="1"/>
  <c r="N1419"/>
  <c r="M1419"/>
  <c r="Y1419" s="1"/>
  <c r="L1419"/>
  <c r="K1419"/>
  <c r="Z1266"/>
  <c r="Q1266"/>
  <c r="P1266"/>
  <c r="O1266"/>
  <c r="U1266" s="1"/>
  <c r="N1266"/>
  <c r="M1266"/>
  <c r="Y1266" s="1"/>
  <c r="L1266"/>
  <c r="K1266"/>
  <c r="Z2408"/>
  <c r="Q2408"/>
  <c r="P2408"/>
  <c r="O2408"/>
  <c r="U2408" s="1"/>
  <c r="N2408"/>
  <c r="M2408"/>
  <c r="Y2408" s="1"/>
  <c r="L2408"/>
  <c r="K2408"/>
  <c r="Z1849"/>
  <c r="Q1849"/>
  <c r="P1849"/>
  <c r="O1849"/>
  <c r="U1849" s="1"/>
  <c r="N1849"/>
  <c r="M1849"/>
  <c r="Y1849" s="1"/>
  <c r="L1849"/>
  <c r="K1849"/>
  <c r="Z1474"/>
  <c r="Q1474"/>
  <c r="P1474"/>
  <c r="O1474"/>
  <c r="U1474" s="1"/>
  <c r="N1474"/>
  <c r="M1474"/>
  <c r="Y1474" s="1"/>
  <c r="L1474"/>
  <c r="K1474"/>
  <c r="Z1213"/>
  <c r="Q1213"/>
  <c r="P1213"/>
  <c r="O1213"/>
  <c r="U1213" s="1"/>
  <c r="N1213"/>
  <c r="M1213"/>
  <c r="Y1213" s="1"/>
  <c r="L1213"/>
  <c r="K1213"/>
  <c r="Z1071"/>
  <c r="Q1071"/>
  <c r="P1071"/>
  <c r="O1071"/>
  <c r="U1071" s="1"/>
  <c r="N1071"/>
  <c r="M1071"/>
  <c r="Y1071" s="1"/>
  <c r="L1071"/>
  <c r="K1071"/>
  <c r="Z2869"/>
  <c r="Q2869"/>
  <c r="P2869"/>
  <c r="O2869"/>
  <c r="U2869" s="1"/>
  <c r="N2869"/>
  <c r="M2869"/>
  <c r="Y2869" s="1"/>
  <c r="L2869"/>
  <c r="K2869"/>
  <c r="Z2180"/>
  <c r="Q2180"/>
  <c r="P2180"/>
  <c r="O2180"/>
  <c r="U2180" s="1"/>
  <c r="N2180"/>
  <c r="M2180"/>
  <c r="Y2180" s="1"/>
  <c r="L2180"/>
  <c r="K2180"/>
  <c r="Z1650"/>
  <c r="Q1650"/>
  <c r="P1650"/>
  <c r="O1650"/>
  <c r="U1650" s="1"/>
  <c r="N1650"/>
  <c r="M1650"/>
  <c r="Y1650" s="1"/>
  <c r="L1650"/>
  <c r="K1650"/>
  <c r="Z1285"/>
  <c r="Q1285"/>
  <c r="P1285"/>
  <c r="O1285"/>
  <c r="U1285" s="1"/>
  <c r="N1285"/>
  <c r="M1285"/>
  <c r="Y1285" s="1"/>
  <c r="L1285"/>
  <c r="K1285"/>
  <c r="Z1035"/>
  <c r="Q1035"/>
  <c r="P1035"/>
  <c r="O1035"/>
  <c r="U1035" s="1"/>
  <c r="N1035"/>
  <c r="M1035"/>
  <c r="Y1035" s="1"/>
  <c r="L1035"/>
  <c r="K1035"/>
  <c r="Z906"/>
  <c r="Q906"/>
  <c r="P906"/>
  <c r="O906"/>
  <c r="U906" s="1"/>
  <c r="N906"/>
  <c r="M906"/>
  <c r="Y906" s="1"/>
  <c r="L906"/>
  <c r="K906"/>
  <c r="Z2645"/>
  <c r="Q2645"/>
  <c r="P2645"/>
  <c r="O2645"/>
  <c r="U2645" s="1"/>
  <c r="N2645"/>
  <c r="M2645"/>
  <c r="Y2645" s="1"/>
  <c r="L2645"/>
  <c r="K2645"/>
  <c r="Z1968"/>
  <c r="Q1968"/>
  <c r="P1968"/>
  <c r="O1968"/>
  <c r="U1968" s="1"/>
  <c r="N1968"/>
  <c r="M1968"/>
  <c r="Y1968" s="1"/>
  <c r="L1968"/>
  <c r="K1968"/>
  <c r="Z1464"/>
  <c r="Q1464"/>
  <c r="P1464"/>
  <c r="O1464"/>
  <c r="U1464" s="1"/>
  <c r="N1464"/>
  <c r="M1464"/>
  <c r="Y1464" s="1"/>
  <c r="L1464"/>
  <c r="K1464"/>
  <c r="Z1104"/>
  <c r="Q1104"/>
  <c r="P1104"/>
  <c r="O1104"/>
  <c r="U1104" s="1"/>
  <c r="N1104"/>
  <c r="M1104"/>
  <c r="Y1104" s="1"/>
  <c r="L1104"/>
  <c r="K1104"/>
  <c r="Z882"/>
  <c r="Q882"/>
  <c r="P882"/>
  <c r="O882"/>
  <c r="U882" s="1"/>
  <c r="N882"/>
  <c r="M882"/>
  <c r="Y882" s="1"/>
  <c r="L882"/>
  <c r="K882"/>
  <c r="Z752"/>
  <c r="Q752"/>
  <c r="P752"/>
  <c r="O752"/>
  <c r="U752" s="1"/>
  <c r="N752"/>
  <c r="M752"/>
  <c r="Y752" s="1"/>
  <c r="L752"/>
  <c r="K752"/>
  <c r="Z2439"/>
  <c r="Q2439"/>
  <c r="P2439"/>
  <c r="O2439"/>
  <c r="U2439" s="1"/>
  <c r="N2439"/>
  <c r="M2439"/>
  <c r="Y2439" s="1"/>
  <c r="L2439"/>
  <c r="K2439"/>
  <c r="Z1766"/>
  <c r="Q1766"/>
  <c r="P1766"/>
  <c r="O1766"/>
  <c r="U1766" s="1"/>
  <c r="N1766"/>
  <c r="M1766"/>
  <c r="Y1766" s="1"/>
  <c r="L1766"/>
  <c r="K1766"/>
  <c r="Z1291"/>
  <c r="Q1291"/>
  <c r="P1291"/>
  <c r="O1291"/>
  <c r="U1291" s="1"/>
  <c r="N1291"/>
  <c r="M1291"/>
  <c r="Y1291" s="1"/>
  <c r="L1291"/>
  <c r="K1291"/>
  <c r="Z953"/>
  <c r="Q953"/>
  <c r="P953"/>
  <c r="O953"/>
  <c r="U953" s="1"/>
  <c r="N953"/>
  <c r="M953"/>
  <c r="Y953" s="1"/>
  <c r="L953"/>
  <c r="K953"/>
  <c r="Z739"/>
  <c r="Q739"/>
  <c r="P739"/>
  <c r="O739"/>
  <c r="U739" s="1"/>
  <c r="N739"/>
  <c r="M739"/>
  <c r="Y739" s="1"/>
  <c r="L739"/>
  <c r="K739"/>
  <c r="Z619"/>
  <c r="Q619"/>
  <c r="P619"/>
  <c r="O619"/>
  <c r="U619" s="1"/>
  <c r="N619"/>
  <c r="M619"/>
  <c r="Y619" s="1"/>
  <c r="L619"/>
  <c r="K619"/>
  <c r="Z2249"/>
  <c r="Q2249"/>
  <c r="P2249"/>
  <c r="O2249"/>
  <c r="U2249" s="1"/>
  <c r="N2249"/>
  <c r="M2249"/>
  <c r="Y2249" s="1"/>
  <c r="L2249"/>
  <c r="K2249"/>
  <c r="Z1597"/>
  <c r="Q1597"/>
  <c r="P1597"/>
  <c r="O1597"/>
  <c r="U1597" s="1"/>
  <c r="N1597"/>
  <c r="M1597"/>
  <c r="Y1597" s="1"/>
  <c r="L1597"/>
  <c r="K1597"/>
  <c r="Z1133"/>
  <c r="Q1133"/>
  <c r="P1133"/>
  <c r="O1133"/>
  <c r="U1133" s="1"/>
  <c r="N1133"/>
  <c r="M1133"/>
  <c r="Y1133" s="1"/>
  <c r="L1133"/>
  <c r="K1133"/>
  <c r="Z817"/>
  <c r="Q817"/>
  <c r="P817"/>
  <c r="O817"/>
  <c r="U817" s="1"/>
  <c r="N817"/>
  <c r="M817"/>
  <c r="Y817" s="1"/>
  <c r="L817"/>
  <c r="K817"/>
  <c r="Z613"/>
  <c r="Q613"/>
  <c r="P613"/>
  <c r="O613"/>
  <c r="U613" s="1"/>
  <c r="N613"/>
  <c r="M613"/>
  <c r="Y613" s="1"/>
  <c r="L613"/>
  <c r="K613"/>
  <c r="Z512"/>
  <c r="Q512"/>
  <c r="P512"/>
  <c r="O512"/>
  <c r="U512" s="1"/>
  <c r="N512"/>
  <c r="M512"/>
  <c r="Y512" s="1"/>
  <c r="L512"/>
  <c r="K512"/>
  <c r="Z2897"/>
  <c r="Q2897"/>
  <c r="P2897"/>
  <c r="O2897"/>
  <c r="U2897" s="1"/>
  <c r="N2897"/>
  <c r="M2897"/>
  <c r="Y2897" s="1"/>
  <c r="L2897"/>
  <c r="K2897"/>
  <c r="Z2073"/>
  <c r="Q2073"/>
  <c r="P2073"/>
  <c r="O2073"/>
  <c r="U2073" s="1"/>
  <c r="N2073"/>
  <c r="M2073"/>
  <c r="Y2073" s="1"/>
  <c r="L2073"/>
  <c r="K2073"/>
  <c r="Z1455"/>
  <c r="Q1455"/>
  <c r="P1455"/>
  <c r="O1455"/>
  <c r="U1455" s="1"/>
  <c r="N1455"/>
  <c r="M1455"/>
  <c r="Y1455" s="1"/>
  <c r="L1455"/>
  <c r="K1455"/>
  <c r="Z1009"/>
  <c r="Q1009"/>
  <c r="P1009"/>
  <c r="O1009"/>
  <c r="U1009" s="1"/>
  <c r="N1009"/>
  <c r="M1009"/>
  <c r="Y1009" s="1"/>
  <c r="L1009"/>
  <c r="K1009"/>
  <c r="Z697"/>
  <c r="Q697"/>
  <c r="P697"/>
  <c r="O697"/>
  <c r="U697" s="1"/>
  <c r="N697"/>
  <c r="M697"/>
  <c r="Y697" s="1"/>
  <c r="L697"/>
  <c r="K697"/>
  <c r="Z518"/>
  <c r="Q518"/>
  <c r="P518"/>
  <c r="O518"/>
  <c r="U518" s="1"/>
  <c r="N518"/>
  <c r="M518"/>
  <c r="Y518" s="1"/>
  <c r="L518"/>
  <c r="K518"/>
  <c r="Z412"/>
  <c r="Q412"/>
  <c r="P412"/>
  <c r="O412"/>
  <c r="U412" s="1"/>
  <c r="N412"/>
  <c r="M412"/>
  <c r="Y412" s="1"/>
  <c r="L412"/>
  <c r="K412"/>
  <c r="Z2722"/>
  <c r="Q2722"/>
  <c r="P2722"/>
  <c r="O2722"/>
  <c r="U2722" s="1"/>
  <c r="N2722"/>
  <c r="M2722"/>
  <c r="Y2722" s="1"/>
  <c r="L2722"/>
  <c r="K2722"/>
  <c r="Z1909"/>
  <c r="Q1909"/>
  <c r="P1909"/>
  <c r="O1909"/>
  <c r="U1909" s="1"/>
  <c r="N1909"/>
  <c r="M1909"/>
  <c r="Y1909" s="1"/>
  <c r="L1909"/>
  <c r="K1909"/>
  <c r="Z1317"/>
  <c r="Q1317"/>
  <c r="P1317"/>
  <c r="O1317"/>
  <c r="U1317" s="1"/>
  <c r="N1317"/>
  <c r="M1317"/>
  <c r="Y1317" s="1"/>
  <c r="L1317"/>
  <c r="K1317"/>
  <c r="Z893"/>
  <c r="Q893"/>
  <c r="P893"/>
  <c r="O893"/>
  <c r="U893" s="1"/>
  <c r="N893"/>
  <c r="M893"/>
  <c r="Y893" s="1"/>
  <c r="L893"/>
  <c r="K893"/>
  <c r="Z599"/>
  <c r="Q599"/>
  <c r="P599"/>
  <c r="O599"/>
  <c r="U599" s="1"/>
  <c r="N599"/>
  <c r="M599"/>
  <c r="Y599" s="1"/>
  <c r="L599"/>
  <c r="K599"/>
  <c r="Z426"/>
  <c r="Q426"/>
  <c r="P426"/>
  <c r="O426"/>
  <c r="U426" s="1"/>
  <c r="N426"/>
  <c r="M426"/>
  <c r="Y426" s="1"/>
  <c r="L426"/>
  <c r="K426"/>
  <c r="Z326"/>
  <c r="Q326"/>
  <c r="P326"/>
  <c r="O326"/>
  <c r="U326" s="1"/>
  <c r="N326"/>
  <c r="M326"/>
  <c r="Y326" s="1"/>
  <c r="L326"/>
  <c r="K326"/>
  <c r="Z2566"/>
  <c r="Q2566"/>
  <c r="P2566"/>
  <c r="O2566"/>
  <c r="U2566" s="1"/>
  <c r="N2566"/>
  <c r="M2566"/>
  <c r="Y2566" s="1"/>
  <c r="L2566"/>
  <c r="K2566"/>
  <c r="Z1775"/>
  <c r="Q1775"/>
  <c r="P1775"/>
  <c r="O1775"/>
  <c r="U1775" s="1"/>
  <c r="N1775"/>
  <c r="M1775"/>
  <c r="Y1775" s="1"/>
  <c r="L1775"/>
  <c r="K1775"/>
  <c r="Z1188"/>
  <c r="Q1188"/>
  <c r="P1188"/>
  <c r="O1188"/>
  <c r="U1188" s="1"/>
  <c r="N1188"/>
  <c r="M1188"/>
  <c r="Y1188" s="1"/>
  <c r="L1188"/>
  <c r="K1188"/>
  <c r="Z788"/>
  <c r="Q788"/>
  <c r="P788"/>
  <c r="O788"/>
  <c r="U788" s="1"/>
  <c r="N788"/>
  <c r="M788"/>
  <c r="Y788" s="1"/>
  <c r="L788"/>
  <c r="K788"/>
  <c r="Z520"/>
  <c r="Q520"/>
  <c r="P520"/>
  <c r="O520"/>
  <c r="U520" s="1"/>
  <c r="N520"/>
  <c r="M520"/>
  <c r="Y520" s="1"/>
  <c r="L520"/>
  <c r="K520"/>
  <c r="Z346"/>
  <c r="Q346"/>
  <c r="P346"/>
  <c r="O346"/>
  <c r="U346" s="1"/>
  <c r="N346"/>
  <c r="M346"/>
  <c r="Y346" s="1"/>
  <c r="L346"/>
  <c r="K346"/>
  <c r="Z265"/>
  <c r="Q265"/>
  <c r="P265"/>
  <c r="O265"/>
  <c r="U265" s="1"/>
  <c r="N265"/>
  <c r="M265"/>
  <c r="Y265" s="1"/>
  <c r="L265"/>
  <c r="K265"/>
  <c r="Z2440"/>
  <c r="Q2440"/>
  <c r="P2440"/>
  <c r="O2440"/>
  <c r="U2440" s="1"/>
  <c r="N2440"/>
  <c r="M2440"/>
  <c r="Y2440" s="1"/>
  <c r="L2440"/>
  <c r="K2440"/>
  <c r="Z1665"/>
  <c r="Q1665"/>
  <c r="P1665"/>
  <c r="O1665"/>
  <c r="U1665" s="1"/>
  <c r="N1665"/>
  <c r="M1665"/>
  <c r="Y1665" s="1"/>
  <c r="L1665"/>
  <c r="K1665"/>
  <c r="Z1091"/>
  <c r="Q1091"/>
  <c r="P1091"/>
  <c r="O1091"/>
  <c r="U1091" s="1"/>
  <c r="N1091"/>
  <c r="M1091"/>
  <c r="Y1091" s="1"/>
  <c r="L1091"/>
  <c r="K1091"/>
  <c r="Z691"/>
  <c r="Q691"/>
  <c r="P691"/>
  <c r="O691"/>
  <c r="U691" s="1"/>
  <c r="N691"/>
  <c r="M691"/>
  <c r="Y691" s="1"/>
  <c r="L691"/>
  <c r="K691"/>
  <c r="Z441"/>
  <c r="Q441"/>
  <c r="P441"/>
  <c r="O441"/>
  <c r="U441" s="1"/>
  <c r="N441"/>
  <c r="M441"/>
  <c r="Y441" s="1"/>
  <c r="L441"/>
  <c r="K441"/>
  <c r="Z286"/>
  <c r="Q286"/>
  <c r="P286"/>
  <c r="O286"/>
  <c r="U286" s="1"/>
  <c r="N286"/>
  <c r="M286"/>
  <c r="Y286" s="1"/>
  <c r="L286"/>
  <c r="K286"/>
  <c r="Z210"/>
  <c r="Q210"/>
  <c r="P210"/>
  <c r="O210"/>
  <c r="U210" s="1"/>
  <c r="N210"/>
  <c r="M210"/>
  <c r="Y210" s="1"/>
  <c r="L210"/>
  <c r="K210"/>
  <c r="Z2320"/>
  <c r="Q2320"/>
  <c r="P2320"/>
  <c r="O2320"/>
  <c r="U2320" s="1"/>
  <c r="N2320"/>
  <c r="M2320"/>
  <c r="Y2320" s="1"/>
  <c r="L2320"/>
  <c r="K2320"/>
  <c r="Z1559"/>
  <c r="Q1559"/>
  <c r="P1559"/>
  <c r="O1559"/>
  <c r="U1559" s="1"/>
  <c r="N1559"/>
  <c r="M1559"/>
  <c r="Y1559" s="1"/>
  <c r="L1559"/>
  <c r="K1559"/>
  <c r="Z1007"/>
  <c r="Q1007"/>
  <c r="P1007"/>
  <c r="O1007"/>
  <c r="U1007" s="1"/>
  <c r="N1007"/>
  <c r="M1007"/>
  <c r="Y1007" s="1"/>
  <c r="L1007"/>
  <c r="K1007"/>
  <c r="Z620"/>
  <c r="Q620"/>
  <c r="P620"/>
  <c r="O620"/>
  <c r="U620" s="1"/>
  <c r="N620"/>
  <c r="M620"/>
  <c r="Y620" s="1"/>
  <c r="L620"/>
  <c r="K620"/>
  <c r="Z375"/>
  <c r="Q375"/>
  <c r="P375"/>
  <c r="O375"/>
  <c r="U375" s="1"/>
  <c r="N375"/>
  <c r="M375"/>
  <c r="Y375" s="1"/>
  <c r="L375"/>
  <c r="K375"/>
  <c r="Z238"/>
  <c r="Q238"/>
  <c r="P238"/>
  <c r="O238"/>
  <c r="U238" s="1"/>
  <c r="N238"/>
  <c r="M238"/>
  <c r="Y238" s="1"/>
  <c r="L238"/>
  <c r="K238"/>
  <c r="Z164"/>
  <c r="Q164"/>
  <c r="P164"/>
  <c r="O164"/>
  <c r="U164" s="1"/>
  <c r="N164"/>
  <c r="M164"/>
  <c r="Y164" s="1"/>
  <c r="L164"/>
  <c r="K164"/>
  <c r="Z2214"/>
  <c r="Q2214"/>
  <c r="P2214"/>
  <c r="O2214"/>
  <c r="U2214" s="1"/>
  <c r="N2214"/>
  <c r="M2214"/>
  <c r="Y2214" s="1"/>
  <c r="L2214"/>
  <c r="K2214"/>
  <c r="Z1468"/>
  <c r="Q1468"/>
  <c r="P1468"/>
  <c r="O1468"/>
  <c r="U1468" s="1"/>
  <c r="N1468"/>
  <c r="M1468"/>
  <c r="Y1468" s="1"/>
  <c r="L1468"/>
  <c r="K1468"/>
  <c r="Z934"/>
  <c r="Q934"/>
  <c r="P934"/>
  <c r="O934"/>
  <c r="U934" s="1"/>
  <c r="N934"/>
  <c r="M934"/>
  <c r="Y934" s="1"/>
  <c r="L934"/>
  <c r="K934"/>
  <c r="Z561"/>
  <c r="Q561"/>
  <c r="P561"/>
  <c r="O561"/>
  <c r="U561" s="1"/>
  <c r="N561"/>
  <c r="M561"/>
  <c r="Y561" s="1"/>
  <c r="L561"/>
  <c r="K561"/>
  <c r="Z324"/>
  <c r="Q324"/>
  <c r="P324"/>
  <c r="O324"/>
  <c r="U324" s="1"/>
  <c r="N324"/>
  <c r="M324"/>
  <c r="Y324" s="1"/>
  <c r="L324"/>
  <c r="K324"/>
  <c r="Z195"/>
  <c r="Q195"/>
  <c r="P195"/>
  <c r="O195"/>
  <c r="U195" s="1"/>
  <c r="N195"/>
  <c r="M195"/>
  <c r="Y195" s="1"/>
  <c r="L195"/>
  <c r="K195"/>
  <c r="Z133"/>
  <c r="Q133"/>
  <c r="P133"/>
  <c r="O133"/>
  <c r="U133" s="1"/>
  <c r="N133"/>
  <c r="M133"/>
  <c r="Y133" s="1"/>
  <c r="L133"/>
  <c r="K133"/>
  <c r="Z2123"/>
  <c r="Q2123"/>
  <c r="P2123"/>
  <c r="O2123"/>
  <c r="U2123" s="1"/>
  <c r="N2123"/>
  <c r="M2123"/>
  <c r="Y2123" s="1"/>
  <c r="L2123"/>
  <c r="K2123"/>
  <c r="Z1388"/>
  <c r="Q1388"/>
  <c r="P1388"/>
  <c r="O1388"/>
  <c r="U1388" s="1"/>
  <c r="N1388"/>
  <c r="M1388"/>
  <c r="Y1388" s="1"/>
  <c r="L1388"/>
  <c r="K1388"/>
  <c r="Z865"/>
  <c r="Q865"/>
  <c r="P865"/>
  <c r="O865"/>
  <c r="U865" s="1"/>
  <c r="N865"/>
  <c r="M865"/>
  <c r="Y865" s="1"/>
  <c r="L865"/>
  <c r="K865"/>
  <c r="Z510"/>
  <c r="Q510"/>
  <c r="P510"/>
  <c r="O510"/>
  <c r="U510" s="1"/>
  <c r="N510"/>
  <c r="M510"/>
  <c r="Y510" s="1"/>
  <c r="L510"/>
  <c r="K510"/>
  <c r="Z283"/>
  <c r="Q283"/>
  <c r="P283"/>
  <c r="O283"/>
  <c r="U283" s="1"/>
  <c r="N283"/>
  <c r="M283"/>
  <c r="Y283" s="1"/>
  <c r="L283"/>
  <c r="K283"/>
  <c r="Z158"/>
  <c r="Q158"/>
  <c r="P158"/>
  <c r="O158"/>
  <c r="U158" s="1"/>
  <c r="N158"/>
  <c r="M158"/>
  <c r="Y158" s="1"/>
  <c r="L158"/>
  <c r="K158"/>
  <c r="Z109"/>
  <c r="Q109"/>
  <c r="P109"/>
  <c r="O109"/>
  <c r="U109" s="1"/>
  <c r="N109"/>
  <c r="M109"/>
  <c r="Y109" s="1"/>
  <c r="L109"/>
  <c r="K109"/>
  <c r="Z2048"/>
  <c r="Q2048"/>
  <c r="P2048"/>
  <c r="O2048"/>
  <c r="U2048" s="1"/>
  <c r="N2048"/>
  <c r="M2048"/>
  <c r="Y2048" s="1"/>
  <c r="L2048"/>
  <c r="K2048"/>
  <c r="Z1325"/>
  <c r="Q1325"/>
  <c r="P1325"/>
  <c r="O1325"/>
  <c r="U1325" s="1"/>
  <c r="N1325"/>
  <c r="M1325"/>
  <c r="Y1325" s="1"/>
  <c r="L1325"/>
  <c r="K1325"/>
  <c r="Z809"/>
  <c r="Q809"/>
  <c r="P809"/>
  <c r="O809"/>
  <c r="U809" s="1"/>
  <c r="N809"/>
  <c r="M809"/>
  <c r="Y809" s="1"/>
  <c r="L809"/>
  <c r="K809"/>
  <c r="Z464"/>
  <c r="Q464"/>
  <c r="P464"/>
  <c r="O464"/>
  <c r="U464" s="1"/>
  <c r="N464"/>
  <c r="M464"/>
  <c r="Y464" s="1"/>
  <c r="L464"/>
  <c r="K464"/>
  <c r="Z252"/>
  <c r="Q252"/>
  <c r="P252"/>
  <c r="O252"/>
  <c r="U252" s="1"/>
  <c r="N252"/>
  <c r="M252"/>
  <c r="Y252" s="1"/>
  <c r="L252"/>
  <c r="K252"/>
  <c r="Z136"/>
  <c r="Q136"/>
  <c r="P136"/>
  <c r="O136"/>
  <c r="U136" s="1"/>
  <c r="N136"/>
  <c r="M136"/>
  <c r="Y136" s="1"/>
  <c r="L136"/>
  <c r="K136"/>
  <c r="Z87"/>
  <c r="Q87"/>
  <c r="P87"/>
  <c r="O87"/>
  <c r="U87" s="1"/>
  <c r="N87"/>
  <c r="M87"/>
  <c r="Y87" s="1"/>
  <c r="L87"/>
  <c r="K87"/>
  <c r="Z1983"/>
  <c r="Q1983"/>
  <c r="P1983"/>
  <c r="O1983"/>
  <c r="U1983" s="1"/>
  <c r="N1983"/>
  <c r="M1983"/>
  <c r="Y1983" s="1"/>
  <c r="L1983"/>
  <c r="K1983"/>
  <c r="Z1278"/>
  <c r="Q1278"/>
  <c r="P1278"/>
  <c r="O1278"/>
  <c r="U1278" s="1"/>
  <c r="N1278"/>
  <c r="M1278"/>
  <c r="Y1278" s="1"/>
  <c r="L1278"/>
  <c r="K1278"/>
  <c r="Z767"/>
  <c r="Q767"/>
  <c r="P767"/>
  <c r="O767"/>
  <c r="U767" s="1"/>
  <c r="N767"/>
  <c r="M767"/>
  <c r="Y767" s="1"/>
  <c r="L767"/>
  <c r="K767"/>
  <c r="Z432"/>
  <c r="Q432"/>
  <c r="P432"/>
  <c r="O432"/>
  <c r="U432" s="1"/>
  <c r="N432"/>
  <c r="M432"/>
  <c r="Y432" s="1"/>
  <c r="L432"/>
  <c r="K432"/>
  <c r="Z227"/>
  <c r="Q227"/>
  <c r="P227"/>
  <c r="O227"/>
  <c r="U227" s="1"/>
  <c r="N227"/>
  <c r="M227"/>
  <c r="Y227" s="1"/>
  <c r="L227"/>
  <c r="K227"/>
  <c r="Z120"/>
  <c r="Q120"/>
  <c r="P120"/>
  <c r="O120"/>
  <c r="U120" s="1"/>
  <c r="N120"/>
  <c r="M120"/>
  <c r="Y120" s="1"/>
  <c r="L120"/>
  <c r="K120"/>
  <c r="Z74"/>
  <c r="Q74"/>
  <c r="P74"/>
  <c r="O74"/>
  <c r="U74" s="1"/>
  <c r="N74"/>
  <c r="M74"/>
  <c r="Y74" s="1"/>
  <c r="L74"/>
  <c r="K74"/>
  <c r="Z2881"/>
  <c r="Q2881"/>
  <c r="P2881"/>
  <c r="O2881"/>
  <c r="U2881" s="1"/>
  <c r="N2881"/>
  <c r="M2881"/>
  <c r="Y2881" s="1"/>
  <c r="L2881"/>
  <c r="K2881"/>
  <c r="Z1935"/>
  <c r="Q1935"/>
  <c r="P1935"/>
  <c r="O1935"/>
  <c r="U1935" s="1"/>
  <c r="N1935"/>
  <c r="M1935"/>
  <c r="Y1935" s="1"/>
  <c r="L1935"/>
  <c r="K1935"/>
  <c r="Z1229"/>
  <c r="Q1229"/>
  <c r="P1229"/>
  <c r="O1229"/>
  <c r="U1229" s="1"/>
  <c r="N1229"/>
  <c r="M1229"/>
  <c r="Y1229" s="1"/>
  <c r="L1229"/>
  <c r="K1229"/>
  <c r="Z732"/>
  <c r="Q732"/>
  <c r="P732"/>
  <c r="O732"/>
  <c r="U732" s="1"/>
  <c r="N732"/>
  <c r="M732"/>
  <c r="Y732" s="1"/>
  <c r="L732"/>
  <c r="K732"/>
  <c r="Z401"/>
  <c r="Q401"/>
  <c r="P401"/>
  <c r="O401"/>
  <c r="U401" s="1"/>
  <c r="N401"/>
  <c r="M401"/>
  <c r="Y401" s="1"/>
  <c r="L401"/>
  <c r="K401"/>
  <c r="Z205"/>
  <c r="Q205"/>
  <c r="P205"/>
  <c r="O205"/>
  <c r="U205" s="1"/>
  <c r="N205"/>
  <c r="M205"/>
  <c r="Y205" s="1"/>
  <c r="L205"/>
  <c r="K205"/>
  <c r="Z105"/>
  <c r="Q105"/>
  <c r="P105"/>
  <c r="O105"/>
  <c r="U105" s="1"/>
  <c r="N105"/>
  <c r="M105"/>
  <c r="Y105" s="1"/>
  <c r="L105"/>
  <c r="K105"/>
  <c r="Z67"/>
  <c r="Q67"/>
  <c r="P67"/>
  <c r="O67"/>
  <c r="U67" s="1"/>
  <c r="N67"/>
  <c r="M67"/>
  <c r="Y67" s="1"/>
  <c r="L67"/>
  <c r="K67"/>
  <c r="Z2833"/>
  <c r="Q2833"/>
  <c r="P2833"/>
  <c r="O2833"/>
  <c r="U2833" s="1"/>
  <c r="N2833"/>
  <c r="M2833"/>
  <c r="Y2833" s="1"/>
  <c r="L2833"/>
  <c r="K2833"/>
  <c r="Z1893"/>
  <c r="Q1893"/>
  <c r="P1893"/>
  <c r="O1893"/>
  <c r="U1893" s="1"/>
  <c r="N1893"/>
  <c r="M1893"/>
  <c r="Y1893" s="1"/>
  <c r="L1893"/>
  <c r="K1893"/>
  <c r="Z1197"/>
  <c r="Q1197"/>
  <c r="P1197"/>
  <c r="O1197"/>
  <c r="U1197" s="1"/>
  <c r="N1197"/>
  <c r="M1197"/>
  <c r="Y1197" s="1"/>
  <c r="L1197"/>
  <c r="K1197"/>
  <c r="Z707"/>
  <c r="Q707"/>
  <c r="P707"/>
  <c r="O707"/>
  <c r="U707" s="1"/>
  <c r="N707"/>
  <c r="M707"/>
  <c r="Y707" s="1"/>
  <c r="L707"/>
  <c r="K707"/>
  <c r="Z383"/>
  <c r="Q383"/>
  <c r="P383"/>
  <c r="O383"/>
  <c r="U383" s="1"/>
  <c r="N383"/>
  <c r="M383"/>
  <c r="Y383" s="1"/>
  <c r="L383"/>
  <c r="K383"/>
  <c r="Z192"/>
  <c r="Q192"/>
  <c r="P192"/>
  <c r="O192"/>
  <c r="U192" s="1"/>
  <c r="N192"/>
  <c r="M192"/>
  <c r="Y192" s="1"/>
  <c r="L192"/>
  <c r="K192"/>
  <c r="Z98"/>
  <c r="Q98"/>
  <c r="P98"/>
  <c r="O98"/>
  <c r="U98" s="1"/>
  <c r="N98"/>
  <c r="M98"/>
  <c r="Y98" s="1"/>
  <c r="L98"/>
  <c r="K98"/>
  <c r="Z63"/>
  <c r="Q63"/>
  <c r="P63"/>
  <c r="O63"/>
  <c r="U63" s="1"/>
  <c r="N63"/>
  <c r="M63"/>
  <c r="Y63" s="1"/>
  <c r="L63"/>
  <c r="K63"/>
  <c r="Z2815"/>
  <c r="Q2815"/>
  <c r="P2815"/>
  <c r="O2815"/>
  <c r="U2815" s="1"/>
  <c r="N2815"/>
  <c r="M2815"/>
  <c r="Y2815" s="1"/>
  <c r="L2815"/>
  <c r="K2815"/>
  <c r="Z1871"/>
  <c r="Q1871"/>
  <c r="P1871"/>
  <c r="O1871"/>
  <c r="U1871" s="1"/>
  <c r="N1871"/>
  <c r="M1871"/>
  <c r="Y1871" s="1"/>
  <c r="L1871"/>
  <c r="K1871"/>
  <c r="Z1180"/>
  <c r="Q1180"/>
  <c r="P1180"/>
  <c r="O1180"/>
  <c r="U1180" s="1"/>
  <c r="N1180"/>
  <c r="M1180"/>
  <c r="Y1180" s="1"/>
  <c r="L1180"/>
  <c r="K1180"/>
  <c r="Z689"/>
  <c r="Q689"/>
  <c r="P689"/>
  <c r="O689"/>
  <c r="U689" s="1"/>
  <c r="N689"/>
  <c r="M689"/>
  <c r="Y689" s="1"/>
  <c r="L689"/>
  <c r="K689"/>
  <c r="Z370"/>
  <c r="Q370"/>
  <c r="P370"/>
  <c r="O370"/>
  <c r="U370" s="1"/>
  <c r="N370"/>
  <c r="M370"/>
  <c r="Y370" s="1"/>
  <c r="L370"/>
  <c r="K370"/>
  <c r="Z182"/>
  <c r="Q182"/>
  <c r="P182"/>
  <c r="O182"/>
  <c r="U182" s="1"/>
  <c r="N182"/>
  <c r="M182"/>
  <c r="Y182" s="1"/>
  <c r="L182"/>
  <c r="K182"/>
  <c r="Z92"/>
  <c r="Q92"/>
  <c r="P92"/>
  <c r="O92"/>
  <c r="U92" s="1"/>
  <c r="N92"/>
  <c r="M92"/>
  <c r="Y92" s="1"/>
  <c r="L92"/>
  <c r="K92"/>
  <c r="Z61"/>
  <c r="Q61"/>
  <c r="P61"/>
  <c r="O61"/>
  <c r="U61" s="1"/>
  <c r="N61"/>
  <c r="M61"/>
  <c r="Y61" s="1"/>
  <c r="L61"/>
  <c r="K61"/>
  <c r="Z2760"/>
  <c r="Q2760"/>
  <c r="P2760"/>
  <c r="O2760"/>
  <c r="U2760" s="1"/>
  <c r="N2760"/>
  <c r="M2760"/>
  <c r="Y2760" s="1"/>
  <c r="L2760"/>
  <c r="K2760"/>
  <c r="Z2567"/>
  <c r="Q2567"/>
  <c r="P2567"/>
  <c r="O2567"/>
  <c r="U2567" s="1"/>
  <c r="N2567"/>
  <c r="M2567"/>
  <c r="Y2567" s="1"/>
  <c r="L2567"/>
  <c r="K2567"/>
  <c r="Z2753"/>
  <c r="Q2753"/>
  <c r="P2753"/>
  <c r="O2753"/>
  <c r="U2753" s="1"/>
  <c r="N2753"/>
  <c r="M2753"/>
  <c r="Y2753" s="1"/>
  <c r="L2753"/>
  <c r="K2753"/>
  <c r="Z2447"/>
  <c r="Q2447"/>
  <c r="P2447"/>
  <c r="O2447"/>
  <c r="U2447" s="1"/>
  <c r="N2447"/>
  <c r="M2447"/>
  <c r="Y2447" s="1"/>
  <c r="L2447"/>
  <c r="K2447"/>
  <c r="Z2261"/>
  <c r="Q2261"/>
  <c r="P2261"/>
  <c r="O2261"/>
  <c r="U2261" s="1"/>
  <c r="N2261"/>
  <c r="M2261"/>
  <c r="Y2261" s="1"/>
  <c r="L2261"/>
  <c r="K2261"/>
  <c r="Z2906"/>
  <c r="Q2906"/>
  <c r="P2906"/>
  <c r="O2906"/>
  <c r="U2906" s="1"/>
  <c r="N2906"/>
  <c r="M2906"/>
  <c r="Y2906" s="1"/>
  <c r="L2906"/>
  <c r="K2906"/>
  <c r="Z2456"/>
  <c r="Q2456"/>
  <c r="P2456"/>
  <c r="O2456"/>
  <c r="U2456" s="1"/>
  <c r="N2456"/>
  <c r="M2456"/>
  <c r="Y2456" s="1"/>
  <c r="L2456"/>
  <c r="K2456"/>
  <c r="Z2144"/>
  <c r="Q2144"/>
  <c r="P2144"/>
  <c r="O2144"/>
  <c r="U2144" s="1"/>
  <c r="N2144"/>
  <c r="M2144"/>
  <c r="Y2144" s="1"/>
  <c r="L2144"/>
  <c r="K2144"/>
  <c r="Z1965"/>
  <c r="Q1965"/>
  <c r="P1965"/>
  <c r="O1965"/>
  <c r="U1965" s="1"/>
  <c r="N1965"/>
  <c r="M1965"/>
  <c r="Y1965" s="1"/>
  <c r="L1965"/>
  <c r="K1965"/>
  <c r="Z2602"/>
  <c r="Q2602"/>
  <c r="P2602"/>
  <c r="O2602"/>
  <c r="U2602" s="1"/>
  <c r="N2602"/>
  <c r="M2602"/>
  <c r="Y2602" s="1"/>
  <c r="L2602"/>
  <c r="K2602"/>
  <c r="Z2162"/>
  <c r="Q2162"/>
  <c r="P2162"/>
  <c r="O2162"/>
  <c r="U2162" s="1"/>
  <c r="N2162"/>
  <c r="M2162"/>
  <c r="Y2162" s="1"/>
  <c r="L2162"/>
  <c r="K2162"/>
  <c r="Z1857"/>
  <c r="Q1857"/>
  <c r="P1857"/>
  <c r="O1857"/>
  <c r="U1857" s="1"/>
  <c r="N1857"/>
  <c r="M1857"/>
  <c r="Y1857" s="1"/>
  <c r="L1857"/>
  <c r="K1857"/>
  <c r="Z1693"/>
  <c r="Q1693"/>
  <c r="P1693"/>
  <c r="O1693"/>
  <c r="U1693" s="1"/>
  <c r="N1693"/>
  <c r="M1693"/>
  <c r="Y1693" s="1"/>
  <c r="L1693"/>
  <c r="K1693"/>
  <c r="Z2902"/>
  <c r="Q2902"/>
  <c r="P2902"/>
  <c r="O2902"/>
  <c r="U2902" s="1"/>
  <c r="N2902"/>
  <c r="M2902"/>
  <c r="Y2902" s="1"/>
  <c r="L2902"/>
  <c r="K2902"/>
  <c r="Z2327"/>
  <c r="Q2327"/>
  <c r="P2327"/>
  <c r="O2327"/>
  <c r="U2327" s="1"/>
  <c r="N2327"/>
  <c r="M2327"/>
  <c r="Y2327" s="1"/>
  <c r="L2327"/>
  <c r="K2327"/>
  <c r="Z1884"/>
  <c r="Q1884"/>
  <c r="P1884"/>
  <c r="O1884"/>
  <c r="U1884" s="1"/>
  <c r="N1884"/>
  <c r="M1884"/>
  <c r="Y1884" s="1"/>
  <c r="L1884"/>
  <c r="K1884"/>
  <c r="Z1610"/>
  <c r="Q1610"/>
  <c r="P1610"/>
  <c r="O1610"/>
  <c r="U1610" s="1"/>
  <c r="N1610"/>
  <c r="M1610"/>
  <c r="Y1610" s="1"/>
  <c r="L1610"/>
  <c r="K1610"/>
  <c r="Z1458"/>
  <c r="Q1458"/>
  <c r="P1458"/>
  <c r="O1458"/>
  <c r="U1458" s="1"/>
  <c r="N1458"/>
  <c r="M1458"/>
  <c r="Y1458" s="1"/>
  <c r="L1458"/>
  <c r="K1458"/>
  <c r="Z2627"/>
  <c r="Q2627"/>
  <c r="P2627"/>
  <c r="O2627"/>
  <c r="U2627" s="1"/>
  <c r="N2627"/>
  <c r="M2627"/>
  <c r="Y2627" s="1"/>
  <c r="L2627"/>
  <c r="K2627"/>
  <c r="Z2065"/>
  <c r="Q2065"/>
  <c r="P2065"/>
  <c r="O2065"/>
  <c r="U2065" s="1"/>
  <c r="N2065"/>
  <c r="M2065"/>
  <c r="Y2065" s="1"/>
  <c r="L2065"/>
  <c r="K2065"/>
  <c r="Z1664"/>
  <c r="Q1664"/>
  <c r="P1664"/>
  <c r="O1664"/>
  <c r="U1664" s="1"/>
  <c r="N1664"/>
  <c r="M1664"/>
  <c r="Y1664" s="1"/>
  <c r="L1664"/>
  <c r="K1664"/>
  <c r="Z1391"/>
  <c r="Q1391"/>
  <c r="P1391"/>
  <c r="O1391"/>
  <c r="U1391" s="1"/>
  <c r="N1391"/>
  <c r="M1391"/>
  <c r="Y1391" s="1"/>
  <c r="L1391"/>
  <c r="K1391"/>
  <c r="Z1234"/>
  <c r="Q1234"/>
  <c r="P1234"/>
  <c r="O1234"/>
  <c r="U1234" s="1"/>
  <c r="N1234"/>
  <c r="M1234"/>
  <c r="Y1234" s="1"/>
  <c r="L1234"/>
  <c r="K1234"/>
  <c r="Z2380"/>
  <c r="Q2380"/>
  <c r="P2380"/>
  <c r="O2380"/>
  <c r="U2380" s="1"/>
  <c r="N2380"/>
  <c r="M2380"/>
  <c r="Y2380" s="1"/>
  <c r="L2380"/>
  <c r="K2380"/>
  <c r="Z1823"/>
  <c r="Q1823"/>
  <c r="P1823"/>
  <c r="O1823"/>
  <c r="U1823" s="1"/>
  <c r="N1823"/>
  <c r="M1823"/>
  <c r="Y1823" s="1"/>
  <c r="L1823"/>
  <c r="K1823"/>
  <c r="Z1453"/>
  <c r="Q1453"/>
  <c r="P1453"/>
  <c r="O1453"/>
  <c r="U1453" s="1"/>
  <c r="N1453"/>
  <c r="M1453"/>
  <c r="Y1453" s="1"/>
  <c r="L1453"/>
  <c r="K1453"/>
  <c r="Z1183"/>
  <c r="Q1183"/>
  <c r="P1183"/>
  <c r="O1183"/>
  <c r="U1183" s="1"/>
  <c r="N1183"/>
  <c r="M1183"/>
  <c r="Y1183" s="1"/>
  <c r="L1183"/>
  <c r="K1183"/>
  <c r="Z1044"/>
  <c r="Q1044"/>
  <c r="P1044"/>
  <c r="O1044"/>
  <c r="U1044" s="1"/>
  <c r="N1044"/>
  <c r="M1044"/>
  <c r="Y1044" s="1"/>
  <c r="L1044"/>
  <c r="K1044"/>
  <c r="Z2835"/>
  <c r="Q2835"/>
  <c r="P2835"/>
  <c r="O2835"/>
  <c r="U2835" s="1"/>
  <c r="N2835"/>
  <c r="M2835"/>
  <c r="Y2835" s="1"/>
  <c r="L2835"/>
  <c r="K2835"/>
  <c r="Z2151"/>
  <c r="Q2151"/>
  <c r="P2151"/>
  <c r="O2151"/>
  <c r="U2151" s="1"/>
  <c r="N2151"/>
  <c r="M2151"/>
  <c r="Y2151" s="1"/>
  <c r="L2151"/>
  <c r="K2151"/>
  <c r="Z1620"/>
  <c r="Q1620"/>
  <c r="P1620"/>
  <c r="O1620"/>
  <c r="U1620" s="1"/>
  <c r="N1620"/>
  <c r="M1620"/>
  <c r="Y1620" s="1"/>
  <c r="L1620"/>
  <c r="K1620"/>
  <c r="Z1253"/>
  <c r="Q1253"/>
  <c r="P1253"/>
  <c r="O1253"/>
  <c r="U1253" s="1"/>
  <c r="N1253"/>
  <c r="M1253"/>
  <c r="Y1253" s="1"/>
  <c r="L1253"/>
  <c r="K1253"/>
  <c r="Z1014"/>
  <c r="Q1014"/>
  <c r="P1014"/>
  <c r="O1014"/>
  <c r="U1014" s="1"/>
  <c r="N1014"/>
  <c r="M1014"/>
  <c r="Y1014" s="1"/>
  <c r="L1014"/>
  <c r="K1014"/>
  <c r="Z884"/>
  <c r="Q884"/>
  <c r="P884"/>
  <c r="O884"/>
  <c r="U884" s="1"/>
  <c r="N884"/>
  <c r="M884"/>
  <c r="Y884" s="1"/>
  <c r="L884"/>
  <c r="K884"/>
  <c r="Z2617"/>
  <c r="Q2617"/>
  <c r="P2617"/>
  <c r="O2617"/>
  <c r="U2617" s="1"/>
  <c r="N2617"/>
  <c r="M2617"/>
  <c r="Y2617" s="1"/>
  <c r="L2617"/>
  <c r="K2617"/>
  <c r="Z1934"/>
  <c r="Q1934"/>
  <c r="P1934"/>
  <c r="O1934"/>
  <c r="U1934" s="1"/>
  <c r="N1934"/>
  <c r="M1934"/>
  <c r="Y1934" s="1"/>
  <c r="L1934"/>
  <c r="K1934"/>
  <c r="Z1442"/>
  <c r="Q1442"/>
  <c r="P1442"/>
  <c r="O1442"/>
  <c r="U1442" s="1"/>
  <c r="N1442"/>
  <c r="M1442"/>
  <c r="Y1442" s="1"/>
  <c r="L1442"/>
  <c r="K1442"/>
  <c r="Z1082"/>
  <c r="Q1082"/>
  <c r="P1082"/>
  <c r="O1082"/>
  <c r="U1082" s="1"/>
  <c r="N1082"/>
  <c r="M1082"/>
  <c r="Y1082" s="1"/>
  <c r="L1082"/>
  <c r="K1082"/>
  <c r="Z861"/>
  <c r="Q861"/>
  <c r="P861"/>
  <c r="O861"/>
  <c r="U861" s="1"/>
  <c r="N861"/>
  <c r="M861"/>
  <c r="Y861" s="1"/>
  <c r="L861"/>
  <c r="K861"/>
  <c r="Z730"/>
  <c r="Q730"/>
  <c r="P730"/>
  <c r="O730"/>
  <c r="U730" s="1"/>
  <c r="N730"/>
  <c r="M730"/>
  <c r="Y730" s="1"/>
  <c r="L730"/>
  <c r="K730"/>
  <c r="Z2411"/>
  <c r="Q2411"/>
  <c r="P2411"/>
  <c r="O2411"/>
  <c r="U2411" s="1"/>
  <c r="N2411"/>
  <c r="M2411"/>
  <c r="Y2411" s="1"/>
  <c r="L2411"/>
  <c r="K2411"/>
  <c r="Z1735"/>
  <c r="Q1735"/>
  <c r="P1735"/>
  <c r="O1735"/>
  <c r="U1735" s="1"/>
  <c r="N1735"/>
  <c r="M1735"/>
  <c r="Y1735" s="1"/>
  <c r="L1735"/>
  <c r="K1735"/>
  <c r="Z1269"/>
  <c r="Q1269"/>
  <c r="P1269"/>
  <c r="O1269"/>
  <c r="U1269" s="1"/>
  <c r="N1269"/>
  <c r="M1269"/>
  <c r="Y1269" s="1"/>
  <c r="L1269"/>
  <c r="K1269"/>
  <c r="Z937"/>
  <c r="Q937"/>
  <c r="P937"/>
  <c r="O937"/>
  <c r="U937" s="1"/>
  <c r="N937"/>
  <c r="M937"/>
  <c r="Y937" s="1"/>
  <c r="L937"/>
  <c r="K937"/>
  <c r="Z719"/>
  <c r="Q719"/>
  <c r="P719"/>
  <c r="O719"/>
  <c r="U719" s="1"/>
  <c r="N719"/>
  <c r="M719"/>
  <c r="Y719" s="1"/>
  <c r="L719"/>
  <c r="K719"/>
  <c r="Z600"/>
  <c r="Q600"/>
  <c r="P600"/>
  <c r="O600"/>
  <c r="U600" s="1"/>
  <c r="N600"/>
  <c r="M600"/>
  <c r="Y600" s="1"/>
  <c r="L600"/>
  <c r="K600"/>
  <c r="Z2218"/>
  <c r="Q2218"/>
  <c r="P2218"/>
  <c r="O2218"/>
  <c r="U2218" s="1"/>
  <c r="N2218"/>
  <c r="M2218"/>
  <c r="Y2218" s="1"/>
  <c r="L2218"/>
  <c r="K2218"/>
  <c r="Z1579"/>
  <c r="Q1579"/>
  <c r="P1579"/>
  <c r="O1579"/>
  <c r="U1579" s="1"/>
  <c r="N1579"/>
  <c r="M1579"/>
  <c r="Y1579" s="1"/>
  <c r="L1579"/>
  <c r="K1579"/>
  <c r="Z1112"/>
  <c r="Q1112"/>
  <c r="P1112"/>
  <c r="O1112"/>
  <c r="U1112" s="1"/>
  <c r="N1112"/>
  <c r="M1112"/>
  <c r="Y1112" s="1"/>
  <c r="L1112"/>
  <c r="K1112"/>
  <c r="Z804"/>
  <c r="Q804"/>
  <c r="P804"/>
  <c r="O804"/>
  <c r="U804" s="1"/>
  <c r="N804"/>
  <c r="M804"/>
  <c r="Y804" s="1"/>
  <c r="L804"/>
  <c r="K804"/>
  <c r="Z597"/>
  <c r="Q597"/>
  <c r="P597"/>
  <c r="O597"/>
  <c r="U597" s="1"/>
  <c r="N597"/>
  <c r="M597"/>
  <c r="Y597" s="1"/>
  <c r="L597"/>
  <c r="K597"/>
  <c r="Z495"/>
  <c r="Q495"/>
  <c r="P495"/>
  <c r="O495"/>
  <c r="U495" s="1"/>
  <c r="N495"/>
  <c r="M495"/>
  <c r="Y495" s="1"/>
  <c r="L495"/>
  <c r="K495"/>
  <c r="Z2860"/>
  <c r="Q2860"/>
  <c r="P2860"/>
  <c r="O2860"/>
  <c r="U2860" s="1"/>
  <c r="N2860"/>
  <c r="M2860"/>
  <c r="Y2860" s="1"/>
  <c r="L2860"/>
  <c r="K2860"/>
  <c r="Z2047"/>
  <c r="Q2047"/>
  <c r="P2047"/>
  <c r="O2047"/>
  <c r="U2047" s="1"/>
  <c r="N2047"/>
  <c r="M2047"/>
  <c r="Y2047" s="1"/>
  <c r="L2047"/>
  <c r="K2047"/>
  <c r="Z1435"/>
  <c r="Q1435"/>
  <c r="P1435"/>
  <c r="O1435"/>
  <c r="U1435" s="1"/>
  <c r="N1435"/>
  <c r="M1435"/>
  <c r="Y1435" s="1"/>
  <c r="L1435"/>
  <c r="K1435"/>
  <c r="Z990"/>
  <c r="Q990"/>
  <c r="P990"/>
  <c r="O990"/>
  <c r="U990" s="1"/>
  <c r="N990"/>
  <c r="M990"/>
  <c r="Y990" s="1"/>
  <c r="L990"/>
  <c r="K990"/>
  <c r="Z684"/>
  <c r="Q684"/>
  <c r="P684"/>
  <c r="O684"/>
  <c r="U684" s="1"/>
  <c r="N684"/>
  <c r="M684"/>
  <c r="Y684" s="1"/>
  <c r="L684"/>
  <c r="K684"/>
  <c r="Z502"/>
  <c r="Q502"/>
  <c r="P502"/>
  <c r="O502"/>
  <c r="U502" s="1"/>
  <c r="N502"/>
  <c r="M502"/>
  <c r="Y502" s="1"/>
  <c r="L502"/>
  <c r="K502"/>
  <c r="Z398"/>
  <c r="Q398"/>
  <c r="P398"/>
  <c r="O398"/>
  <c r="U398" s="1"/>
  <c r="N398"/>
  <c r="M398"/>
  <c r="Y398" s="1"/>
  <c r="L398"/>
  <c r="K398"/>
  <c r="Z2698"/>
  <c r="Q2698"/>
  <c r="P2698"/>
  <c r="O2698"/>
  <c r="U2698" s="1"/>
  <c r="N2698"/>
  <c r="M2698"/>
  <c r="Y2698" s="1"/>
  <c r="L2698"/>
  <c r="K2698"/>
  <c r="Z1878"/>
  <c r="Q1878"/>
  <c r="P1878"/>
  <c r="O1878"/>
  <c r="U1878" s="1"/>
  <c r="N1878"/>
  <c r="M1878"/>
  <c r="Y1878" s="1"/>
  <c r="L1878"/>
  <c r="K1878"/>
  <c r="Z1296"/>
  <c r="Q1296"/>
  <c r="P1296"/>
  <c r="O1296"/>
  <c r="U1296" s="1"/>
  <c r="N1296"/>
  <c r="M1296"/>
  <c r="Y1296" s="1"/>
  <c r="L1296"/>
  <c r="K1296"/>
  <c r="Z872"/>
  <c r="Q872"/>
  <c r="P872"/>
  <c r="O872"/>
  <c r="U872" s="1"/>
  <c r="N872"/>
  <c r="M872"/>
  <c r="Y872" s="1"/>
  <c r="L872"/>
  <c r="K872"/>
  <c r="Z582"/>
  <c r="Q582"/>
  <c r="P582"/>
  <c r="O582"/>
  <c r="U582" s="1"/>
  <c r="N582"/>
  <c r="M582"/>
  <c r="Y582" s="1"/>
  <c r="L582"/>
  <c r="K582"/>
  <c r="Z409"/>
  <c r="Q409"/>
  <c r="P409"/>
  <c r="O409"/>
  <c r="U409" s="1"/>
  <c r="N409"/>
  <c r="M409"/>
  <c r="Y409" s="1"/>
  <c r="L409"/>
  <c r="K409"/>
  <c r="Z314"/>
  <c r="Q314"/>
  <c r="P314"/>
  <c r="O314"/>
  <c r="U314" s="1"/>
  <c r="N314"/>
  <c r="M314"/>
  <c r="Y314" s="1"/>
  <c r="L314"/>
  <c r="K314"/>
  <c r="Z2545"/>
  <c r="Q2545"/>
  <c r="P2545"/>
  <c r="O2545"/>
  <c r="U2545" s="1"/>
  <c r="N2545"/>
  <c r="M2545"/>
  <c r="Y2545" s="1"/>
  <c r="L2545"/>
  <c r="K2545"/>
  <c r="Z1746"/>
  <c r="Q1746"/>
  <c r="P1746"/>
  <c r="O1746"/>
  <c r="U1746" s="1"/>
  <c r="N1746"/>
  <c r="M1746"/>
  <c r="Y1746" s="1"/>
  <c r="L1746"/>
  <c r="K1746"/>
  <c r="Z1168"/>
  <c r="Q1168"/>
  <c r="P1168"/>
  <c r="O1168"/>
  <c r="U1168" s="1"/>
  <c r="N1168"/>
  <c r="M1168"/>
  <c r="Y1168" s="1"/>
  <c r="L1168"/>
  <c r="K1168"/>
  <c r="Z769"/>
  <c r="Q769"/>
  <c r="P769"/>
  <c r="O769"/>
  <c r="U769" s="1"/>
  <c r="N769"/>
  <c r="M769"/>
  <c r="Y769" s="1"/>
  <c r="L769"/>
  <c r="K769"/>
  <c r="Z504"/>
  <c r="Q504"/>
  <c r="P504"/>
  <c r="O504"/>
  <c r="U504" s="1"/>
  <c r="N504"/>
  <c r="M504"/>
  <c r="Y504" s="1"/>
  <c r="L504"/>
  <c r="K504"/>
  <c r="Z332"/>
  <c r="Q332"/>
  <c r="P332"/>
  <c r="O332"/>
  <c r="U332" s="1"/>
  <c r="N332"/>
  <c r="M332"/>
  <c r="Y332" s="1"/>
  <c r="L332"/>
  <c r="K332"/>
  <c r="Z253"/>
  <c r="Q253"/>
  <c r="P253"/>
  <c r="O253"/>
  <c r="U253" s="1"/>
  <c r="N253"/>
  <c r="M253"/>
  <c r="Y253" s="1"/>
  <c r="L253"/>
  <c r="K253"/>
  <c r="Z2412"/>
  <c r="Q2412"/>
  <c r="P2412"/>
  <c r="O2412"/>
  <c r="U2412" s="1"/>
  <c r="N2412"/>
  <c r="M2412"/>
  <c r="Y2412" s="1"/>
  <c r="L2412"/>
  <c r="K2412"/>
  <c r="Z1638"/>
  <c r="Q1638"/>
  <c r="P1638"/>
  <c r="O1638"/>
  <c r="U1638" s="1"/>
  <c r="N1638"/>
  <c r="M1638"/>
  <c r="Y1638" s="1"/>
  <c r="L1638"/>
  <c r="K1638"/>
  <c r="Z1074"/>
  <c r="Q1074"/>
  <c r="P1074"/>
  <c r="O1074"/>
  <c r="U1074" s="1"/>
  <c r="N1074"/>
  <c r="M1074"/>
  <c r="Y1074" s="1"/>
  <c r="L1074"/>
  <c r="K1074"/>
  <c r="Z680"/>
  <c r="Q680"/>
  <c r="P680"/>
  <c r="O680"/>
  <c r="U680" s="1"/>
  <c r="N680"/>
  <c r="M680"/>
  <c r="Y680" s="1"/>
  <c r="L680"/>
  <c r="K680"/>
  <c r="Z428"/>
  <c r="Q428"/>
  <c r="P428"/>
  <c r="O428"/>
  <c r="U428" s="1"/>
  <c r="N428"/>
  <c r="M428"/>
  <c r="Y428" s="1"/>
  <c r="L428"/>
  <c r="K428"/>
  <c r="Z278"/>
  <c r="Q278"/>
  <c r="P278"/>
  <c r="O278"/>
  <c r="U278" s="1"/>
  <c r="N278"/>
  <c r="M278"/>
  <c r="Y278" s="1"/>
  <c r="L278"/>
  <c r="K278"/>
  <c r="Z200"/>
  <c r="Q200"/>
  <c r="P200"/>
  <c r="O200"/>
  <c r="U200" s="1"/>
  <c r="N200"/>
  <c r="M200"/>
  <c r="Y200" s="1"/>
  <c r="L200"/>
  <c r="K200"/>
  <c r="Z2292"/>
  <c r="Q2292"/>
  <c r="P2292"/>
  <c r="O2292"/>
  <c r="U2292" s="1"/>
  <c r="N2292"/>
  <c r="M2292"/>
  <c r="Y2292" s="1"/>
  <c r="L2292"/>
  <c r="K2292"/>
  <c r="Z1537"/>
  <c r="Q1537"/>
  <c r="P1537"/>
  <c r="O1537"/>
  <c r="U1537" s="1"/>
  <c r="N1537"/>
  <c r="M1537"/>
  <c r="Y1537" s="1"/>
  <c r="L1537"/>
  <c r="K1537"/>
  <c r="Z986"/>
  <c r="Q986"/>
  <c r="P986"/>
  <c r="O986"/>
  <c r="U986" s="1"/>
  <c r="N986"/>
  <c r="M986"/>
  <c r="Y986" s="1"/>
  <c r="L986"/>
  <c r="K986"/>
  <c r="Z606"/>
  <c r="Q606"/>
  <c r="P606"/>
  <c r="O606"/>
  <c r="U606" s="1"/>
  <c r="N606"/>
  <c r="M606"/>
  <c r="Y606" s="1"/>
  <c r="L606"/>
  <c r="K606"/>
  <c r="Z359"/>
  <c r="Q359"/>
  <c r="P359"/>
  <c r="O359"/>
  <c r="U359" s="1"/>
  <c r="N359"/>
  <c r="M359"/>
  <c r="Y359" s="1"/>
  <c r="L359"/>
  <c r="K359"/>
  <c r="Z225"/>
  <c r="Q225"/>
  <c r="P225"/>
  <c r="O225"/>
  <c r="U225" s="1"/>
  <c r="N225"/>
  <c r="M225"/>
  <c r="Y225" s="1"/>
  <c r="L225"/>
  <c r="K225"/>
  <c r="Z153"/>
  <c r="Q153"/>
  <c r="P153"/>
  <c r="O153"/>
  <c r="U153" s="1"/>
  <c r="N153"/>
  <c r="M153"/>
  <c r="Y153" s="1"/>
  <c r="L153"/>
  <c r="K153"/>
  <c r="Z2189"/>
  <c r="Q2189"/>
  <c r="P2189"/>
  <c r="O2189"/>
  <c r="U2189" s="1"/>
  <c r="N2189"/>
  <c r="M2189"/>
  <c r="Y2189" s="1"/>
  <c r="L2189"/>
  <c r="K2189"/>
  <c r="Z1449"/>
  <c r="Q1449"/>
  <c r="P1449"/>
  <c r="O1449"/>
  <c r="U1449" s="1"/>
  <c r="N1449"/>
  <c r="M1449"/>
  <c r="Y1449" s="1"/>
  <c r="L1449"/>
  <c r="K1449"/>
  <c r="Z912"/>
  <c r="Q912"/>
  <c r="P912"/>
  <c r="O912"/>
  <c r="U912" s="1"/>
  <c r="N912"/>
  <c r="M912"/>
  <c r="Y912" s="1"/>
  <c r="L912"/>
  <c r="K912"/>
  <c r="Z543"/>
  <c r="Q543"/>
  <c r="P543"/>
  <c r="O543"/>
  <c r="U543" s="1"/>
  <c r="N543"/>
  <c r="M543"/>
  <c r="Y543" s="1"/>
  <c r="L543"/>
  <c r="K543"/>
  <c r="Z310"/>
  <c r="Q310"/>
  <c r="P310"/>
  <c r="O310"/>
  <c r="U310" s="1"/>
  <c r="N310"/>
  <c r="M310"/>
  <c r="Y310" s="1"/>
  <c r="L310"/>
  <c r="K310"/>
  <c r="Z181"/>
  <c r="Q181"/>
  <c r="P181"/>
  <c r="O181"/>
  <c r="U181" s="1"/>
  <c r="N181"/>
  <c r="M181"/>
  <c r="Y181" s="1"/>
  <c r="L181"/>
  <c r="K181"/>
  <c r="Z125"/>
  <c r="Q125"/>
  <c r="P125"/>
  <c r="O125"/>
  <c r="U125" s="1"/>
  <c r="N125"/>
  <c r="M125"/>
  <c r="Y125" s="1"/>
  <c r="L125"/>
  <c r="K125"/>
  <c r="Z2091"/>
  <c r="Q2091"/>
  <c r="P2091"/>
  <c r="O2091"/>
  <c r="U2091" s="1"/>
  <c r="N2091"/>
  <c r="M2091"/>
  <c r="Y2091" s="1"/>
  <c r="L2091"/>
  <c r="K2091"/>
  <c r="Z1365"/>
  <c r="Q1365"/>
  <c r="P1365"/>
  <c r="O1365"/>
  <c r="U1365" s="1"/>
  <c r="N1365"/>
  <c r="M1365"/>
  <c r="Y1365" s="1"/>
  <c r="L1365"/>
  <c r="K1365"/>
  <c r="Z849"/>
  <c r="Q849"/>
  <c r="P849"/>
  <c r="O849"/>
  <c r="U849" s="1"/>
  <c r="N849"/>
  <c r="M849"/>
  <c r="Y849" s="1"/>
  <c r="L849"/>
  <c r="K849"/>
  <c r="Z493"/>
  <c r="Q493"/>
  <c r="P493"/>
  <c r="O493"/>
  <c r="U493" s="1"/>
  <c r="N493"/>
  <c r="M493"/>
  <c r="Y493" s="1"/>
  <c r="L493"/>
  <c r="K493"/>
  <c r="Z277"/>
  <c r="Q277"/>
  <c r="P277"/>
  <c r="O277"/>
  <c r="U277" s="1"/>
  <c r="N277"/>
  <c r="M277"/>
  <c r="Y277" s="1"/>
  <c r="L277"/>
  <c r="K277"/>
  <c r="Z151"/>
  <c r="Q151"/>
  <c r="P151"/>
  <c r="O151"/>
  <c r="U151" s="1"/>
  <c r="N151"/>
  <c r="M151"/>
  <c r="Y151" s="1"/>
  <c r="L151"/>
  <c r="K151"/>
  <c r="Z101"/>
  <c r="Q101"/>
  <c r="P101"/>
  <c r="O101"/>
  <c r="U101" s="1"/>
  <c r="N101"/>
  <c r="M101"/>
  <c r="Y101" s="1"/>
  <c r="L101"/>
  <c r="K101"/>
  <c r="Z2017"/>
  <c r="Q2017"/>
  <c r="P2017"/>
  <c r="O2017"/>
  <c r="U2017" s="1"/>
  <c r="N2017"/>
  <c r="M2017"/>
  <c r="Y2017" s="1"/>
  <c r="L2017"/>
  <c r="K2017"/>
  <c r="Z1308"/>
  <c r="Q1308"/>
  <c r="P1308"/>
  <c r="O1308"/>
  <c r="U1308" s="1"/>
  <c r="N1308"/>
  <c r="M1308"/>
  <c r="Y1308" s="1"/>
  <c r="L1308"/>
  <c r="K1308"/>
  <c r="Z795"/>
  <c r="Q795"/>
  <c r="P795"/>
  <c r="O795"/>
  <c r="U795" s="1"/>
  <c r="N795"/>
  <c r="M795"/>
  <c r="Y795" s="1"/>
  <c r="L795"/>
  <c r="K795"/>
  <c r="Z452"/>
  <c r="Q452"/>
  <c r="P452"/>
  <c r="O452"/>
  <c r="U452" s="1"/>
  <c r="N452"/>
  <c r="M452"/>
  <c r="Y452" s="1"/>
  <c r="L452"/>
  <c r="K452"/>
  <c r="Z243"/>
  <c r="Q243"/>
  <c r="P243"/>
  <c r="O243"/>
  <c r="U243" s="1"/>
  <c r="N243"/>
  <c r="M243"/>
  <c r="Y243" s="1"/>
  <c r="L243"/>
  <c r="K243"/>
  <c r="Z131"/>
  <c r="Q131"/>
  <c r="P131"/>
  <c r="O131"/>
  <c r="U131" s="1"/>
  <c r="N131"/>
  <c r="M131"/>
  <c r="Y131" s="1"/>
  <c r="L131"/>
  <c r="K131"/>
  <c r="Z82"/>
  <c r="Q82"/>
  <c r="P82"/>
  <c r="O82"/>
  <c r="U82" s="1"/>
  <c r="N82"/>
  <c r="M82"/>
  <c r="Y82" s="1"/>
  <c r="L82"/>
  <c r="K82"/>
  <c r="Z2907"/>
  <c r="Q2907"/>
  <c r="P2907"/>
  <c r="O2907"/>
  <c r="U2907" s="1"/>
  <c r="N2907"/>
  <c r="M2907"/>
  <c r="Y2907" s="1"/>
  <c r="L2907"/>
  <c r="K2907"/>
  <c r="Z1966"/>
  <c r="Q1966"/>
  <c r="P1966"/>
  <c r="O1966"/>
  <c r="U1966" s="1"/>
  <c r="N1966"/>
  <c r="M1966"/>
  <c r="Y1966" s="1"/>
  <c r="L1966"/>
  <c r="K1966"/>
  <c r="Z1245"/>
  <c r="Q1245"/>
  <c r="P1245"/>
  <c r="O1245"/>
  <c r="U1245" s="1"/>
  <c r="N1245"/>
  <c r="M1245"/>
  <c r="Y1245" s="1"/>
  <c r="L1245"/>
  <c r="K1245"/>
  <c r="Z749"/>
  <c r="Q749"/>
  <c r="P749"/>
  <c r="O749"/>
  <c r="U749" s="1"/>
  <c r="N749"/>
  <c r="M749"/>
  <c r="Y749" s="1"/>
  <c r="L749"/>
  <c r="K749"/>
  <c r="Z415"/>
  <c r="Q415"/>
  <c r="P415"/>
  <c r="O415"/>
  <c r="U415" s="1"/>
  <c r="N415"/>
  <c r="M415"/>
  <c r="Y415" s="1"/>
  <c r="L415"/>
  <c r="K415"/>
  <c r="Z215"/>
  <c r="Q215"/>
  <c r="P215"/>
  <c r="O215"/>
  <c r="U215" s="1"/>
  <c r="N215"/>
  <c r="M215"/>
  <c r="Y215" s="1"/>
  <c r="L215"/>
  <c r="K215"/>
  <c r="Z112"/>
  <c r="Q112"/>
  <c r="P112"/>
  <c r="O112"/>
  <c r="U112" s="1"/>
  <c r="N112"/>
  <c r="M112"/>
  <c r="Y112" s="1"/>
  <c r="L112"/>
  <c r="K112"/>
  <c r="Z70"/>
  <c r="Q70"/>
  <c r="P70"/>
  <c r="O70"/>
  <c r="U70" s="1"/>
  <c r="N70"/>
  <c r="M70"/>
  <c r="Y70" s="1"/>
  <c r="L70"/>
  <c r="K70"/>
  <c r="Z2841"/>
  <c r="Q2841"/>
  <c r="P2841"/>
  <c r="O2841"/>
  <c r="U2841" s="1"/>
  <c r="N2841"/>
  <c r="M2841"/>
  <c r="Y2841" s="1"/>
  <c r="L2841"/>
  <c r="K2841"/>
  <c r="Z1902"/>
  <c r="Q1902"/>
  <c r="P1902"/>
  <c r="O1902"/>
  <c r="U1902" s="1"/>
  <c r="N1902"/>
  <c r="M1902"/>
  <c r="Y1902" s="1"/>
  <c r="L1902"/>
  <c r="K1902"/>
  <c r="Z1209"/>
  <c r="Q1209"/>
  <c r="P1209"/>
  <c r="O1209"/>
  <c r="U1209" s="1"/>
  <c r="N1209"/>
  <c r="M1209"/>
  <c r="Y1209" s="1"/>
  <c r="L1209"/>
  <c r="K1209"/>
  <c r="Z712"/>
  <c r="Q712"/>
  <c r="P712"/>
  <c r="O712"/>
  <c r="U712" s="1"/>
  <c r="N712"/>
  <c r="M712"/>
  <c r="Y712" s="1"/>
  <c r="L712"/>
  <c r="K712"/>
  <c r="Z389"/>
  <c r="Q389"/>
  <c r="P389"/>
  <c r="O389"/>
  <c r="U389" s="1"/>
  <c r="N389"/>
  <c r="M389"/>
  <c r="Y389" s="1"/>
  <c r="L389"/>
  <c r="K389"/>
  <c r="Z197"/>
  <c r="Q197"/>
  <c r="P197"/>
  <c r="O197"/>
  <c r="U197" s="1"/>
  <c r="N197"/>
  <c r="M197"/>
  <c r="Y197" s="1"/>
  <c r="L197"/>
  <c r="K197"/>
  <c r="Z100"/>
  <c r="Q100"/>
  <c r="P100"/>
  <c r="O100"/>
  <c r="U100" s="1"/>
  <c r="N100"/>
  <c r="M100"/>
  <c r="Y100" s="1"/>
  <c r="L100"/>
  <c r="K100"/>
  <c r="Z64"/>
  <c r="Q64"/>
  <c r="P64"/>
  <c r="O64"/>
  <c r="U64" s="1"/>
  <c r="N64"/>
  <c r="M64"/>
  <c r="Y64" s="1"/>
  <c r="L64"/>
  <c r="K64"/>
  <c r="Z2805"/>
  <c r="Q2805"/>
  <c r="P2805"/>
  <c r="O2805"/>
  <c r="U2805" s="1"/>
  <c r="N2805"/>
  <c r="M2805"/>
  <c r="Y2805" s="1"/>
  <c r="L2805"/>
  <c r="K2805"/>
  <c r="Z1867"/>
  <c r="Q1867"/>
  <c r="P1867"/>
  <c r="O1867"/>
  <c r="U1867" s="1"/>
  <c r="N1867"/>
  <c r="M1867"/>
  <c r="Y1867" s="1"/>
  <c r="L1867"/>
  <c r="K1867"/>
  <c r="Z1175"/>
  <c r="Q1175"/>
  <c r="P1175"/>
  <c r="O1175"/>
  <c r="U1175" s="1"/>
  <c r="N1175"/>
  <c r="M1175"/>
  <c r="Y1175" s="1"/>
  <c r="L1175"/>
  <c r="K1175"/>
  <c r="Z686"/>
  <c r="Q686"/>
  <c r="P686"/>
  <c r="O686"/>
  <c r="U686" s="1"/>
  <c r="N686"/>
  <c r="M686"/>
  <c r="Y686" s="1"/>
  <c r="L686"/>
  <c r="K686"/>
  <c r="Z365"/>
  <c r="Q365"/>
  <c r="P365"/>
  <c r="O365"/>
  <c r="U365" s="1"/>
  <c r="N365"/>
  <c r="M365"/>
  <c r="Y365" s="1"/>
  <c r="L365"/>
  <c r="K365"/>
  <c r="Z179"/>
  <c r="Q179"/>
  <c r="P179"/>
  <c r="O179"/>
  <c r="U179" s="1"/>
  <c r="N179"/>
  <c r="M179"/>
  <c r="Y179" s="1"/>
  <c r="L179"/>
  <c r="K179"/>
  <c r="Z88"/>
  <c r="Q88"/>
  <c r="P88"/>
  <c r="O88"/>
  <c r="U88" s="1"/>
  <c r="N88"/>
  <c r="M88"/>
  <c r="Y88" s="1"/>
  <c r="L88"/>
  <c r="K88"/>
  <c r="Z59"/>
  <c r="Q59"/>
  <c r="P59"/>
  <c r="O59"/>
  <c r="U59" s="1"/>
  <c r="N59"/>
  <c r="M59"/>
  <c r="Y59" s="1"/>
  <c r="L59"/>
  <c r="K59"/>
  <c r="Z2786"/>
  <c r="Q2786"/>
  <c r="P2786"/>
  <c r="O2786"/>
  <c r="U2786" s="1"/>
  <c r="N2786"/>
  <c r="M2786"/>
  <c r="Y2786" s="1"/>
  <c r="L2786"/>
  <c r="K2786"/>
  <c r="Z1852"/>
  <c r="Q1852"/>
  <c r="P1852"/>
  <c r="O1852"/>
  <c r="U1852" s="1"/>
  <c r="N1852"/>
  <c r="M1852"/>
  <c r="Y1852" s="1"/>
  <c r="L1852"/>
  <c r="K1852"/>
  <c r="Z1159"/>
  <c r="Q1159"/>
  <c r="P1159"/>
  <c r="O1159"/>
  <c r="U1159" s="1"/>
  <c r="N1159"/>
  <c r="M1159"/>
  <c r="Y1159" s="1"/>
  <c r="L1159"/>
  <c r="K1159"/>
  <c r="Z677"/>
  <c r="Q677"/>
  <c r="P677"/>
  <c r="O677"/>
  <c r="U677" s="1"/>
  <c r="N677"/>
  <c r="M677"/>
  <c r="Y677" s="1"/>
  <c r="L677"/>
  <c r="K677"/>
  <c r="Z356"/>
  <c r="Q356"/>
  <c r="P356"/>
  <c r="O356"/>
  <c r="U356" s="1"/>
  <c r="N356"/>
  <c r="M356"/>
  <c r="Y356" s="1"/>
  <c r="L356"/>
  <c r="K356"/>
  <c r="Z172"/>
  <c r="Q172"/>
  <c r="P172"/>
  <c r="O172"/>
  <c r="U172" s="1"/>
  <c r="N172"/>
  <c r="M172"/>
  <c r="Y172" s="1"/>
  <c r="L172"/>
  <c r="K172"/>
  <c r="Z85"/>
  <c r="Q85"/>
  <c r="P85"/>
  <c r="O85"/>
  <c r="U85" s="1"/>
  <c r="N85"/>
  <c r="M85"/>
  <c r="Y85" s="1"/>
  <c r="L85"/>
  <c r="K85"/>
  <c r="Z57"/>
  <c r="Q57"/>
  <c r="P57"/>
  <c r="O57"/>
  <c r="U57" s="1"/>
  <c r="N57"/>
  <c r="M57"/>
  <c r="Y57" s="1"/>
  <c r="L57"/>
  <c r="K57"/>
  <c r="Z2899"/>
  <c r="Q2899"/>
  <c r="P2899"/>
  <c r="O2899"/>
  <c r="U2899" s="1"/>
  <c r="N2899"/>
  <c r="M2899"/>
  <c r="Y2899" s="1"/>
  <c r="L2899"/>
  <c r="K2899"/>
  <c r="Z2741"/>
  <c r="Q2741"/>
  <c r="P2741"/>
  <c r="O2741"/>
  <c r="U2741" s="1"/>
  <c r="N2741"/>
  <c r="M2741"/>
  <c r="Y2741" s="1"/>
  <c r="L2741"/>
  <c r="K2741"/>
  <c r="Z2554"/>
  <c r="Q2554"/>
  <c r="P2554"/>
  <c r="O2554"/>
  <c r="U2554" s="1"/>
  <c r="N2554"/>
  <c r="M2554"/>
  <c r="Y2554" s="1"/>
  <c r="L2554"/>
  <c r="K2554"/>
  <c r="Z2738"/>
  <c r="Q2738"/>
  <c r="P2738"/>
  <c r="O2738"/>
  <c r="U2738" s="1"/>
  <c r="N2738"/>
  <c r="M2738"/>
  <c r="Y2738" s="1"/>
  <c r="L2738"/>
  <c r="K2738"/>
  <c r="Z2422"/>
  <c r="Q2422"/>
  <c r="P2422"/>
  <c r="O2422"/>
  <c r="U2422" s="1"/>
  <c r="N2422"/>
  <c r="M2422"/>
  <c r="Y2422" s="1"/>
  <c r="L2422"/>
  <c r="K2422"/>
  <c r="Z2239"/>
  <c r="Q2239"/>
  <c r="P2239"/>
  <c r="O2239"/>
  <c r="U2239" s="1"/>
  <c r="N2239"/>
  <c r="M2239"/>
  <c r="Y2239" s="1"/>
  <c r="L2239"/>
  <c r="K2239"/>
  <c r="Z2883"/>
  <c r="Q2883"/>
  <c r="P2883"/>
  <c r="O2883"/>
  <c r="U2883" s="1"/>
  <c r="N2883"/>
  <c r="M2883"/>
  <c r="Y2883" s="1"/>
  <c r="L2883"/>
  <c r="K2883"/>
  <c r="Z2431"/>
  <c r="Q2431"/>
  <c r="P2431"/>
  <c r="O2431"/>
  <c r="U2431" s="1"/>
  <c r="N2431"/>
  <c r="M2431"/>
  <c r="Y2431" s="1"/>
  <c r="L2431"/>
  <c r="K2431"/>
  <c r="Z2119"/>
  <c r="Q2119"/>
  <c r="P2119"/>
  <c r="O2119"/>
  <c r="U2119" s="1"/>
  <c r="N2119"/>
  <c r="M2119"/>
  <c r="Y2119" s="1"/>
  <c r="L2119"/>
  <c r="K2119"/>
  <c r="Z1939"/>
  <c r="Q1939"/>
  <c r="P1939"/>
  <c r="O1939"/>
  <c r="U1939" s="1"/>
  <c r="N1939"/>
  <c r="M1939"/>
  <c r="Y1939" s="1"/>
  <c r="L1939"/>
  <c r="K1939"/>
  <c r="Z2575"/>
  <c r="Q2575"/>
  <c r="P2575"/>
  <c r="O2575"/>
  <c r="U2575" s="1"/>
  <c r="N2575"/>
  <c r="M2575"/>
  <c r="Y2575" s="1"/>
  <c r="L2575"/>
  <c r="K2575"/>
  <c r="Z2147"/>
  <c r="Q2147"/>
  <c r="P2147"/>
  <c r="O2147"/>
  <c r="U2147" s="1"/>
  <c r="N2147"/>
  <c r="M2147"/>
  <c r="Y2147" s="1"/>
  <c r="L2147"/>
  <c r="K2147"/>
  <c r="Z1834"/>
  <c r="Q1834"/>
  <c r="P1834"/>
  <c r="O1834"/>
  <c r="U1834" s="1"/>
  <c r="N1834"/>
  <c r="M1834"/>
  <c r="Y1834" s="1"/>
  <c r="L1834"/>
  <c r="K1834"/>
  <c r="Z1674"/>
  <c r="Q1674"/>
  <c r="P1674"/>
  <c r="O1674"/>
  <c r="U1674" s="1"/>
  <c r="N1674"/>
  <c r="M1674"/>
  <c r="Y1674" s="1"/>
  <c r="L1674"/>
  <c r="K1674"/>
  <c r="Z2878"/>
  <c r="Q2878"/>
  <c r="P2878"/>
  <c r="O2878"/>
  <c r="U2878" s="1"/>
  <c r="N2878"/>
  <c r="M2878"/>
  <c r="Y2878" s="1"/>
  <c r="L2878"/>
  <c r="K2878"/>
  <c r="Z2309"/>
  <c r="Q2309"/>
  <c r="P2309"/>
  <c r="O2309"/>
  <c r="U2309" s="1"/>
  <c r="N2309"/>
  <c r="M2309"/>
  <c r="Y2309" s="1"/>
  <c r="L2309"/>
  <c r="K2309"/>
  <c r="Z1866"/>
  <c r="Q1866"/>
  <c r="P1866"/>
  <c r="O1866"/>
  <c r="U1866" s="1"/>
  <c r="N1866"/>
  <c r="M1866"/>
  <c r="Y1866" s="1"/>
  <c r="L1866"/>
  <c r="K1866"/>
  <c r="Z1596"/>
  <c r="Q1596"/>
  <c r="P1596"/>
  <c r="O1596"/>
  <c r="U1596" s="1"/>
  <c r="N1596"/>
  <c r="M1596"/>
  <c r="Y1596" s="1"/>
  <c r="L1596"/>
  <c r="K1596"/>
  <c r="Z1443"/>
  <c r="Q1443"/>
  <c r="P1443"/>
  <c r="O1443"/>
  <c r="U1443" s="1"/>
  <c r="N1443"/>
  <c r="M1443"/>
  <c r="Y1443" s="1"/>
  <c r="L1443"/>
  <c r="K1443"/>
  <c r="Z2611"/>
  <c r="Q2611"/>
  <c r="P2611"/>
  <c r="O2611"/>
  <c r="U2611" s="1"/>
  <c r="N2611"/>
  <c r="M2611"/>
  <c r="Y2611" s="1"/>
  <c r="L2611"/>
  <c r="K2611"/>
  <c r="Z2049"/>
  <c r="Q2049"/>
  <c r="P2049"/>
  <c r="O2049"/>
  <c r="U2049" s="1"/>
  <c r="N2049"/>
  <c r="M2049"/>
  <c r="Y2049" s="1"/>
  <c r="L2049"/>
  <c r="K2049"/>
  <c r="Z1648"/>
  <c r="Q1648"/>
  <c r="P1648"/>
  <c r="O1648"/>
  <c r="U1648" s="1"/>
  <c r="N1648"/>
  <c r="M1648"/>
  <c r="Y1648" s="1"/>
  <c r="L1648"/>
  <c r="K1648"/>
  <c r="Z1377"/>
  <c r="Q1377"/>
  <c r="P1377"/>
  <c r="O1377"/>
  <c r="U1377" s="1"/>
  <c r="N1377"/>
  <c r="M1377"/>
  <c r="Y1377" s="1"/>
  <c r="L1377"/>
  <c r="K1377"/>
  <c r="Z1220"/>
  <c r="Q1220"/>
  <c r="P1220"/>
  <c r="O1220"/>
  <c r="U1220" s="1"/>
  <c r="N1220"/>
  <c r="M1220"/>
  <c r="Y1220" s="1"/>
  <c r="L1220"/>
  <c r="K1220"/>
  <c r="Z2361"/>
  <c r="Q2361"/>
  <c r="P2361"/>
  <c r="O2361"/>
  <c r="U2361" s="1"/>
  <c r="N2361"/>
  <c r="M2361"/>
  <c r="Y2361" s="1"/>
  <c r="L2361"/>
  <c r="K2361"/>
  <c r="Z1808"/>
  <c r="Q1808"/>
  <c r="P1808"/>
  <c r="O1808"/>
  <c r="U1808" s="1"/>
  <c r="N1808"/>
  <c r="M1808"/>
  <c r="Y1808" s="1"/>
  <c r="L1808"/>
  <c r="K1808"/>
  <c r="Z1438"/>
  <c r="Q1438"/>
  <c r="P1438"/>
  <c r="O1438"/>
  <c r="U1438" s="1"/>
  <c r="N1438"/>
  <c r="M1438"/>
  <c r="Y1438" s="1"/>
  <c r="L1438"/>
  <c r="K1438"/>
  <c r="Z1170"/>
  <c r="Q1170"/>
  <c r="P1170"/>
  <c r="O1170"/>
  <c r="U1170" s="1"/>
  <c r="N1170"/>
  <c r="M1170"/>
  <c r="Y1170" s="1"/>
  <c r="L1170"/>
  <c r="K1170"/>
  <c r="Z1034"/>
  <c r="Q1034"/>
  <c r="P1034"/>
  <c r="O1034"/>
  <c r="U1034" s="1"/>
  <c r="N1034"/>
  <c r="M1034"/>
  <c r="Y1034" s="1"/>
  <c r="L1034"/>
  <c r="K1034"/>
  <c r="Z2817"/>
  <c r="Q2817"/>
  <c r="P2817"/>
  <c r="O2817"/>
  <c r="U2817" s="1"/>
  <c r="N2817"/>
  <c r="M2817"/>
  <c r="Y2817" s="1"/>
  <c r="L2817"/>
  <c r="K2817"/>
  <c r="Z2129"/>
  <c r="Q2129"/>
  <c r="P2129"/>
  <c r="O2129"/>
  <c r="U2129" s="1"/>
  <c r="N2129"/>
  <c r="M2129"/>
  <c r="Y2129" s="1"/>
  <c r="L2129"/>
  <c r="K2129"/>
  <c r="Z1601"/>
  <c r="Q1601"/>
  <c r="P1601"/>
  <c r="O1601"/>
  <c r="U1601" s="1"/>
  <c r="N1601"/>
  <c r="M1601"/>
  <c r="Y1601" s="1"/>
  <c r="L1601"/>
  <c r="K1601"/>
  <c r="Z1235"/>
  <c r="Q1235"/>
  <c r="P1235"/>
  <c r="O1235"/>
  <c r="U1235" s="1"/>
  <c r="N1235"/>
  <c r="M1235"/>
  <c r="Y1235" s="1"/>
  <c r="L1235"/>
  <c r="K1235"/>
  <c r="Z1005"/>
  <c r="Q1005"/>
  <c r="P1005"/>
  <c r="O1005"/>
  <c r="U1005" s="1"/>
  <c r="N1005"/>
  <c r="M1005"/>
  <c r="Y1005" s="1"/>
  <c r="L1005"/>
  <c r="K1005"/>
  <c r="Z869"/>
  <c r="Q869"/>
  <c r="P869"/>
  <c r="O869"/>
  <c r="U869" s="1"/>
  <c r="N869"/>
  <c r="M869"/>
  <c r="Y869" s="1"/>
  <c r="L869"/>
  <c r="K869"/>
  <c r="Z2597"/>
  <c r="Q2597"/>
  <c r="P2597"/>
  <c r="O2597"/>
  <c r="U2597" s="1"/>
  <c r="N2597"/>
  <c r="M2597"/>
  <c r="Y2597" s="1"/>
  <c r="L2597"/>
  <c r="K2597"/>
  <c r="Z1908"/>
  <c r="Q1908"/>
  <c r="P1908"/>
  <c r="O1908"/>
  <c r="U1908" s="1"/>
  <c r="N1908"/>
  <c r="M1908"/>
  <c r="Y1908" s="1"/>
  <c r="L1908"/>
  <c r="K1908"/>
  <c r="Z1423"/>
  <c r="Q1423"/>
  <c r="P1423"/>
  <c r="O1423"/>
  <c r="U1423" s="1"/>
  <c r="N1423"/>
  <c r="M1423"/>
  <c r="Y1423" s="1"/>
  <c r="L1423"/>
  <c r="K1423"/>
  <c r="Z1072"/>
  <c r="Q1072"/>
  <c r="P1072"/>
  <c r="O1072"/>
  <c r="U1072" s="1"/>
  <c r="N1072"/>
  <c r="M1072"/>
  <c r="Y1072" s="1"/>
  <c r="L1072"/>
  <c r="K1072"/>
  <c r="Z851"/>
  <c r="Q851"/>
  <c r="P851"/>
  <c r="O851"/>
  <c r="U851" s="1"/>
  <c r="N851"/>
  <c r="M851"/>
  <c r="Y851" s="1"/>
  <c r="L851"/>
  <c r="K851"/>
  <c r="Z715"/>
  <c r="Q715"/>
  <c r="P715"/>
  <c r="O715"/>
  <c r="U715" s="1"/>
  <c r="N715"/>
  <c r="M715"/>
  <c r="Y715" s="1"/>
  <c r="L715"/>
  <c r="K715"/>
  <c r="Z2392"/>
  <c r="Q2392"/>
  <c r="P2392"/>
  <c r="O2392"/>
  <c r="U2392" s="1"/>
  <c r="N2392"/>
  <c r="M2392"/>
  <c r="Y2392" s="1"/>
  <c r="L2392"/>
  <c r="K2392"/>
  <c r="Z1727"/>
  <c r="Q1727"/>
  <c r="P1727"/>
  <c r="O1727"/>
  <c r="U1727" s="1"/>
  <c r="N1727"/>
  <c r="M1727"/>
  <c r="Y1727" s="1"/>
  <c r="L1727"/>
  <c r="K1727"/>
  <c r="Z1247"/>
  <c r="Q1247"/>
  <c r="P1247"/>
  <c r="O1247"/>
  <c r="U1247" s="1"/>
  <c r="N1247"/>
  <c r="M1247"/>
  <c r="Y1247" s="1"/>
  <c r="L1247"/>
  <c r="K1247"/>
  <c r="Z926"/>
  <c r="Q926"/>
  <c r="P926"/>
  <c r="O926"/>
  <c r="U926" s="1"/>
  <c r="N926"/>
  <c r="M926"/>
  <c r="Y926" s="1"/>
  <c r="L926"/>
  <c r="K926"/>
  <c r="Z702"/>
  <c r="Q702"/>
  <c r="P702"/>
  <c r="O702"/>
  <c r="U702" s="1"/>
  <c r="N702"/>
  <c r="M702"/>
  <c r="Y702" s="1"/>
  <c r="L702"/>
  <c r="K702"/>
  <c r="Z592"/>
  <c r="Q592"/>
  <c r="P592"/>
  <c r="O592"/>
  <c r="U592" s="1"/>
  <c r="N592"/>
  <c r="M592"/>
  <c r="Y592" s="1"/>
  <c r="L592"/>
  <c r="K592"/>
  <c r="Z2203"/>
  <c r="Q2203"/>
  <c r="P2203"/>
  <c r="O2203"/>
  <c r="U2203" s="1"/>
  <c r="N2203"/>
  <c r="M2203"/>
  <c r="Y2203" s="1"/>
  <c r="L2203"/>
  <c r="K2203"/>
  <c r="Z1566"/>
  <c r="Q1566"/>
  <c r="P1566"/>
  <c r="O1566"/>
  <c r="U1566" s="1"/>
  <c r="N1566"/>
  <c r="M1566"/>
  <c r="Y1566" s="1"/>
  <c r="L1566"/>
  <c r="K1566"/>
  <c r="Z1100"/>
  <c r="Q1100"/>
  <c r="P1100"/>
  <c r="O1100"/>
  <c r="U1100" s="1"/>
  <c r="N1100"/>
  <c r="M1100"/>
  <c r="Y1100" s="1"/>
  <c r="L1100"/>
  <c r="K1100"/>
  <c r="Z790"/>
  <c r="Q790"/>
  <c r="P790"/>
  <c r="O790"/>
  <c r="U790" s="1"/>
  <c r="N790"/>
  <c r="M790"/>
  <c r="Y790" s="1"/>
  <c r="L790"/>
  <c r="K790"/>
  <c r="Z586"/>
  <c r="Q586"/>
  <c r="P586"/>
  <c r="O586"/>
  <c r="U586" s="1"/>
  <c r="N586"/>
  <c r="M586"/>
  <c r="Y586" s="1"/>
  <c r="L586"/>
  <c r="K586"/>
  <c r="Z482"/>
  <c r="Q482"/>
  <c r="P482"/>
  <c r="O482"/>
  <c r="U482" s="1"/>
  <c r="N482"/>
  <c r="M482"/>
  <c r="Y482" s="1"/>
  <c r="L482"/>
  <c r="K482"/>
  <c r="Z2838"/>
  <c r="Q2838"/>
  <c r="P2838"/>
  <c r="O2838"/>
  <c r="U2838" s="1"/>
  <c r="N2838"/>
  <c r="M2838"/>
  <c r="Y2838" s="1"/>
  <c r="L2838"/>
  <c r="K2838"/>
  <c r="Z2026"/>
  <c r="Q2026"/>
  <c r="P2026"/>
  <c r="O2026"/>
  <c r="U2026" s="1"/>
  <c r="N2026"/>
  <c r="M2026"/>
  <c r="Y2026" s="1"/>
  <c r="L2026"/>
  <c r="K2026"/>
  <c r="Z1410"/>
  <c r="Q1410"/>
  <c r="P1410"/>
  <c r="O1410"/>
  <c r="U1410" s="1"/>
  <c r="N1410"/>
  <c r="M1410"/>
  <c r="Y1410" s="1"/>
  <c r="L1410"/>
  <c r="K1410"/>
  <c r="Z977"/>
  <c r="Q977"/>
  <c r="P977"/>
  <c r="O977"/>
  <c r="U977" s="1"/>
  <c r="N977"/>
  <c r="M977"/>
  <c r="Y977" s="1"/>
  <c r="L977"/>
  <c r="K977"/>
  <c r="Z670"/>
  <c r="Q670"/>
  <c r="P670"/>
  <c r="O670"/>
  <c r="U670" s="1"/>
  <c r="N670"/>
  <c r="M670"/>
  <c r="Y670" s="1"/>
  <c r="L670"/>
  <c r="K670"/>
  <c r="Z491"/>
  <c r="Q491"/>
  <c r="P491"/>
  <c r="O491"/>
  <c r="U491" s="1"/>
  <c r="N491"/>
  <c r="M491"/>
  <c r="Y491" s="1"/>
  <c r="L491"/>
  <c r="K491"/>
  <c r="Z385"/>
  <c r="Q385"/>
  <c r="P385"/>
  <c r="O385"/>
  <c r="U385" s="1"/>
  <c r="N385"/>
  <c r="M385"/>
  <c r="Y385" s="1"/>
  <c r="L385"/>
  <c r="K385"/>
  <c r="Z2675"/>
  <c r="Q2675"/>
  <c r="P2675"/>
  <c r="O2675"/>
  <c r="U2675" s="1"/>
  <c r="N2675"/>
  <c r="M2675"/>
  <c r="Y2675" s="1"/>
  <c r="L2675"/>
  <c r="K2675"/>
  <c r="Z1862"/>
  <c r="Q1862"/>
  <c r="P1862"/>
  <c r="O1862"/>
  <c r="U1862" s="1"/>
  <c r="N1862"/>
  <c r="M1862"/>
  <c r="Y1862" s="1"/>
  <c r="L1862"/>
  <c r="K1862"/>
  <c r="Z1283"/>
  <c r="Q1283"/>
  <c r="P1283"/>
  <c r="O1283"/>
  <c r="U1283" s="1"/>
  <c r="N1283"/>
  <c r="M1283"/>
  <c r="Y1283" s="1"/>
  <c r="L1283"/>
  <c r="K1283"/>
  <c r="Z858"/>
  <c r="Q858"/>
  <c r="P858"/>
  <c r="O858"/>
  <c r="U858" s="1"/>
  <c r="N858"/>
  <c r="M858"/>
  <c r="Y858" s="1"/>
  <c r="L858"/>
  <c r="K858"/>
  <c r="Z572"/>
  <c r="Q572"/>
  <c r="P572"/>
  <c r="O572"/>
  <c r="U572" s="1"/>
  <c r="N572"/>
  <c r="M572"/>
  <c r="Y572" s="1"/>
  <c r="L572"/>
  <c r="K572"/>
  <c r="Z400"/>
  <c r="Q400"/>
  <c r="P400"/>
  <c r="O400"/>
  <c r="U400" s="1"/>
  <c r="N400"/>
  <c r="M400"/>
  <c r="Y400" s="1"/>
  <c r="L400"/>
  <c r="K400"/>
  <c r="Z307"/>
  <c r="Q307"/>
  <c r="P307"/>
  <c r="O307"/>
  <c r="U307" s="1"/>
  <c r="N307"/>
  <c r="M307"/>
  <c r="Y307" s="1"/>
  <c r="L307"/>
  <c r="K307"/>
  <c r="Z2530"/>
  <c r="Q2530"/>
  <c r="P2530"/>
  <c r="O2530"/>
  <c r="U2530" s="1"/>
  <c r="N2530"/>
  <c r="M2530"/>
  <c r="Y2530" s="1"/>
  <c r="L2530"/>
  <c r="K2530"/>
  <c r="Z1730"/>
  <c r="Q1730"/>
  <c r="P1730"/>
  <c r="O1730"/>
  <c r="U1730" s="1"/>
  <c r="N1730"/>
  <c r="M1730"/>
  <c r="Y1730" s="1"/>
  <c r="L1730"/>
  <c r="K1730"/>
  <c r="Z1155"/>
  <c r="Q1155"/>
  <c r="P1155"/>
  <c r="O1155"/>
  <c r="U1155" s="1"/>
  <c r="N1155"/>
  <c r="M1155"/>
  <c r="Y1155" s="1"/>
  <c r="L1155"/>
  <c r="K1155"/>
  <c r="Z757"/>
  <c r="Q757"/>
  <c r="P757"/>
  <c r="O757"/>
  <c r="U757" s="1"/>
  <c r="N757"/>
  <c r="M757"/>
  <c r="Y757" s="1"/>
  <c r="L757"/>
  <c r="K757"/>
  <c r="Z492"/>
  <c r="Q492"/>
  <c r="P492"/>
  <c r="O492"/>
  <c r="U492" s="1"/>
  <c r="N492"/>
  <c r="M492"/>
  <c r="Y492" s="1"/>
  <c r="L492"/>
  <c r="K492"/>
  <c r="Z323"/>
  <c r="Q323"/>
  <c r="P323"/>
  <c r="O323"/>
  <c r="U323" s="1"/>
  <c r="N323"/>
  <c r="M323"/>
  <c r="Y323" s="1"/>
  <c r="L323"/>
  <c r="K323"/>
  <c r="Z245"/>
  <c r="Q245"/>
  <c r="P245"/>
  <c r="O245"/>
  <c r="U245" s="1"/>
  <c r="N245"/>
  <c r="M245"/>
  <c r="Y245" s="1"/>
  <c r="L245"/>
  <c r="K245"/>
  <c r="Z2393"/>
  <c r="Q2393"/>
  <c r="P2393"/>
  <c r="O2393"/>
  <c r="U2393" s="1"/>
  <c r="N2393"/>
  <c r="M2393"/>
  <c r="Y2393" s="1"/>
  <c r="L2393"/>
  <c r="K2393"/>
  <c r="Z1614"/>
  <c r="Q1614"/>
  <c r="P1614"/>
  <c r="O1614"/>
  <c r="U1614" s="1"/>
  <c r="N1614"/>
  <c r="M1614"/>
  <c r="Y1614" s="1"/>
  <c r="L1614"/>
  <c r="K1614"/>
  <c r="Z1053"/>
  <c r="Q1053"/>
  <c r="P1053"/>
  <c r="O1053"/>
  <c r="U1053" s="1"/>
  <c r="N1053"/>
  <c r="M1053"/>
  <c r="Y1053" s="1"/>
  <c r="L1053"/>
  <c r="K1053"/>
  <c r="Z662"/>
  <c r="Q662"/>
  <c r="P662"/>
  <c r="O662"/>
  <c r="U662" s="1"/>
  <c r="N662"/>
  <c r="M662"/>
  <c r="Y662" s="1"/>
  <c r="L662"/>
  <c r="K662"/>
  <c r="Z418"/>
  <c r="Q418"/>
  <c r="P418"/>
  <c r="O418"/>
  <c r="U418" s="1"/>
  <c r="N418"/>
  <c r="M418"/>
  <c r="Y418" s="1"/>
  <c r="L418"/>
  <c r="K418"/>
  <c r="Z268"/>
  <c r="Q268"/>
  <c r="P268"/>
  <c r="O268"/>
  <c r="U268" s="1"/>
  <c r="N268"/>
  <c r="M268"/>
  <c r="Y268" s="1"/>
  <c r="L268"/>
  <c r="K268"/>
  <c r="Z190"/>
  <c r="Q190"/>
  <c r="P190"/>
  <c r="O190"/>
  <c r="U190" s="1"/>
  <c r="N190"/>
  <c r="M190"/>
  <c r="Y190" s="1"/>
  <c r="L190"/>
  <c r="K190"/>
  <c r="Z2273"/>
  <c r="Q2273"/>
  <c r="P2273"/>
  <c r="O2273"/>
  <c r="U2273" s="1"/>
  <c r="N2273"/>
  <c r="M2273"/>
  <c r="Y2273" s="1"/>
  <c r="L2273"/>
  <c r="K2273"/>
  <c r="Z1517"/>
  <c r="Q1517"/>
  <c r="P1517"/>
  <c r="O1517"/>
  <c r="U1517" s="1"/>
  <c r="N1517"/>
  <c r="M1517"/>
  <c r="Y1517" s="1"/>
  <c r="L1517"/>
  <c r="K1517"/>
  <c r="Z973"/>
  <c r="Q973"/>
  <c r="P973"/>
  <c r="O973"/>
  <c r="U973" s="1"/>
  <c r="N973"/>
  <c r="M973"/>
  <c r="Y973" s="1"/>
  <c r="L973"/>
  <c r="K973"/>
  <c r="Z594"/>
  <c r="Q594"/>
  <c r="P594"/>
  <c r="O594"/>
  <c r="U594" s="1"/>
  <c r="N594"/>
  <c r="M594"/>
  <c r="Y594" s="1"/>
  <c r="L594"/>
  <c r="K594"/>
  <c r="Z351"/>
  <c r="Q351"/>
  <c r="P351"/>
  <c r="O351"/>
  <c r="U351" s="1"/>
  <c r="N351"/>
  <c r="M351"/>
  <c r="Y351" s="1"/>
  <c r="L351"/>
  <c r="K351"/>
  <c r="Z218"/>
  <c r="Q218"/>
  <c r="P218"/>
  <c r="O218"/>
  <c r="U218" s="1"/>
  <c r="N218"/>
  <c r="M218"/>
  <c r="Y218" s="1"/>
  <c r="L218"/>
  <c r="K218"/>
  <c r="Z149"/>
  <c r="Q149"/>
  <c r="P149"/>
  <c r="O149"/>
  <c r="U149" s="1"/>
  <c r="N149"/>
  <c r="M149"/>
  <c r="Y149" s="1"/>
  <c r="L149"/>
  <c r="K149"/>
  <c r="Z2168"/>
  <c r="Q2168"/>
  <c r="P2168"/>
  <c r="O2168"/>
  <c r="U2168" s="1"/>
  <c r="N2168"/>
  <c r="M2168"/>
  <c r="Y2168" s="1"/>
  <c r="L2168"/>
  <c r="K2168"/>
  <c r="Z1430"/>
  <c r="Q1430"/>
  <c r="P1430"/>
  <c r="O1430"/>
  <c r="U1430" s="1"/>
  <c r="N1430"/>
  <c r="M1430"/>
  <c r="Y1430" s="1"/>
  <c r="L1430"/>
  <c r="K1430"/>
  <c r="Z900"/>
  <c r="Q900"/>
  <c r="P900"/>
  <c r="O900"/>
  <c r="U900" s="1"/>
  <c r="N900"/>
  <c r="M900"/>
  <c r="Y900" s="1"/>
  <c r="L900"/>
  <c r="K900"/>
  <c r="Z533"/>
  <c r="Q533"/>
  <c r="P533"/>
  <c r="O533"/>
  <c r="U533" s="1"/>
  <c r="N533"/>
  <c r="M533"/>
  <c r="Y533" s="1"/>
  <c r="L533"/>
  <c r="K533"/>
  <c r="Z304"/>
  <c r="Q304"/>
  <c r="P304"/>
  <c r="O304"/>
  <c r="U304" s="1"/>
  <c r="N304"/>
  <c r="M304"/>
  <c r="Y304" s="1"/>
  <c r="L304"/>
  <c r="K304"/>
  <c r="Z175"/>
  <c r="Q175"/>
  <c r="P175"/>
  <c r="O175"/>
  <c r="U175" s="1"/>
  <c r="N175"/>
  <c r="M175"/>
  <c r="Y175" s="1"/>
  <c r="L175"/>
  <c r="K175"/>
  <c r="Z119"/>
  <c r="Q119"/>
  <c r="P119"/>
  <c r="O119"/>
  <c r="U119" s="1"/>
  <c r="N119"/>
  <c r="M119"/>
  <c r="Y119" s="1"/>
  <c r="L119"/>
  <c r="K119"/>
  <c r="Z2074"/>
  <c r="Q2074"/>
  <c r="P2074"/>
  <c r="O2074"/>
  <c r="U2074" s="1"/>
  <c r="N2074"/>
  <c r="M2074"/>
  <c r="Y2074" s="1"/>
  <c r="L2074"/>
  <c r="K2074"/>
  <c r="Z1350"/>
  <c r="Q1350"/>
  <c r="P1350"/>
  <c r="O1350"/>
  <c r="U1350" s="1"/>
  <c r="N1350"/>
  <c r="M1350"/>
  <c r="Y1350" s="1"/>
  <c r="L1350"/>
  <c r="K1350"/>
  <c r="Z830"/>
  <c r="Q830"/>
  <c r="P830"/>
  <c r="O830"/>
  <c r="U830" s="1"/>
  <c r="N830"/>
  <c r="M830"/>
  <c r="Y830" s="1"/>
  <c r="L830"/>
  <c r="K830"/>
  <c r="Z478"/>
  <c r="Q478"/>
  <c r="P478"/>
  <c r="O478"/>
  <c r="U478" s="1"/>
  <c r="N478"/>
  <c r="M478"/>
  <c r="Y478" s="1"/>
  <c r="L478"/>
  <c r="K478"/>
  <c r="Z266"/>
  <c r="Q266"/>
  <c r="P266"/>
  <c r="O266"/>
  <c r="U266" s="1"/>
  <c r="N266"/>
  <c r="M266"/>
  <c r="Y266" s="1"/>
  <c r="L266"/>
  <c r="K266"/>
  <c r="Z146"/>
  <c r="Q146"/>
  <c r="P146"/>
  <c r="O146"/>
  <c r="U146" s="1"/>
  <c r="N146"/>
  <c r="M146"/>
  <c r="Y146" s="1"/>
  <c r="L146"/>
  <c r="K146"/>
  <c r="Z96"/>
  <c r="Q96"/>
  <c r="P96"/>
  <c r="O96"/>
  <c r="U96" s="1"/>
  <c r="N96"/>
  <c r="M96"/>
  <c r="Y96" s="1"/>
  <c r="L96"/>
  <c r="K96"/>
  <c r="Z1997"/>
  <c r="Q1997"/>
  <c r="P1997"/>
  <c r="O1997"/>
  <c r="U1997" s="1"/>
  <c r="N1997"/>
  <c r="M1997"/>
  <c r="Y1997" s="1"/>
  <c r="L1997"/>
  <c r="K1997"/>
  <c r="Z1288"/>
  <c r="Q1288"/>
  <c r="P1288"/>
  <c r="O1288"/>
  <c r="U1288" s="1"/>
  <c r="N1288"/>
  <c r="M1288"/>
  <c r="Y1288" s="1"/>
  <c r="L1288"/>
  <c r="K1288"/>
  <c r="Z780"/>
  <c r="Q780"/>
  <c r="P780"/>
  <c r="O780"/>
  <c r="U780" s="1"/>
  <c r="N780"/>
  <c r="M780"/>
  <c r="Y780" s="1"/>
  <c r="L780"/>
  <c r="K780"/>
  <c r="Z439"/>
  <c r="Q439"/>
  <c r="P439"/>
  <c r="O439"/>
  <c r="U439" s="1"/>
  <c r="N439"/>
  <c r="M439"/>
  <c r="Y439" s="1"/>
  <c r="L439"/>
  <c r="K439"/>
  <c r="Z232"/>
  <c r="Q232"/>
  <c r="P232"/>
  <c r="O232"/>
  <c r="U232" s="1"/>
  <c r="N232"/>
  <c r="M232"/>
  <c r="Y232" s="1"/>
  <c r="L232"/>
  <c r="K232"/>
  <c r="Z124"/>
  <c r="Q124"/>
  <c r="P124"/>
  <c r="O124"/>
  <c r="U124" s="1"/>
  <c r="N124"/>
  <c r="M124"/>
  <c r="Y124" s="1"/>
  <c r="L124"/>
  <c r="K124"/>
  <c r="Z76"/>
  <c r="Q76"/>
  <c r="P76"/>
  <c r="O76"/>
  <c r="U76" s="1"/>
  <c r="N76"/>
  <c r="M76"/>
  <c r="Y76" s="1"/>
  <c r="L76"/>
  <c r="K76"/>
  <c r="Z2884"/>
  <c r="Q2884"/>
  <c r="P2884"/>
  <c r="O2884"/>
  <c r="U2884" s="1"/>
  <c r="N2884"/>
  <c r="M2884"/>
  <c r="Y2884" s="1"/>
  <c r="L2884"/>
  <c r="K2884"/>
  <c r="Z1940"/>
  <c r="Q1940"/>
  <c r="P1940"/>
  <c r="O1940"/>
  <c r="U1940" s="1"/>
  <c r="N1940"/>
  <c r="M1940"/>
  <c r="Y1940" s="1"/>
  <c r="L1940"/>
  <c r="K1940"/>
  <c r="Z1232"/>
  <c r="Q1232"/>
  <c r="P1232"/>
  <c r="O1232"/>
  <c r="U1232" s="1"/>
  <c r="N1232"/>
  <c r="M1232"/>
  <c r="Y1232" s="1"/>
  <c r="L1232"/>
  <c r="K1232"/>
  <c r="Z735"/>
  <c r="Q735"/>
  <c r="P735"/>
  <c r="O735"/>
  <c r="U735" s="1"/>
  <c r="N735"/>
  <c r="M735"/>
  <c r="Y735" s="1"/>
  <c r="L735"/>
  <c r="K735"/>
  <c r="Z403"/>
  <c r="Q403"/>
  <c r="P403"/>
  <c r="O403"/>
  <c r="U403" s="1"/>
  <c r="N403"/>
  <c r="M403"/>
  <c r="Y403" s="1"/>
  <c r="L403"/>
  <c r="K403"/>
  <c r="Z207"/>
  <c r="Q207"/>
  <c r="P207"/>
  <c r="O207"/>
  <c r="U207" s="1"/>
  <c r="N207"/>
  <c r="M207"/>
  <c r="Y207" s="1"/>
  <c r="L207"/>
  <c r="K207"/>
  <c r="Z107"/>
  <c r="Q107"/>
  <c r="P107"/>
  <c r="O107"/>
  <c r="U107" s="1"/>
  <c r="N107"/>
  <c r="M107"/>
  <c r="Y107" s="1"/>
  <c r="L107"/>
  <c r="K107"/>
  <c r="Z69"/>
  <c r="Q69"/>
  <c r="P69"/>
  <c r="O69"/>
  <c r="U69" s="1"/>
  <c r="N69"/>
  <c r="M69"/>
  <c r="Y69" s="1"/>
  <c r="L69"/>
  <c r="K69"/>
  <c r="Z2821"/>
  <c r="Q2821"/>
  <c r="P2821"/>
  <c r="O2821"/>
  <c r="U2821" s="1"/>
  <c r="N2821"/>
  <c r="M2821"/>
  <c r="Y2821" s="1"/>
  <c r="L2821"/>
  <c r="K2821"/>
  <c r="Z1880"/>
  <c r="Q1880"/>
  <c r="P1880"/>
  <c r="O1880"/>
  <c r="U1880" s="1"/>
  <c r="N1880"/>
  <c r="M1880"/>
  <c r="Y1880" s="1"/>
  <c r="L1880"/>
  <c r="K1880"/>
  <c r="Z1187"/>
  <c r="Q1187"/>
  <c r="P1187"/>
  <c r="O1187"/>
  <c r="U1187" s="1"/>
  <c r="N1187"/>
  <c r="M1187"/>
  <c r="Y1187" s="1"/>
  <c r="L1187"/>
  <c r="K1187"/>
  <c r="Z696"/>
  <c r="Q696"/>
  <c r="P696"/>
  <c r="O696"/>
  <c r="U696" s="1"/>
  <c r="N696"/>
  <c r="M696"/>
  <c r="Y696" s="1"/>
  <c r="L696"/>
  <c r="K696"/>
  <c r="Z377"/>
  <c r="Q377"/>
  <c r="P377"/>
  <c r="O377"/>
  <c r="U377" s="1"/>
  <c r="N377"/>
  <c r="M377"/>
  <c r="Y377" s="1"/>
  <c r="L377"/>
  <c r="K377"/>
  <c r="Z188"/>
  <c r="Q188"/>
  <c r="P188"/>
  <c r="O188"/>
  <c r="U188" s="1"/>
  <c r="N188"/>
  <c r="M188"/>
  <c r="Y188" s="1"/>
  <c r="L188"/>
  <c r="K188"/>
  <c r="Z95"/>
  <c r="Q95"/>
  <c r="P95"/>
  <c r="O95"/>
  <c r="U95" s="1"/>
  <c r="N95"/>
  <c r="M95"/>
  <c r="Y95" s="1"/>
  <c r="L95"/>
  <c r="K95"/>
  <c r="Z62"/>
  <c r="Q62"/>
  <c r="P62"/>
  <c r="O62"/>
  <c r="U62" s="1"/>
  <c r="N62"/>
  <c r="M62"/>
  <c r="Y62" s="1"/>
  <c r="L62"/>
  <c r="K62"/>
  <c r="Z2789"/>
  <c r="Q2789"/>
  <c r="P2789"/>
  <c r="O2789"/>
  <c r="U2789" s="1"/>
  <c r="N2789"/>
  <c r="M2789"/>
  <c r="Y2789" s="1"/>
  <c r="L2789"/>
  <c r="K2789"/>
  <c r="Z1854"/>
  <c r="Q1854"/>
  <c r="P1854"/>
  <c r="O1854"/>
  <c r="U1854" s="1"/>
  <c r="N1854"/>
  <c r="M1854"/>
  <c r="Y1854" s="1"/>
  <c r="L1854"/>
  <c r="K1854"/>
  <c r="Z1162"/>
  <c r="Q1162"/>
  <c r="P1162"/>
  <c r="O1162"/>
  <c r="U1162" s="1"/>
  <c r="N1162"/>
  <c r="M1162"/>
  <c r="Y1162" s="1"/>
  <c r="L1162"/>
  <c r="K1162"/>
  <c r="Z679"/>
  <c r="Q679"/>
  <c r="P679"/>
  <c r="O679"/>
  <c r="U679" s="1"/>
  <c r="N679"/>
  <c r="M679"/>
  <c r="Y679" s="1"/>
  <c r="L679"/>
  <c r="K679"/>
  <c r="Z357"/>
  <c r="Q357"/>
  <c r="P357"/>
  <c r="O357"/>
  <c r="U357" s="1"/>
  <c r="N357"/>
  <c r="M357"/>
  <c r="Y357" s="1"/>
  <c r="L357"/>
  <c r="K357"/>
  <c r="Z174"/>
  <c r="Q174"/>
  <c r="P174"/>
  <c r="O174"/>
  <c r="U174" s="1"/>
  <c r="N174"/>
  <c r="M174"/>
  <c r="Y174" s="1"/>
  <c r="L174"/>
  <c r="K174"/>
  <c r="Z86"/>
  <c r="Q86"/>
  <c r="P86"/>
  <c r="O86"/>
  <c r="U86" s="1"/>
  <c r="N86"/>
  <c r="M86"/>
  <c r="Y86" s="1"/>
  <c r="L86"/>
  <c r="K86"/>
  <c r="Z58"/>
  <c r="Q58"/>
  <c r="P58"/>
  <c r="O58"/>
  <c r="U58" s="1"/>
  <c r="N58"/>
  <c r="M58"/>
  <c r="Y58" s="1"/>
  <c r="L58"/>
  <c r="K58"/>
  <c r="Z2766"/>
  <c r="Q2766"/>
  <c r="P2766"/>
  <c r="O2766"/>
  <c r="U2766" s="1"/>
  <c r="N2766"/>
  <c r="M2766"/>
  <c r="Y2766" s="1"/>
  <c r="L2766"/>
  <c r="K2766"/>
  <c r="Z1830"/>
  <c r="Q1830"/>
  <c r="P1830"/>
  <c r="O1830"/>
  <c r="U1830" s="1"/>
  <c r="N1830"/>
  <c r="M1830"/>
  <c r="Y1830" s="1"/>
  <c r="L1830"/>
  <c r="K1830"/>
  <c r="Z1147"/>
  <c r="Q1147"/>
  <c r="P1147"/>
  <c r="O1147"/>
  <c r="U1147" s="1"/>
  <c r="N1147"/>
  <c r="M1147"/>
  <c r="Y1147" s="1"/>
  <c r="L1147"/>
  <c r="K1147"/>
  <c r="Z658"/>
  <c r="Q658"/>
  <c r="P658"/>
  <c r="O658"/>
  <c r="U658" s="1"/>
  <c r="N658"/>
  <c r="M658"/>
  <c r="Y658" s="1"/>
  <c r="L658"/>
  <c r="K658"/>
  <c r="Z350"/>
  <c r="Q350"/>
  <c r="P350"/>
  <c r="O350"/>
  <c r="U350" s="1"/>
  <c r="N350"/>
  <c r="M350"/>
  <c r="Y350" s="1"/>
  <c r="L350"/>
  <c r="K350"/>
  <c r="Z166"/>
  <c r="Q166"/>
  <c r="P166"/>
  <c r="O166"/>
  <c r="U166" s="1"/>
  <c r="N166"/>
  <c r="M166"/>
  <c r="Y166" s="1"/>
  <c r="L166"/>
  <c r="K166"/>
  <c r="Z80"/>
  <c r="Q80"/>
  <c r="P80"/>
  <c r="O80"/>
  <c r="U80" s="1"/>
  <c r="N80"/>
  <c r="M80"/>
  <c r="Y80" s="1"/>
  <c r="L80"/>
  <c r="K80"/>
  <c r="Z55"/>
  <c r="Q55"/>
  <c r="P55"/>
  <c r="O55"/>
  <c r="U55" s="1"/>
  <c r="N55"/>
  <c r="M55"/>
  <c r="Y55" s="1"/>
  <c r="L55"/>
  <c r="K55"/>
  <c r="Z2889"/>
  <c r="Q2889"/>
  <c r="P2889"/>
  <c r="O2889"/>
  <c r="U2889" s="1"/>
  <c r="N2889"/>
  <c r="M2889"/>
  <c r="Y2889" s="1"/>
  <c r="L2889"/>
  <c r="K2889"/>
  <c r="Z2731"/>
  <c r="Q2731"/>
  <c r="P2731"/>
  <c r="O2731"/>
  <c r="U2731" s="1"/>
  <c r="N2731"/>
  <c r="M2731"/>
  <c r="Y2731" s="1"/>
  <c r="L2731"/>
  <c r="K2731"/>
  <c r="Z2541"/>
  <c r="Q2541"/>
  <c r="P2541"/>
  <c r="O2541"/>
  <c r="U2541" s="1"/>
  <c r="N2541"/>
  <c r="M2541"/>
  <c r="Y2541" s="1"/>
  <c r="L2541"/>
  <c r="K2541"/>
  <c r="Z2726"/>
  <c r="Q2726"/>
  <c r="P2726"/>
  <c r="O2726"/>
  <c r="U2726" s="1"/>
  <c r="N2726"/>
  <c r="M2726"/>
  <c r="Y2726" s="1"/>
  <c r="L2726"/>
  <c r="K2726"/>
  <c r="Z2413"/>
  <c r="Q2413"/>
  <c r="P2413"/>
  <c r="O2413"/>
  <c r="U2413" s="1"/>
  <c r="N2413"/>
  <c r="M2413"/>
  <c r="Y2413" s="1"/>
  <c r="L2413"/>
  <c r="K2413"/>
  <c r="Z2222"/>
  <c r="Q2222"/>
  <c r="P2222"/>
  <c r="O2222"/>
  <c r="U2222" s="1"/>
  <c r="N2222"/>
  <c r="M2222"/>
  <c r="Y2222" s="1"/>
  <c r="L2222"/>
  <c r="K2222"/>
  <c r="Z2862"/>
  <c r="Q2862"/>
  <c r="P2862"/>
  <c r="O2862"/>
  <c r="U2862" s="1"/>
  <c r="N2862"/>
  <c r="M2862"/>
  <c r="Y2862" s="1"/>
  <c r="L2862"/>
  <c r="K2862"/>
  <c r="Z2419"/>
  <c r="Q2419"/>
  <c r="P2419"/>
  <c r="O2419"/>
  <c r="U2419" s="1"/>
  <c r="N2419"/>
  <c r="M2419"/>
  <c r="Y2419" s="1"/>
  <c r="L2419"/>
  <c r="K2419"/>
  <c r="Z2107"/>
  <c r="Q2107"/>
  <c r="P2107"/>
  <c r="O2107"/>
  <c r="U2107" s="1"/>
  <c r="N2107"/>
  <c r="M2107"/>
  <c r="Y2107" s="1"/>
  <c r="L2107"/>
  <c r="K2107"/>
  <c r="Z1924"/>
  <c r="Q1924"/>
  <c r="P1924"/>
  <c r="O1924"/>
  <c r="U1924" s="1"/>
  <c r="N1924"/>
  <c r="M1924"/>
  <c r="Y1924" s="1"/>
  <c r="L1924"/>
  <c r="K1924"/>
  <c r="Z2563"/>
  <c r="Q2563"/>
  <c r="P2563"/>
  <c r="O2563"/>
  <c r="U2563" s="1"/>
  <c r="N2563"/>
  <c r="M2563"/>
  <c r="Y2563" s="1"/>
  <c r="L2563"/>
  <c r="K2563"/>
  <c r="Z2134"/>
  <c r="Q2134"/>
  <c r="P2134"/>
  <c r="O2134"/>
  <c r="U2134" s="1"/>
  <c r="N2134"/>
  <c r="M2134"/>
  <c r="Y2134" s="1"/>
  <c r="L2134"/>
  <c r="K2134"/>
  <c r="Z1825"/>
  <c r="Q1825"/>
  <c r="P1825"/>
  <c r="O1825"/>
  <c r="U1825" s="1"/>
  <c r="N1825"/>
  <c r="M1825"/>
  <c r="Y1825" s="1"/>
  <c r="L1825"/>
  <c r="K1825"/>
  <c r="Z1666"/>
  <c r="Q1666"/>
  <c r="P1666"/>
  <c r="O1666"/>
  <c r="U1666" s="1"/>
  <c r="N1666"/>
  <c r="M1666"/>
  <c r="Y1666" s="1"/>
  <c r="L1666"/>
  <c r="K1666"/>
  <c r="Z2859"/>
  <c r="Q2859"/>
  <c r="P2859"/>
  <c r="O2859"/>
  <c r="U2859" s="1"/>
  <c r="N2859"/>
  <c r="M2859"/>
  <c r="Y2859" s="1"/>
  <c r="L2859"/>
  <c r="K2859"/>
  <c r="Z2298"/>
  <c r="Q2298"/>
  <c r="P2298"/>
  <c r="O2298"/>
  <c r="U2298" s="1"/>
  <c r="N2298"/>
  <c r="M2298"/>
  <c r="Y2298" s="1"/>
  <c r="L2298"/>
  <c r="K2298"/>
  <c r="Z1860"/>
  <c r="Q1860"/>
  <c r="P1860"/>
  <c r="O1860"/>
  <c r="U1860" s="1"/>
  <c r="N1860"/>
  <c r="M1860"/>
  <c r="Y1860" s="1"/>
  <c r="L1860"/>
  <c r="K1860"/>
  <c r="Z1589"/>
  <c r="Q1589"/>
  <c r="P1589"/>
  <c r="O1589"/>
  <c r="U1589" s="1"/>
  <c r="N1589"/>
  <c r="M1589"/>
  <c r="Y1589" s="1"/>
  <c r="L1589"/>
  <c r="K1589"/>
  <c r="Z1433"/>
  <c r="Q1433"/>
  <c r="P1433"/>
  <c r="O1433"/>
  <c r="U1433" s="1"/>
  <c r="N1433"/>
  <c r="M1433"/>
  <c r="Y1433" s="1"/>
  <c r="L1433"/>
  <c r="K1433"/>
  <c r="Z2595"/>
  <c r="Q2595"/>
  <c r="P2595"/>
  <c r="O2595"/>
  <c r="U2595" s="1"/>
  <c r="N2595"/>
  <c r="M2595"/>
  <c r="Y2595" s="1"/>
  <c r="L2595"/>
  <c r="K2595"/>
  <c r="Z2033"/>
  <c r="Q2033"/>
  <c r="P2033"/>
  <c r="O2033"/>
  <c r="U2033" s="1"/>
  <c r="N2033"/>
  <c r="M2033"/>
  <c r="Y2033" s="1"/>
  <c r="L2033"/>
  <c r="K2033"/>
  <c r="Z1634"/>
  <c r="Q1634"/>
  <c r="P1634"/>
  <c r="O1634"/>
  <c r="U1634" s="1"/>
  <c r="N1634"/>
  <c r="M1634"/>
  <c r="Y1634" s="1"/>
  <c r="L1634"/>
  <c r="K1634"/>
  <c r="Z1367"/>
  <c r="Q1367"/>
  <c r="P1367"/>
  <c r="O1367"/>
  <c r="U1367" s="1"/>
  <c r="N1367"/>
  <c r="M1367"/>
  <c r="Y1367" s="1"/>
  <c r="L1367"/>
  <c r="K1367"/>
  <c r="Z1214"/>
  <c r="Q1214"/>
  <c r="P1214"/>
  <c r="O1214"/>
  <c r="U1214" s="1"/>
  <c r="N1214"/>
  <c r="M1214"/>
  <c r="Y1214" s="1"/>
  <c r="L1214"/>
  <c r="K1214"/>
  <c r="Z2348"/>
  <c r="Q2348"/>
  <c r="P2348"/>
  <c r="O2348"/>
  <c r="U2348" s="1"/>
  <c r="N2348"/>
  <c r="M2348"/>
  <c r="Y2348" s="1"/>
  <c r="L2348"/>
  <c r="K2348"/>
  <c r="Z1796"/>
  <c r="Q1796"/>
  <c r="P1796"/>
  <c r="O1796"/>
  <c r="U1796" s="1"/>
  <c r="N1796"/>
  <c r="M1796"/>
  <c r="Y1796" s="1"/>
  <c r="L1796"/>
  <c r="K1796"/>
  <c r="Z1425"/>
  <c r="Q1425"/>
  <c r="P1425"/>
  <c r="O1425"/>
  <c r="U1425" s="1"/>
  <c r="N1425"/>
  <c r="M1425"/>
  <c r="Y1425" s="1"/>
  <c r="L1425"/>
  <c r="K1425"/>
  <c r="Z1161"/>
  <c r="Q1161"/>
  <c r="P1161"/>
  <c r="O1161"/>
  <c r="U1161" s="1"/>
  <c r="N1161"/>
  <c r="M1161"/>
  <c r="Y1161" s="1"/>
  <c r="L1161"/>
  <c r="K1161"/>
  <c r="Z1025"/>
  <c r="Q1025"/>
  <c r="P1025"/>
  <c r="O1025"/>
  <c r="U1025" s="1"/>
  <c r="N1025"/>
  <c r="M1025"/>
  <c r="Y1025" s="1"/>
  <c r="L1025"/>
  <c r="K1025"/>
  <c r="Z2801"/>
  <c r="Q2801"/>
  <c r="P2801"/>
  <c r="O2801"/>
  <c r="U2801" s="1"/>
  <c r="N2801"/>
  <c r="M2801"/>
  <c r="Y2801" s="1"/>
  <c r="L2801"/>
  <c r="K2801"/>
  <c r="Z2115"/>
  <c r="Q2115"/>
  <c r="P2115"/>
  <c r="O2115"/>
  <c r="U2115" s="1"/>
  <c r="N2115"/>
  <c r="M2115"/>
  <c r="Y2115" s="1"/>
  <c r="L2115"/>
  <c r="K2115"/>
  <c r="Z1594"/>
  <c r="Q1594"/>
  <c r="P1594"/>
  <c r="O1594"/>
  <c r="U1594" s="1"/>
  <c r="N1594"/>
  <c r="M1594"/>
  <c r="Y1594" s="1"/>
  <c r="L1594"/>
  <c r="K1594"/>
  <c r="Z1226"/>
  <c r="Q1226"/>
  <c r="P1226"/>
  <c r="O1226"/>
  <c r="U1226" s="1"/>
  <c r="N1226"/>
  <c r="M1226"/>
  <c r="Y1226" s="1"/>
  <c r="L1226"/>
  <c r="K1226"/>
  <c r="Z996"/>
  <c r="Q996"/>
  <c r="P996"/>
  <c r="O996"/>
  <c r="U996" s="1"/>
  <c r="N996"/>
  <c r="M996"/>
  <c r="Y996" s="1"/>
  <c r="L996"/>
  <c r="K996"/>
  <c r="Z860"/>
  <c r="Q860"/>
  <c r="P860"/>
  <c r="O860"/>
  <c r="U860" s="1"/>
  <c r="N860"/>
  <c r="M860"/>
  <c r="Y860" s="1"/>
  <c r="L860"/>
  <c r="K860"/>
  <c r="Z2578"/>
  <c r="Q2578"/>
  <c r="P2578"/>
  <c r="O2578"/>
  <c r="U2578" s="1"/>
  <c r="N2578"/>
  <c r="M2578"/>
  <c r="Y2578" s="1"/>
  <c r="L2578"/>
  <c r="K2578"/>
  <c r="Z1894"/>
  <c r="Q1894"/>
  <c r="P1894"/>
  <c r="O1894"/>
  <c r="U1894" s="1"/>
  <c r="N1894"/>
  <c r="M1894"/>
  <c r="Y1894" s="1"/>
  <c r="L1894"/>
  <c r="K1894"/>
  <c r="Z1406"/>
  <c r="Q1406"/>
  <c r="P1406"/>
  <c r="O1406"/>
  <c r="U1406" s="1"/>
  <c r="N1406"/>
  <c r="M1406"/>
  <c r="Y1406" s="1"/>
  <c r="L1406"/>
  <c r="K1406"/>
  <c r="Z1057"/>
  <c r="Q1057"/>
  <c r="P1057"/>
  <c r="O1057"/>
  <c r="U1057" s="1"/>
  <c r="N1057"/>
  <c r="M1057"/>
  <c r="Y1057" s="1"/>
  <c r="L1057"/>
  <c r="K1057"/>
  <c r="Z841"/>
  <c r="Q841"/>
  <c r="P841"/>
  <c r="O841"/>
  <c r="U841" s="1"/>
  <c r="N841"/>
  <c r="M841"/>
  <c r="Y841" s="1"/>
  <c r="L841"/>
  <c r="K841"/>
  <c r="Z708"/>
  <c r="Q708"/>
  <c r="P708"/>
  <c r="O708"/>
  <c r="U708" s="1"/>
  <c r="N708"/>
  <c r="M708"/>
  <c r="Y708" s="1"/>
  <c r="L708"/>
  <c r="K708"/>
  <c r="Z2378"/>
  <c r="Q2378"/>
  <c r="P2378"/>
  <c r="O2378"/>
  <c r="U2378" s="1"/>
  <c r="N2378"/>
  <c r="M2378"/>
  <c r="Y2378" s="1"/>
  <c r="L2378"/>
  <c r="K2378"/>
  <c r="Z1716"/>
  <c r="Q1716"/>
  <c r="P1716"/>
  <c r="O1716"/>
  <c r="U1716" s="1"/>
  <c r="N1716"/>
  <c r="M1716"/>
  <c r="Y1716" s="1"/>
  <c r="L1716"/>
  <c r="K1716"/>
  <c r="Z1239"/>
  <c r="Q1239"/>
  <c r="P1239"/>
  <c r="O1239"/>
  <c r="U1239" s="1"/>
  <c r="N1239"/>
  <c r="M1239"/>
  <c r="Y1239" s="1"/>
  <c r="L1239"/>
  <c r="K1239"/>
  <c r="Z917"/>
  <c r="Q917"/>
  <c r="P917"/>
  <c r="O917"/>
  <c r="U917" s="1"/>
  <c r="N917"/>
  <c r="M917"/>
  <c r="Y917" s="1"/>
  <c r="L917"/>
  <c r="K917"/>
  <c r="Z693"/>
  <c r="Q693"/>
  <c r="P693"/>
  <c r="O693"/>
  <c r="U693" s="1"/>
  <c r="N693"/>
  <c r="M693"/>
  <c r="Y693" s="1"/>
  <c r="L693"/>
  <c r="K693"/>
  <c r="Z580"/>
  <c r="Q580"/>
  <c r="P580"/>
  <c r="O580"/>
  <c r="U580" s="1"/>
  <c r="N580"/>
  <c r="M580"/>
  <c r="Y580" s="1"/>
  <c r="L580"/>
  <c r="K580"/>
  <c r="Z2193"/>
  <c r="Q2193"/>
  <c r="P2193"/>
  <c r="O2193"/>
  <c r="U2193" s="1"/>
  <c r="N2193"/>
  <c r="M2193"/>
  <c r="Y2193" s="1"/>
  <c r="L2193"/>
  <c r="K2193"/>
  <c r="Z1554"/>
  <c r="Q1554"/>
  <c r="P1554"/>
  <c r="O1554"/>
  <c r="U1554" s="1"/>
  <c r="N1554"/>
  <c r="M1554"/>
  <c r="Y1554" s="1"/>
  <c r="L1554"/>
  <c r="K1554"/>
  <c r="Z1090"/>
  <c r="Q1090"/>
  <c r="P1090"/>
  <c r="O1090"/>
  <c r="U1090" s="1"/>
  <c r="N1090"/>
  <c r="M1090"/>
  <c r="Y1090" s="1"/>
  <c r="L1090"/>
  <c r="K1090"/>
  <c r="Z781"/>
  <c r="Q781"/>
  <c r="P781"/>
  <c r="O781"/>
  <c r="U781" s="1"/>
  <c r="N781"/>
  <c r="M781"/>
  <c r="Y781" s="1"/>
  <c r="L781"/>
  <c r="K781"/>
  <c r="Z577"/>
  <c r="Q577"/>
  <c r="P577"/>
  <c r="O577"/>
  <c r="U577" s="1"/>
  <c r="N577"/>
  <c r="M577"/>
  <c r="Y577" s="1"/>
  <c r="L577"/>
  <c r="K577"/>
  <c r="Z473"/>
  <c r="Q473"/>
  <c r="P473"/>
  <c r="O473"/>
  <c r="U473" s="1"/>
  <c r="N473"/>
  <c r="M473"/>
  <c r="Y473" s="1"/>
  <c r="L473"/>
  <c r="K473"/>
  <c r="Z2825"/>
  <c r="Q2825"/>
  <c r="P2825"/>
  <c r="O2825"/>
  <c r="U2825" s="1"/>
  <c r="N2825"/>
  <c r="M2825"/>
  <c r="Y2825" s="1"/>
  <c r="L2825"/>
  <c r="K2825"/>
  <c r="Z2009"/>
  <c r="Q2009"/>
  <c r="P2009"/>
  <c r="O2009"/>
  <c r="U2009" s="1"/>
  <c r="N2009"/>
  <c r="M2009"/>
  <c r="Y2009" s="1"/>
  <c r="L2009"/>
  <c r="K2009"/>
  <c r="Z1396"/>
  <c r="Q1396"/>
  <c r="P1396"/>
  <c r="O1396"/>
  <c r="U1396" s="1"/>
  <c r="N1396"/>
  <c r="M1396"/>
  <c r="Y1396" s="1"/>
  <c r="L1396"/>
  <c r="K1396"/>
  <c r="Z961"/>
  <c r="Q961"/>
  <c r="P961"/>
  <c r="O961"/>
  <c r="U961" s="1"/>
  <c r="N961"/>
  <c r="M961"/>
  <c r="Y961" s="1"/>
  <c r="L961"/>
  <c r="K961"/>
  <c r="Z654"/>
  <c r="Q654"/>
  <c r="P654"/>
  <c r="O654"/>
  <c r="U654" s="1"/>
  <c r="N654"/>
  <c r="M654"/>
  <c r="Y654" s="1"/>
  <c r="L654"/>
  <c r="K654"/>
  <c r="Z479"/>
  <c r="Q479"/>
  <c r="P479"/>
  <c r="O479"/>
  <c r="U479" s="1"/>
  <c r="N479"/>
  <c r="M479"/>
  <c r="Y479" s="1"/>
  <c r="L479"/>
  <c r="K479"/>
  <c r="Z378"/>
  <c r="Q378"/>
  <c r="P378"/>
  <c r="O378"/>
  <c r="U378" s="1"/>
  <c r="N378"/>
  <c r="M378"/>
  <c r="Y378" s="1"/>
  <c r="L378"/>
  <c r="K378"/>
  <c r="Z2658"/>
  <c r="Q2658"/>
  <c r="P2658"/>
  <c r="O2658"/>
  <c r="U2658" s="1"/>
  <c r="N2658"/>
  <c r="M2658"/>
  <c r="Y2658" s="1"/>
  <c r="L2658"/>
  <c r="K2658"/>
  <c r="Z1856"/>
  <c r="Q1856"/>
  <c r="P1856"/>
  <c r="O1856"/>
  <c r="U1856" s="1"/>
  <c r="N1856"/>
  <c r="M1856"/>
  <c r="Y1856" s="1"/>
  <c r="L1856"/>
  <c r="K1856"/>
  <c r="Z1270"/>
  <c r="Q1270"/>
  <c r="P1270"/>
  <c r="O1270"/>
  <c r="U1270" s="1"/>
  <c r="N1270"/>
  <c r="M1270"/>
  <c r="Y1270" s="1"/>
  <c r="L1270"/>
  <c r="K1270"/>
  <c r="Z855"/>
  <c r="Q855"/>
  <c r="P855"/>
  <c r="O855"/>
  <c r="U855" s="1"/>
  <c r="N855"/>
  <c r="M855"/>
  <c r="Y855" s="1"/>
  <c r="L855"/>
  <c r="K855"/>
  <c r="Z566"/>
  <c r="Q566"/>
  <c r="P566"/>
  <c r="O566"/>
  <c r="U566" s="1"/>
  <c r="N566"/>
  <c r="M566"/>
  <c r="Y566" s="1"/>
  <c r="L566"/>
  <c r="K566"/>
  <c r="Z394"/>
  <c r="Q394"/>
  <c r="P394"/>
  <c r="O394"/>
  <c r="U394" s="1"/>
  <c r="N394"/>
  <c r="M394"/>
  <c r="Y394" s="1"/>
  <c r="L394"/>
  <c r="K394"/>
  <c r="Z302"/>
  <c r="Q302"/>
  <c r="P302"/>
  <c r="O302"/>
  <c r="U302" s="1"/>
  <c r="N302"/>
  <c r="M302"/>
  <c r="Y302" s="1"/>
  <c r="L302"/>
  <c r="K302"/>
  <c r="Z2518"/>
  <c r="Q2518"/>
  <c r="P2518"/>
  <c r="O2518"/>
  <c r="U2518" s="1"/>
  <c r="N2518"/>
  <c r="M2518"/>
  <c r="Y2518" s="1"/>
  <c r="L2518"/>
  <c r="K2518"/>
  <c r="Z1724"/>
  <c r="Q1724"/>
  <c r="P1724"/>
  <c r="O1724"/>
  <c r="U1724" s="1"/>
  <c r="N1724"/>
  <c r="M1724"/>
  <c r="Y1724" s="1"/>
  <c r="L1724"/>
  <c r="K1724"/>
  <c r="Z1146"/>
  <c r="Q1146"/>
  <c r="P1146"/>
  <c r="O1146"/>
  <c r="U1146" s="1"/>
  <c r="N1146"/>
  <c r="M1146"/>
  <c r="Y1146" s="1"/>
  <c r="L1146"/>
  <c r="K1146"/>
  <c r="Z746"/>
  <c r="Q746"/>
  <c r="P746"/>
  <c r="O746"/>
  <c r="U746" s="1"/>
  <c r="N746"/>
  <c r="M746"/>
  <c r="Y746" s="1"/>
  <c r="L746"/>
  <c r="K746"/>
  <c r="Z484"/>
  <c r="Q484"/>
  <c r="P484"/>
  <c r="O484"/>
  <c r="U484" s="1"/>
  <c r="N484"/>
  <c r="M484"/>
  <c r="Y484" s="1"/>
  <c r="L484"/>
  <c r="K484"/>
  <c r="Z318"/>
  <c r="Q318"/>
  <c r="P318"/>
  <c r="O318"/>
  <c r="U318" s="1"/>
  <c r="N318"/>
  <c r="M318"/>
  <c r="Y318" s="1"/>
  <c r="L318"/>
  <c r="K318"/>
  <c r="Z241"/>
  <c r="Q241"/>
  <c r="P241"/>
  <c r="O241"/>
  <c r="U241" s="1"/>
  <c r="N241"/>
  <c r="M241"/>
  <c r="Y241" s="1"/>
  <c r="L241"/>
  <c r="K241"/>
  <c r="Z2381"/>
  <c r="Q2381"/>
  <c r="P2381"/>
  <c r="O2381"/>
  <c r="U2381" s="1"/>
  <c r="N2381"/>
  <c r="M2381"/>
  <c r="Y2381" s="1"/>
  <c r="L2381"/>
  <c r="K2381"/>
  <c r="Z1604"/>
  <c r="Q1604"/>
  <c r="P1604"/>
  <c r="O1604"/>
  <c r="U1604" s="1"/>
  <c r="N1604"/>
  <c r="M1604"/>
  <c r="Y1604" s="1"/>
  <c r="L1604"/>
  <c r="K1604"/>
  <c r="Z1045"/>
  <c r="Q1045"/>
  <c r="P1045"/>
  <c r="O1045"/>
  <c r="U1045" s="1"/>
  <c r="N1045"/>
  <c r="M1045"/>
  <c r="Y1045" s="1"/>
  <c r="L1045"/>
  <c r="K1045"/>
  <c r="Z650"/>
  <c r="Q650"/>
  <c r="P650"/>
  <c r="O650"/>
  <c r="U650" s="1"/>
  <c r="N650"/>
  <c r="M650"/>
  <c r="Y650" s="1"/>
  <c r="L650"/>
  <c r="K650"/>
  <c r="Z407"/>
  <c r="Q407"/>
  <c r="P407"/>
  <c r="O407"/>
  <c r="U407" s="1"/>
  <c r="N407"/>
  <c r="M407"/>
  <c r="Y407" s="1"/>
  <c r="L407"/>
  <c r="K407"/>
  <c r="Z262"/>
  <c r="Q262"/>
  <c r="P262"/>
  <c r="O262"/>
  <c r="U262" s="1"/>
  <c r="N262"/>
  <c r="M262"/>
  <c r="Y262" s="1"/>
  <c r="L262"/>
  <c r="K262"/>
  <c r="Z186"/>
  <c r="Q186"/>
  <c r="P186"/>
  <c r="O186"/>
  <c r="U186" s="1"/>
  <c r="N186"/>
  <c r="M186"/>
  <c r="Y186" s="1"/>
  <c r="L186"/>
  <c r="K186"/>
  <c r="Z2263"/>
  <c r="Q2263"/>
  <c r="P2263"/>
  <c r="O2263"/>
  <c r="U2263" s="1"/>
  <c r="N2263"/>
  <c r="M2263"/>
  <c r="Y2263" s="1"/>
  <c r="L2263"/>
  <c r="K2263"/>
  <c r="Z1509"/>
  <c r="Q1509"/>
  <c r="P1509"/>
  <c r="O1509"/>
  <c r="U1509" s="1"/>
  <c r="N1509"/>
  <c r="M1509"/>
  <c r="Y1509" s="1"/>
  <c r="L1509"/>
  <c r="K1509"/>
  <c r="Z960"/>
  <c r="Q960"/>
  <c r="P960"/>
  <c r="O960"/>
  <c r="U960" s="1"/>
  <c r="N960"/>
  <c r="M960"/>
  <c r="Y960" s="1"/>
  <c r="L960"/>
  <c r="K960"/>
  <c r="Z584"/>
  <c r="Q584"/>
  <c r="P584"/>
  <c r="O584"/>
  <c r="U584" s="1"/>
  <c r="N584"/>
  <c r="M584"/>
  <c r="Y584" s="1"/>
  <c r="L584"/>
  <c r="K584"/>
  <c r="Z345"/>
  <c r="Q345"/>
  <c r="P345"/>
  <c r="O345"/>
  <c r="U345" s="1"/>
  <c r="N345"/>
  <c r="M345"/>
  <c r="Y345" s="1"/>
  <c r="L345"/>
  <c r="K345"/>
  <c r="Z212"/>
  <c r="Q212"/>
  <c r="P212"/>
  <c r="O212"/>
  <c r="U212" s="1"/>
  <c r="N212"/>
  <c r="M212"/>
  <c r="Y212" s="1"/>
  <c r="L212"/>
  <c r="K212"/>
  <c r="Z145"/>
  <c r="Q145"/>
  <c r="P145"/>
  <c r="O145"/>
  <c r="U145" s="1"/>
  <c r="N145"/>
  <c r="M145"/>
  <c r="Y145" s="1"/>
  <c r="L145"/>
  <c r="K145"/>
  <c r="Z2154"/>
  <c r="Q2154"/>
  <c r="P2154"/>
  <c r="O2154"/>
  <c r="U2154" s="1"/>
  <c r="N2154"/>
  <c r="M2154"/>
  <c r="Y2154" s="1"/>
  <c r="L2154"/>
  <c r="K2154"/>
  <c r="Z1418"/>
  <c r="Q1418"/>
  <c r="P1418"/>
  <c r="O1418"/>
  <c r="U1418" s="1"/>
  <c r="N1418"/>
  <c r="M1418"/>
  <c r="Y1418" s="1"/>
  <c r="L1418"/>
  <c r="K1418"/>
  <c r="Z889"/>
  <c r="Q889"/>
  <c r="P889"/>
  <c r="O889"/>
  <c r="U889" s="1"/>
  <c r="N889"/>
  <c r="M889"/>
  <c r="Y889" s="1"/>
  <c r="L889"/>
  <c r="K889"/>
  <c r="Z527"/>
  <c r="Q527"/>
  <c r="P527"/>
  <c r="O527"/>
  <c r="U527" s="1"/>
  <c r="N527"/>
  <c r="M527"/>
  <c r="Y527" s="1"/>
  <c r="L527"/>
  <c r="K527"/>
  <c r="Z299"/>
  <c r="Q299"/>
  <c r="P299"/>
  <c r="O299"/>
  <c r="U299" s="1"/>
  <c r="N299"/>
  <c r="M299"/>
  <c r="Y299" s="1"/>
  <c r="L299"/>
  <c r="K299"/>
  <c r="Z169"/>
  <c r="Q169"/>
  <c r="P169"/>
  <c r="O169"/>
  <c r="U169" s="1"/>
  <c r="N169"/>
  <c r="M169"/>
  <c r="Y169" s="1"/>
  <c r="L169"/>
  <c r="K169"/>
  <c r="Z115"/>
  <c r="Q115"/>
  <c r="P115"/>
  <c r="O115"/>
  <c r="U115" s="1"/>
  <c r="N115"/>
  <c r="M115"/>
  <c r="Y115" s="1"/>
  <c r="L115"/>
  <c r="K115"/>
  <c r="Z2064"/>
  <c r="Q2064"/>
  <c r="P2064"/>
  <c r="O2064"/>
  <c r="U2064" s="1"/>
  <c r="N2064"/>
  <c r="M2064"/>
  <c r="Y2064" s="1"/>
  <c r="L2064"/>
  <c r="K2064"/>
  <c r="Z1339"/>
  <c r="Q1339"/>
  <c r="P1339"/>
  <c r="O1339"/>
  <c r="U1339" s="1"/>
  <c r="N1339"/>
  <c r="M1339"/>
  <c r="Y1339" s="1"/>
  <c r="L1339"/>
  <c r="K1339"/>
  <c r="Z820"/>
  <c r="Q820"/>
  <c r="P820"/>
  <c r="O820"/>
  <c r="U820" s="1"/>
  <c r="N820"/>
  <c r="M820"/>
  <c r="Y820" s="1"/>
  <c r="L820"/>
  <c r="K820"/>
  <c r="Z472"/>
  <c r="Q472"/>
  <c r="P472"/>
  <c r="O472"/>
  <c r="U472" s="1"/>
  <c r="N472"/>
  <c r="M472"/>
  <c r="Y472" s="1"/>
  <c r="L472"/>
  <c r="K472"/>
  <c r="Z258"/>
  <c r="Q258"/>
  <c r="P258"/>
  <c r="O258"/>
  <c r="U258" s="1"/>
  <c r="N258"/>
  <c r="M258"/>
  <c r="Y258" s="1"/>
  <c r="L258"/>
  <c r="K258"/>
  <c r="Z142"/>
  <c r="Q142"/>
  <c r="P142"/>
  <c r="O142"/>
  <c r="U142" s="1"/>
  <c r="N142"/>
  <c r="M142"/>
  <c r="Y142" s="1"/>
  <c r="L142"/>
  <c r="K142"/>
  <c r="Z93"/>
  <c r="Q93"/>
  <c r="P93"/>
  <c r="O93"/>
  <c r="U93" s="1"/>
  <c r="N93"/>
  <c r="M93"/>
  <c r="Y93" s="1"/>
  <c r="L93"/>
  <c r="K93"/>
  <c r="Z1985"/>
  <c r="Q1985"/>
  <c r="P1985"/>
  <c r="O1985"/>
  <c r="U1985" s="1"/>
  <c r="N1985"/>
  <c r="M1985"/>
  <c r="Y1985" s="1"/>
  <c r="L1985"/>
  <c r="K1985"/>
  <c r="Z1280"/>
  <c r="Q1280"/>
  <c r="P1280"/>
  <c r="O1280"/>
  <c r="U1280" s="1"/>
  <c r="N1280"/>
  <c r="M1280"/>
  <c r="Y1280" s="1"/>
  <c r="L1280"/>
  <c r="K1280"/>
  <c r="Z771"/>
  <c r="Q771"/>
  <c r="P771"/>
  <c r="O771"/>
  <c r="U771" s="1"/>
  <c r="N771"/>
  <c r="M771"/>
  <c r="Y771" s="1"/>
  <c r="L771"/>
  <c r="K771"/>
  <c r="Z434"/>
  <c r="Q434"/>
  <c r="P434"/>
  <c r="O434"/>
  <c r="U434" s="1"/>
  <c r="N434"/>
  <c r="M434"/>
  <c r="Y434" s="1"/>
  <c r="L434"/>
  <c r="K434"/>
  <c r="Z229"/>
  <c r="Q229"/>
  <c r="P229"/>
  <c r="O229"/>
  <c r="U229" s="1"/>
  <c r="N229"/>
  <c r="M229"/>
  <c r="Y229" s="1"/>
  <c r="L229"/>
  <c r="K229"/>
  <c r="Z122"/>
  <c r="Q122"/>
  <c r="P122"/>
  <c r="O122"/>
  <c r="U122" s="1"/>
  <c r="N122"/>
  <c r="M122"/>
  <c r="Y122" s="1"/>
  <c r="L122"/>
  <c r="K122"/>
  <c r="Z75"/>
  <c r="Q75"/>
  <c r="P75"/>
  <c r="O75"/>
  <c r="U75" s="1"/>
  <c r="N75"/>
  <c r="M75"/>
  <c r="Y75" s="1"/>
  <c r="L75"/>
  <c r="K75"/>
  <c r="Z2863"/>
  <c r="Q2863"/>
  <c r="P2863"/>
  <c r="O2863"/>
  <c r="U2863" s="1"/>
  <c r="N2863"/>
  <c r="M2863"/>
  <c r="Y2863" s="1"/>
  <c r="L2863"/>
  <c r="K2863"/>
  <c r="Z1925"/>
  <c r="Q1925"/>
  <c r="P1925"/>
  <c r="O1925"/>
  <c r="U1925" s="1"/>
  <c r="N1925"/>
  <c r="M1925"/>
  <c r="Y1925" s="1"/>
  <c r="L1925"/>
  <c r="K1925"/>
  <c r="Z1221"/>
  <c r="Q1221"/>
  <c r="P1221"/>
  <c r="O1221"/>
  <c r="U1221" s="1"/>
  <c r="N1221"/>
  <c r="M1221"/>
  <c r="Y1221" s="1"/>
  <c r="L1221"/>
  <c r="K1221"/>
  <c r="Z726"/>
  <c r="Q726"/>
  <c r="P726"/>
  <c r="O726"/>
  <c r="U726" s="1"/>
  <c r="N726"/>
  <c r="M726"/>
  <c r="Y726" s="1"/>
  <c r="L726"/>
  <c r="K726"/>
  <c r="Z399"/>
  <c r="Q399"/>
  <c r="P399"/>
  <c r="O399"/>
  <c r="U399" s="1"/>
  <c r="N399"/>
  <c r="M399"/>
  <c r="Y399" s="1"/>
  <c r="L399"/>
  <c r="K399"/>
  <c r="Z202"/>
  <c r="Q202"/>
  <c r="P202"/>
  <c r="O202"/>
  <c r="U202" s="1"/>
  <c r="N202"/>
  <c r="M202"/>
  <c r="Y202" s="1"/>
  <c r="L202"/>
  <c r="K202"/>
  <c r="Z103"/>
  <c r="Q103"/>
  <c r="P103"/>
  <c r="O103"/>
  <c r="U103" s="1"/>
  <c r="N103"/>
  <c r="M103"/>
  <c r="Y103" s="1"/>
  <c r="L103"/>
  <c r="K103"/>
  <c r="Z66"/>
  <c r="Q66"/>
  <c r="P66"/>
  <c r="O66"/>
  <c r="U66" s="1"/>
  <c r="N66"/>
  <c r="M66"/>
  <c r="Y66" s="1"/>
  <c r="L66"/>
  <c r="K66"/>
  <c r="Z2811"/>
  <c r="Q2811"/>
  <c r="P2811"/>
  <c r="O2811"/>
  <c r="U2811" s="1"/>
  <c r="N2811"/>
  <c r="M2811"/>
  <c r="Y2811" s="1"/>
  <c r="L2811"/>
  <c r="K2811"/>
  <c r="Z1870"/>
  <c r="Q1870"/>
  <c r="P1870"/>
  <c r="O1870"/>
  <c r="U1870" s="1"/>
  <c r="N1870"/>
  <c r="M1870"/>
  <c r="Y1870" s="1"/>
  <c r="L1870"/>
  <c r="K1870"/>
  <c r="Z1178"/>
  <c r="Q1178"/>
  <c r="P1178"/>
  <c r="O1178"/>
  <c r="U1178" s="1"/>
  <c r="N1178"/>
  <c r="M1178"/>
  <c r="Y1178" s="1"/>
  <c r="L1178"/>
  <c r="K1178"/>
  <c r="Z687"/>
  <c r="Q687"/>
  <c r="P687"/>
  <c r="O687"/>
  <c r="U687" s="1"/>
  <c r="N687"/>
  <c r="M687"/>
  <c r="Y687" s="1"/>
  <c r="L687"/>
  <c r="K687"/>
  <c r="Z367"/>
  <c r="Q367"/>
  <c r="P367"/>
  <c r="O367"/>
  <c r="U367" s="1"/>
  <c r="N367"/>
  <c r="M367"/>
  <c r="Y367" s="1"/>
  <c r="L367"/>
  <c r="K367"/>
  <c r="Z180"/>
  <c r="Q180"/>
  <c r="P180"/>
  <c r="O180"/>
  <c r="U180" s="1"/>
  <c r="N180"/>
  <c r="M180"/>
  <c r="Y180" s="1"/>
  <c r="L180"/>
  <c r="K180"/>
  <c r="Z89"/>
  <c r="Q89"/>
  <c r="P89"/>
  <c r="O89"/>
  <c r="U89" s="1"/>
  <c r="N89"/>
  <c r="M89"/>
  <c r="Y89" s="1"/>
  <c r="L89"/>
  <c r="K89"/>
  <c r="Z60"/>
  <c r="Q60"/>
  <c r="P60"/>
  <c r="O60"/>
  <c r="U60" s="1"/>
  <c r="N60"/>
  <c r="M60"/>
  <c r="Y60" s="1"/>
  <c r="L60"/>
  <c r="K60"/>
  <c r="Z2775"/>
  <c r="Q2775"/>
  <c r="P2775"/>
  <c r="O2775"/>
  <c r="U2775" s="1"/>
  <c r="N2775"/>
  <c r="M2775"/>
  <c r="Y2775" s="1"/>
  <c r="L2775"/>
  <c r="K2775"/>
  <c r="Z1840"/>
  <c r="Q1840"/>
  <c r="P1840"/>
  <c r="O1840"/>
  <c r="U1840" s="1"/>
  <c r="N1840"/>
  <c r="M1840"/>
  <c r="Y1840" s="1"/>
  <c r="L1840"/>
  <c r="K1840"/>
  <c r="Z1153"/>
  <c r="Q1153"/>
  <c r="P1153"/>
  <c r="O1153"/>
  <c r="U1153" s="1"/>
  <c r="N1153"/>
  <c r="M1153"/>
  <c r="Y1153" s="1"/>
  <c r="L1153"/>
  <c r="K1153"/>
  <c r="Z669"/>
  <c r="Q669"/>
  <c r="P669"/>
  <c r="O669"/>
  <c r="U669" s="1"/>
  <c r="N669"/>
  <c r="M669"/>
  <c r="Y669" s="1"/>
  <c r="L669"/>
  <c r="K669"/>
  <c r="Z353"/>
  <c r="Q353"/>
  <c r="P353"/>
  <c r="O353"/>
  <c r="U353" s="1"/>
  <c r="N353"/>
  <c r="M353"/>
  <c r="Y353" s="1"/>
  <c r="L353"/>
  <c r="K353"/>
  <c r="Z167"/>
  <c r="Q167"/>
  <c r="P167"/>
  <c r="O167"/>
  <c r="U167" s="1"/>
  <c r="N167"/>
  <c r="M167"/>
  <c r="Y167" s="1"/>
  <c r="L167"/>
  <c r="K167"/>
  <c r="Z83"/>
  <c r="Q83"/>
  <c r="P83"/>
  <c r="O83"/>
  <c r="U83" s="1"/>
  <c r="N83"/>
  <c r="M83"/>
  <c r="Y83" s="1"/>
  <c r="L83"/>
  <c r="K83"/>
  <c r="Z56"/>
  <c r="Q56"/>
  <c r="P56"/>
  <c r="O56"/>
  <c r="U56" s="1"/>
  <c r="N56"/>
  <c r="M56"/>
  <c r="Y56" s="1"/>
  <c r="L56"/>
  <c r="K56"/>
  <c r="Z2750"/>
  <c r="Q2750"/>
  <c r="P2750"/>
  <c r="O2750"/>
  <c r="U2750" s="1"/>
  <c r="N2750"/>
  <c r="M2750"/>
  <c r="Y2750" s="1"/>
  <c r="L2750"/>
  <c r="K2750"/>
  <c r="Z1819"/>
  <c r="Q1819"/>
  <c r="P1819"/>
  <c r="O1819"/>
  <c r="U1819" s="1"/>
  <c r="N1819"/>
  <c r="M1819"/>
  <c r="Y1819" s="1"/>
  <c r="L1819"/>
  <c r="K1819"/>
  <c r="Z1137"/>
  <c r="Q1137"/>
  <c r="P1137"/>
  <c r="O1137"/>
  <c r="U1137" s="1"/>
  <c r="N1137"/>
  <c r="M1137"/>
  <c r="Y1137" s="1"/>
  <c r="L1137"/>
  <c r="K1137"/>
  <c r="Z648"/>
  <c r="Q648"/>
  <c r="P648"/>
  <c r="O648"/>
  <c r="U648" s="1"/>
  <c r="N648"/>
  <c r="M648"/>
  <c r="Y648" s="1"/>
  <c r="L648"/>
  <c r="K648"/>
  <c r="Z340"/>
  <c r="Q340"/>
  <c r="P340"/>
  <c r="O340"/>
  <c r="U340" s="1"/>
  <c r="N340"/>
  <c r="M340"/>
  <c r="Y340" s="1"/>
  <c r="L340"/>
  <c r="K340"/>
  <c r="Z163"/>
  <c r="Q163"/>
  <c r="P163"/>
  <c r="O163"/>
  <c r="U163" s="1"/>
  <c r="N163"/>
  <c r="M163"/>
  <c r="Y163" s="1"/>
  <c r="L163"/>
  <c r="K163"/>
  <c r="Z77"/>
  <c r="Q77"/>
  <c r="P77"/>
  <c r="O77"/>
  <c r="U77" s="1"/>
  <c r="N77"/>
  <c r="M77"/>
  <c r="Y77" s="1"/>
  <c r="L77"/>
  <c r="K77"/>
  <c r="Z54"/>
  <c r="Z24" s="1"/>
  <c r="Z20" l="1"/>
  <c r="Z21"/>
  <c r="Z22"/>
  <c r="Z23"/>
  <c r="Y1337"/>
  <c r="X1337"/>
  <c r="W1337"/>
  <c r="V1337"/>
  <c r="U1337"/>
  <c r="T1337"/>
  <c r="S1337"/>
  <c r="R1337"/>
  <c r="R77"/>
  <c r="S77"/>
  <c r="T77"/>
  <c r="V77"/>
  <c r="W77"/>
  <c r="X77"/>
  <c r="R163"/>
  <c r="S163"/>
  <c r="T163"/>
  <c r="V163"/>
  <c r="W163"/>
  <c r="X163"/>
  <c r="R340"/>
  <c r="S340"/>
  <c r="T340"/>
  <c r="V340"/>
  <c r="W340"/>
  <c r="X340"/>
  <c r="R648"/>
  <c r="S648"/>
  <c r="T648"/>
  <c r="V648"/>
  <c r="W648"/>
  <c r="X648"/>
  <c r="R1137"/>
  <c r="S1137"/>
  <c r="T1137"/>
  <c r="V1137"/>
  <c r="W1137"/>
  <c r="X1137"/>
  <c r="R1819"/>
  <c r="S1819"/>
  <c r="T1819"/>
  <c r="V1819"/>
  <c r="W1819"/>
  <c r="X1819"/>
  <c r="R2750"/>
  <c r="S2750"/>
  <c r="T2750"/>
  <c r="V2750"/>
  <c r="W2750"/>
  <c r="X2750"/>
  <c r="R56"/>
  <c r="S56"/>
  <c r="T56"/>
  <c r="V56"/>
  <c r="W56"/>
  <c r="X56"/>
  <c r="R83"/>
  <c r="S83"/>
  <c r="T83"/>
  <c r="V83"/>
  <c r="W83"/>
  <c r="X83"/>
  <c r="R167"/>
  <c r="S167"/>
  <c r="T167"/>
  <c r="V167"/>
  <c r="W167"/>
  <c r="X167"/>
  <c r="R353"/>
  <c r="S353"/>
  <c r="T353"/>
  <c r="V353"/>
  <c r="W353"/>
  <c r="X353"/>
  <c r="R669"/>
  <c r="S669"/>
  <c r="T669"/>
  <c r="V669"/>
  <c r="W669"/>
  <c r="X669"/>
  <c r="R1153"/>
  <c r="S1153"/>
  <c r="T1153"/>
  <c r="V1153"/>
  <c r="W1153"/>
  <c r="X1153"/>
  <c r="R1840"/>
  <c r="S1840"/>
  <c r="T1840"/>
  <c r="V1840"/>
  <c r="W1840"/>
  <c r="X1840"/>
  <c r="R2775"/>
  <c r="S2775"/>
  <c r="T2775"/>
  <c r="V2775"/>
  <c r="W2775"/>
  <c r="X2775"/>
  <c r="R60"/>
  <c r="S60"/>
  <c r="T60"/>
  <c r="V60"/>
  <c r="W60"/>
  <c r="X60"/>
  <c r="R89"/>
  <c r="S89"/>
  <c r="T89"/>
  <c r="V89"/>
  <c r="W89"/>
  <c r="X89"/>
  <c r="R180"/>
  <c r="S180"/>
  <c r="T180"/>
  <c r="V180"/>
  <c r="W180"/>
  <c r="X180"/>
  <c r="R367"/>
  <c r="S367"/>
  <c r="T367"/>
  <c r="V367"/>
  <c r="W367"/>
  <c r="X367"/>
  <c r="R687"/>
  <c r="S687"/>
  <c r="T687"/>
  <c r="V687"/>
  <c r="W687"/>
  <c r="X687"/>
  <c r="R1178"/>
  <c r="S1178"/>
  <c r="T1178"/>
  <c r="V1178"/>
  <c r="W1178"/>
  <c r="X1178"/>
  <c r="R1870"/>
  <c r="S1870"/>
  <c r="T1870"/>
  <c r="V1870"/>
  <c r="W1870"/>
  <c r="X1870"/>
  <c r="R2811"/>
  <c r="S2811"/>
  <c r="T2811"/>
  <c r="V2811"/>
  <c r="W2811"/>
  <c r="X2811"/>
  <c r="R66"/>
  <c r="S66"/>
  <c r="T66"/>
  <c r="V66"/>
  <c r="W66"/>
  <c r="X66"/>
  <c r="R103"/>
  <c r="S103"/>
  <c r="T103"/>
  <c r="V103"/>
  <c r="W103"/>
  <c r="X103"/>
  <c r="R202"/>
  <c r="S202"/>
  <c r="T202"/>
  <c r="V202"/>
  <c r="W202"/>
  <c r="X202"/>
  <c r="R399"/>
  <c r="S399"/>
  <c r="T399"/>
  <c r="V399"/>
  <c r="W399"/>
  <c r="X399"/>
  <c r="R726"/>
  <c r="S726"/>
  <c r="T726"/>
  <c r="V726"/>
  <c r="W726"/>
  <c r="X726"/>
  <c r="R1221"/>
  <c r="S1221"/>
  <c r="T1221"/>
  <c r="V1221"/>
  <c r="W1221"/>
  <c r="X1221"/>
  <c r="R1925"/>
  <c r="S1925"/>
  <c r="T1925"/>
  <c r="V1925"/>
  <c r="W1925"/>
  <c r="X1925"/>
  <c r="R2863"/>
  <c r="S2863"/>
  <c r="T2863"/>
  <c r="V2863"/>
  <c r="W2863"/>
  <c r="X2863"/>
  <c r="R75"/>
  <c r="S75"/>
  <c r="T75"/>
  <c r="V75"/>
  <c r="W75"/>
  <c r="X75"/>
  <c r="R122"/>
  <c r="S122"/>
  <c r="T122"/>
  <c r="V122"/>
  <c r="W122"/>
  <c r="X122"/>
  <c r="R229"/>
  <c r="S229"/>
  <c r="T229"/>
  <c r="V229"/>
  <c r="W229"/>
  <c r="X229"/>
  <c r="R434"/>
  <c r="S434"/>
  <c r="T434"/>
  <c r="V434"/>
  <c r="W434"/>
  <c r="X434"/>
  <c r="R771"/>
  <c r="S771"/>
  <c r="T771"/>
  <c r="V771"/>
  <c r="W771"/>
  <c r="X771"/>
  <c r="R1280"/>
  <c r="S1280"/>
  <c r="T1280"/>
  <c r="V1280"/>
  <c r="W1280"/>
  <c r="X1280"/>
  <c r="R1985"/>
  <c r="S1985"/>
  <c r="T1985"/>
  <c r="V1985"/>
  <c r="W1985"/>
  <c r="X1985"/>
  <c r="R93"/>
  <c r="S93"/>
  <c r="T93"/>
  <c r="V93"/>
  <c r="W93"/>
  <c r="X93"/>
  <c r="R142"/>
  <c r="S142"/>
  <c r="T142"/>
  <c r="V142"/>
  <c r="W142"/>
  <c r="X142"/>
  <c r="R258"/>
  <c r="S258"/>
  <c r="T258"/>
  <c r="V258"/>
  <c r="W258"/>
  <c r="X258"/>
  <c r="R472"/>
  <c r="S472"/>
  <c r="T472"/>
  <c r="V472"/>
  <c r="W472"/>
  <c r="X472"/>
  <c r="R820"/>
  <c r="S820"/>
  <c r="T820"/>
  <c r="V820"/>
  <c r="W820"/>
  <c r="X820"/>
  <c r="R1339"/>
  <c r="S1339"/>
  <c r="T1339"/>
  <c r="V1339"/>
  <c r="W1339"/>
  <c r="X1339"/>
  <c r="R2064"/>
  <c r="S2064"/>
  <c r="T2064"/>
  <c r="V2064"/>
  <c r="W2064"/>
  <c r="X2064"/>
  <c r="R115"/>
  <c r="S115"/>
  <c r="T115"/>
  <c r="V115"/>
  <c r="W115"/>
  <c r="X115"/>
  <c r="R169"/>
  <c r="S169"/>
  <c r="T169"/>
  <c r="V169"/>
  <c r="W169"/>
  <c r="X169"/>
  <c r="R299"/>
  <c r="S299"/>
  <c r="T299"/>
  <c r="V299"/>
  <c r="W299"/>
  <c r="X299"/>
  <c r="R527"/>
  <c r="S527"/>
  <c r="T527"/>
  <c r="V527"/>
  <c r="W527"/>
  <c r="X527"/>
  <c r="R889"/>
  <c r="S889"/>
  <c r="T889"/>
  <c r="V889"/>
  <c r="W889"/>
  <c r="X889"/>
  <c r="R1418"/>
  <c r="S1418"/>
  <c r="T1418"/>
  <c r="V1418"/>
  <c r="W1418"/>
  <c r="X1418"/>
  <c r="R2154"/>
  <c r="S2154"/>
  <c r="T2154"/>
  <c r="V2154"/>
  <c r="W2154"/>
  <c r="X2154"/>
  <c r="R145"/>
  <c r="S145"/>
  <c r="T145"/>
  <c r="V145"/>
  <c r="W145"/>
  <c r="X145"/>
  <c r="R212"/>
  <c r="S212"/>
  <c r="T212"/>
  <c r="V212"/>
  <c r="W212"/>
  <c r="X212"/>
  <c r="R345"/>
  <c r="S345"/>
  <c r="T345"/>
  <c r="V345"/>
  <c r="W345"/>
  <c r="X345"/>
  <c r="R584"/>
  <c r="S584"/>
  <c r="T584"/>
  <c r="V584"/>
  <c r="W584"/>
  <c r="X584"/>
  <c r="R960"/>
  <c r="S960"/>
  <c r="T960"/>
  <c r="V960"/>
  <c r="W960"/>
  <c r="X960"/>
  <c r="R1509"/>
  <c r="S1509"/>
  <c r="T1509"/>
  <c r="V1509"/>
  <c r="W1509"/>
  <c r="X1509"/>
  <c r="R2263"/>
  <c r="S2263"/>
  <c r="T2263"/>
  <c r="V2263"/>
  <c r="W2263"/>
  <c r="X2263"/>
  <c r="R186"/>
  <c r="S186"/>
  <c r="T186"/>
  <c r="V186"/>
  <c r="W186"/>
  <c r="X186"/>
  <c r="R262"/>
  <c r="S262"/>
  <c r="T262"/>
  <c r="V262"/>
  <c r="W262"/>
  <c r="X262"/>
  <c r="R407"/>
  <c r="S407"/>
  <c r="T407"/>
  <c r="V407"/>
  <c r="W407"/>
  <c r="X407"/>
  <c r="R650"/>
  <c r="S650"/>
  <c r="T650"/>
  <c r="V650"/>
  <c r="W650"/>
  <c r="X650"/>
  <c r="R1045"/>
  <c r="S1045"/>
  <c r="T1045"/>
  <c r="V1045"/>
  <c r="W1045"/>
  <c r="X1045"/>
  <c r="R1604"/>
  <c r="S1604"/>
  <c r="T1604"/>
  <c r="V1604"/>
  <c r="W1604"/>
  <c r="X1604"/>
  <c r="R2381"/>
  <c r="S2381"/>
  <c r="T2381"/>
  <c r="V2381"/>
  <c r="W2381"/>
  <c r="X2381"/>
  <c r="R241"/>
  <c r="S241"/>
  <c r="T241"/>
  <c r="V241"/>
  <c r="W241"/>
  <c r="X241"/>
  <c r="R318"/>
  <c r="S318"/>
  <c r="T318"/>
  <c r="V318"/>
  <c r="W318"/>
  <c r="X318"/>
  <c r="R484"/>
  <c r="S484"/>
  <c r="T484"/>
  <c r="V484"/>
  <c r="W484"/>
  <c r="X484"/>
  <c r="R746"/>
  <c r="S746"/>
  <c r="T746"/>
  <c r="V746"/>
  <c r="W746"/>
  <c r="X746"/>
  <c r="R1146"/>
  <c r="S1146"/>
  <c r="T1146"/>
  <c r="V1146"/>
  <c r="W1146"/>
  <c r="X1146"/>
  <c r="R1724"/>
  <c r="S1724"/>
  <c r="T1724"/>
  <c r="V1724"/>
  <c r="W1724"/>
  <c r="X1724"/>
  <c r="R2518"/>
  <c r="S2518"/>
  <c r="T2518"/>
  <c r="V2518"/>
  <c r="W2518"/>
  <c r="X2518"/>
  <c r="R302"/>
  <c r="S302"/>
  <c r="T302"/>
  <c r="V302"/>
  <c r="W302"/>
  <c r="X302"/>
  <c r="R394"/>
  <c r="S394"/>
  <c r="T394"/>
  <c r="V394"/>
  <c r="W394"/>
  <c r="X394"/>
  <c r="R566"/>
  <c r="S566"/>
  <c r="T566"/>
  <c r="V566"/>
  <c r="W566"/>
  <c r="X566"/>
  <c r="R855"/>
  <c r="S855"/>
  <c r="T855"/>
  <c r="V855"/>
  <c r="W855"/>
  <c r="X855"/>
  <c r="R1270"/>
  <c r="S1270"/>
  <c r="T1270"/>
  <c r="V1270"/>
  <c r="W1270"/>
  <c r="X1270"/>
  <c r="R1856"/>
  <c r="S1856"/>
  <c r="T1856"/>
  <c r="V1856"/>
  <c r="W1856"/>
  <c r="X1856"/>
  <c r="R2658"/>
  <c r="S2658"/>
  <c r="T2658"/>
  <c r="V2658"/>
  <c r="W2658"/>
  <c r="X2658"/>
  <c r="R378"/>
  <c r="S378"/>
  <c r="T378"/>
  <c r="V378"/>
  <c r="W378"/>
  <c r="X378"/>
  <c r="R479"/>
  <c r="S479"/>
  <c r="T479"/>
  <c r="V479"/>
  <c r="W479"/>
  <c r="X479"/>
  <c r="R654"/>
  <c r="S654"/>
  <c r="T654"/>
  <c r="V654"/>
  <c r="W654"/>
  <c r="X654"/>
  <c r="R961"/>
  <c r="S961"/>
  <c r="T961"/>
  <c r="V961"/>
  <c r="W961"/>
  <c r="X961"/>
  <c r="R1396"/>
  <c r="S1396"/>
  <c r="T1396"/>
  <c r="V1396"/>
  <c r="W1396"/>
  <c r="X1396"/>
  <c r="R2009"/>
  <c r="S2009"/>
  <c r="T2009"/>
  <c r="V2009"/>
  <c r="W2009"/>
  <c r="X2009"/>
  <c r="R2825"/>
  <c r="S2825"/>
  <c r="T2825"/>
  <c r="V2825"/>
  <c r="W2825"/>
  <c r="X2825"/>
  <c r="R473"/>
  <c r="S473"/>
  <c r="T473"/>
  <c r="V473"/>
  <c r="W473"/>
  <c r="X473"/>
  <c r="R577"/>
  <c r="S577"/>
  <c r="T577"/>
  <c r="V577"/>
  <c r="W577"/>
  <c r="X577"/>
  <c r="R781"/>
  <c r="S781"/>
  <c r="T781"/>
  <c r="V781"/>
  <c r="W781"/>
  <c r="X781"/>
  <c r="R1090"/>
  <c r="S1090"/>
  <c r="T1090"/>
  <c r="V1090"/>
  <c r="W1090"/>
  <c r="X1090"/>
  <c r="R1554"/>
  <c r="S1554"/>
  <c r="T1554"/>
  <c r="V1554"/>
  <c r="W1554"/>
  <c r="X1554"/>
  <c r="R2193"/>
  <c r="S2193"/>
  <c r="T2193"/>
  <c r="V2193"/>
  <c r="W2193"/>
  <c r="X2193"/>
  <c r="R580"/>
  <c r="S580"/>
  <c r="T580"/>
  <c r="V580"/>
  <c r="W580"/>
  <c r="X580"/>
  <c r="R693"/>
  <c r="S693"/>
  <c r="T693"/>
  <c r="V693"/>
  <c r="W693"/>
  <c r="X693"/>
  <c r="R917"/>
  <c r="S917"/>
  <c r="T917"/>
  <c r="V917"/>
  <c r="W917"/>
  <c r="X917"/>
  <c r="R1239"/>
  <c r="S1239"/>
  <c r="T1239"/>
  <c r="V1239"/>
  <c r="W1239"/>
  <c r="X1239"/>
  <c r="R1716"/>
  <c r="S1716"/>
  <c r="T1716"/>
  <c r="V1716"/>
  <c r="W1716"/>
  <c r="X1716"/>
  <c r="R2378"/>
  <c r="S2378"/>
  <c r="T2378"/>
  <c r="V2378"/>
  <c r="W2378"/>
  <c r="X2378"/>
  <c r="R708"/>
  <c r="S708"/>
  <c r="T708"/>
  <c r="V708"/>
  <c r="W708"/>
  <c r="X708"/>
  <c r="R841"/>
  <c r="S841"/>
  <c r="T841"/>
  <c r="V841"/>
  <c r="W841"/>
  <c r="X841"/>
  <c r="R1057"/>
  <c r="S1057"/>
  <c r="T1057"/>
  <c r="V1057"/>
  <c r="W1057"/>
  <c r="X1057"/>
  <c r="R1406"/>
  <c r="S1406"/>
  <c r="T1406"/>
  <c r="V1406"/>
  <c r="W1406"/>
  <c r="X1406"/>
  <c r="R1894"/>
  <c r="S1894"/>
  <c r="T1894"/>
  <c r="V1894"/>
  <c r="W1894"/>
  <c r="X1894"/>
  <c r="R2578"/>
  <c r="S2578"/>
  <c r="T2578"/>
  <c r="V2578"/>
  <c r="W2578"/>
  <c r="X2578"/>
  <c r="R860"/>
  <c r="S860"/>
  <c r="T860"/>
  <c r="V860"/>
  <c r="W860"/>
  <c r="X860"/>
  <c r="R996"/>
  <c r="S996"/>
  <c r="T996"/>
  <c r="V996"/>
  <c r="W996"/>
  <c r="X996"/>
  <c r="R1226"/>
  <c r="S1226"/>
  <c r="T1226"/>
  <c r="V1226"/>
  <c r="W1226"/>
  <c r="X1226"/>
  <c r="R1594"/>
  <c r="S1594"/>
  <c r="T1594"/>
  <c r="V1594"/>
  <c r="W1594"/>
  <c r="X1594"/>
  <c r="R2115"/>
  <c r="S2115"/>
  <c r="T2115"/>
  <c r="V2115"/>
  <c r="W2115"/>
  <c r="X2115"/>
  <c r="R2801"/>
  <c r="S2801"/>
  <c r="T2801"/>
  <c r="V2801"/>
  <c r="W2801"/>
  <c r="X2801"/>
  <c r="R1025"/>
  <c r="S1025"/>
  <c r="T1025"/>
  <c r="V1025"/>
  <c r="W1025"/>
  <c r="X1025"/>
  <c r="R1161"/>
  <c r="S1161"/>
  <c r="T1161"/>
  <c r="V1161"/>
  <c r="W1161"/>
  <c r="X1161"/>
  <c r="R1425"/>
  <c r="S1425"/>
  <c r="T1425"/>
  <c r="V1425"/>
  <c r="W1425"/>
  <c r="X1425"/>
  <c r="R1796"/>
  <c r="S1796"/>
  <c r="T1796"/>
  <c r="V1796"/>
  <c r="W1796"/>
  <c r="X1796"/>
  <c r="R2348"/>
  <c r="S2348"/>
  <c r="T2348"/>
  <c r="V2348"/>
  <c r="W2348"/>
  <c r="X2348"/>
  <c r="R1214"/>
  <c r="S1214"/>
  <c r="T1214"/>
  <c r="V1214"/>
  <c r="W1214"/>
  <c r="X1214"/>
  <c r="R1367"/>
  <c r="S1367"/>
  <c r="T1367"/>
  <c r="V1367"/>
  <c r="W1367"/>
  <c r="X1367"/>
  <c r="R1634"/>
  <c r="S1634"/>
  <c r="T1634"/>
  <c r="V1634"/>
  <c r="W1634"/>
  <c r="X1634"/>
  <c r="R2033"/>
  <c r="S2033"/>
  <c r="T2033"/>
  <c r="V2033"/>
  <c r="W2033"/>
  <c r="X2033"/>
  <c r="R2595"/>
  <c r="S2595"/>
  <c r="T2595"/>
  <c r="V2595"/>
  <c r="W2595"/>
  <c r="X2595"/>
  <c r="R1433"/>
  <c r="S1433"/>
  <c r="T1433"/>
  <c r="V1433"/>
  <c r="W1433"/>
  <c r="X1433"/>
  <c r="R1589"/>
  <c r="S1589"/>
  <c r="T1589"/>
  <c r="V1589"/>
  <c r="W1589"/>
  <c r="X1589"/>
  <c r="R1860"/>
  <c r="S1860"/>
  <c r="T1860"/>
  <c r="V1860"/>
  <c r="W1860"/>
  <c r="X1860"/>
  <c r="R2298"/>
  <c r="S2298"/>
  <c r="T2298"/>
  <c r="V2298"/>
  <c r="W2298"/>
  <c r="X2298"/>
  <c r="R2859"/>
  <c r="S2859"/>
  <c r="T2859"/>
  <c r="V2859"/>
  <c r="W2859"/>
  <c r="X2859"/>
  <c r="R1666"/>
  <c r="S1666"/>
  <c r="T1666"/>
  <c r="V1666"/>
  <c r="W1666"/>
  <c r="X1666"/>
  <c r="R1825"/>
  <c r="S1825"/>
  <c r="T1825"/>
  <c r="V1825"/>
  <c r="W1825"/>
  <c r="X1825"/>
  <c r="R2134"/>
  <c r="S2134"/>
  <c r="T2134"/>
  <c r="V2134"/>
  <c r="W2134"/>
  <c r="X2134"/>
  <c r="R2563"/>
  <c r="S2563"/>
  <c r="T2563"/>
  <c r="V2563"/>
  <c r="W2563"/>
  <c r="X2563"/>
  <c r="R1924"/>
  <c r="S1924"/>
  <c r="T1924"/>
  <c r="V1924"/>
  <c r="W1924"/>
  <c r="X1924"/>
  <c r="R2107"/>
  <c r="S2107"/>
  <c r="T2107"/>
  <c r="V2107"/>
  <c r="W2107"/>
  <c r="X2107"/>
  <c r="R2419"/>
  <c r="S2419"/>
  <c r="T2419"/>
  <c r="V2419"/>
  <c r="W2419"/>
  <c r="X2419"/>
  <c r="R2862"/>
  <c r="S2862"/>
  <c r="T2862"/>
  <c r="V2862"/>
  <c r="W2862"/>
  <c r="X2862"/>
  <c r="R2222"/>
  <c r="S2222"/>
  <c r="T2222"/>
  <c r="V2222"/>
  <c r="W2222"/>
  <c r="X2222"/>
  <c r="R2413"/>
  <c r="S2413"/>
  <c r="T2413"/>
  <c r="V2413"/>
  <c r="W2413"/>
  <c r="X2413"/>
  <c r="R2726"/>
  <c r="S2726"/>
  <c r="T2726"/>
  <c r="V2726"/>
  <c r="W2726"/>
  <c r="X2726"/>
  <c r="R2541"/>
  <c r="S2541"/>
  <c r="T2541"/>
  <c r="V2541"/>
  <c r="W2541"/>
  <c r="X2541"/>
  <c r="R2731"/>
  <c r="S2731"/>
  <c r="T2731"/>
  <c r="V2731"/>
  <c r="W2731"/>
  <c r="X2731"/>
  <c r="R2889"/>
  <c r="S2889"/>
  <c r="T2889"/>
  <c r="V2889"/>
  <c r="W2889"/>
  <c r="X2889"/>
  <c r="R55"/>
  <c r="S55"/>
  <c r="T55"/>
  <c r="V55"/>
  <c r="W55"/>
  <c r="X55"/>
  <c r="R80"/>
  <c r="S80"/>
  <c r="T80"/>
  <c r="V80"/>
  <c r="W80"/>
  <c r="X80"/>
  <c r="R166"/>
  <c r="S166"/>
  <c r="T166"/>
  <c r="V166"/>
  <c r="W166"/>
  <c r="X166"/>
  <c r="R350"/>
  <c r="S350"/>
  <c r="T350"/>
  <c r="V350"/>
  <c r="W350"/>
  <c r="X350"/>
  <c r="R658"/>
  <c r="S658"/>
  <c r="T658"/>
  <c r="V658"/>
  <c r="W658"/>
  <c r="X658"/>
  <c r="R1147"/>
  <c r="S1147"/>
  <c r="T1147"/>
  <c r="V1147"/>
  <c r="W1147"/>
  <c r="X1147"/>
  <c r="R1830"/>
  <c r="S1830"/>
  <c r="T1830"/>
  <c r="V1830"/>
  <c r="W1830"/>
  <c r="X1830"/>
  <c r="R2766"/>
  <c r="S2766"/>
  <c r="T2766"/>
  <c r="V2766"/>
  <c r="W2766"/>
  <c r="X2766"/>
  <c r="R58"/>
  <c r="S58"/>
  <c r="T58"/>
  <c r="V58"/>
  <c r="W58"/>
  <c r="X58"/>
  <c r="R86"/>
  <c r="S86"/>
  <c r="T86"/>
  <c r="V86"/>
  <c r="W86"/>
  <c r="X86"/>
  <c r="R174"/>
  <c r="S174"/>
  <c r="T174"/>
  <c r="V174"/>
  <c r="W174"/>
  <c r="X174"/>
  <c r="R357"/>
  <c r="S357"/>
  <c r="T357"/>
  <c r="V357"/>
  <c r="W357"/>
  <c r="X357"/>
  <c r="R679"/>
  <c r="S679"/>
  <c r="T679"/>
  <c r="V679"/>
  <c r="W679"/>
  <c r="X679"/>
  <c r="R1162"/>
  <c r="S1162"/>
  <c r="T1162"/>
  <c r="V1162"/>
  <c r="W1162"/>
  <c r="X1162"/>
  <c r="R1854"/>
  <c r="S1854"/>
  <c r="T1854"/>
  <c r="V1854"/>
  <c r="W1854"/>
  <c r="X1854"/>
  <c r="R2789"/>
  <c r="S2789"/>
  <c r="T2789"/>
  <c r="V2789"/>
  <c r="W2789"/>
  <c r="X2789"/>
  <c r="R62"/>
  <c r="S62"/>
  <c r="T62"/>
  <c r="V62"/>
  <c r="W62"/>
  <c r="X62"/>
  <c r="R95"/>
  <c r="S95"/>
  <c r="T95"/>
  <c r="V95"/>
  <c r="W95"/>
  <c r="X95"/>
  <c r="R188"/>
  <c r="S188"/>
  <c r="T188"/>
  <c r="V188"/>
  <c r="W188"/>
  <c r="X188"/>
  <c r="R377"/>
  <c r="S377"/>
  <c r="T377"/>
  <c r="V377"/>
  <c r="W377"/>
  <c r="X377"/>
  <c r="R696"/>
  <c r="S696"/>
  <c r="T696"/>
  <c r="V696"/>
  <c r="W696"/>
  <c r="X696"/>
  <c r="R1187"/>
  <c r="S1187"/>
  <c r="T1187"/>
  <c r="V1187"/>
  <c r="W1187"/>
  <c r="X1187"/>
  <c r="R1880"/>
  <c r="S1880"/>
  <c r="T1880"/>
  <c r="V1880"/>
  <c r="W1880"/>
  <c r="X1880"/>
  <c r="R2821"/>
  <c r="S2821"/>
  <c r="T2821"/>
  <c r="V2821"/>
  <c r="W2821"/>
  <c r="X2821"/>
  <c r="R69"/>
  <c r="S69"/>
  <c r="T69"/>
  <c r="V69"/>
  <c r="W69"/>
  <c r="X69"/>
  <c r="R107"/>
  <c r="S107"/>
  <c r="T107"/>
  <c r="V107"/>
  <c r="W107"/>
  <c r="X107"/>
  <c r="R207"/>
  <c r="S207"/>
  <c r="T207"/>
  <c r="V207"/>
  <c r="W207"/>
  <c r="X207"/>
  <c r="R403"/>
  <c r="S403"/>
  <c r="T403"/>
  <c r="V403"/>
  <c r="W403"/>
  <c r="X403"/>
  <c r="R735"/>
  <c r="S735"/>
  <c r="T735"/>
  <c r="V735"/>
  <c r="W735"/>
  <c r="X735"/>
  <c r="R1232"/>
  <c r="S1232"/>
  <c r="T1232"/>
  <c r="V1232"/>
  <c r="W1232"/>
  <c r="X1232"/>
  <c r="R1940"/>
  <c r="S1940"/>
  <c r="T1940"/>
  <c r="V1940"/>
  <c r="W1940"/>
  <c r="X1940"/>
  <c r="R2884"/>
  <c r="S2884"/>
  <c r="T2884"/>
  <c r="V2884"/>
  <c r="W2884"/>
  <c r="X2884"/>
  <c r="R76"/>
  <c r="S76"/>
  <c r="T76"/>
  <c r="V76"/>
  <c r="W76"/>
  <c r="X76"/>
  <c r="R124"/>
  <c r="S124"/>
  <c r="T124"/>
  <c r="V124"/>
  <c r="W124"/>
  <c r="X124"/>
  <c r="R232"/>
  <c r="S232"/>
  <c r="T232"/>
  <c r="V232"/>
  <c r="W232"/>
  <c r="X232"/>
  <c r="R439"/>
  <c r="S439"/>
  <c r="T439"/>
  <c r="V439"/>
  <c r="W439"/>
  <c r="X439"/>
  <c r="R780"/>
  <c r="S780"/>
  <c r="T780"/>
  <c r="V780"/>
  <c r="W780"/>
  <c r="X780"/>
  <c r="R1288"/>
  <c r="S1288"/>
  <c r="T1288"/>
  <c r="V1288"/>
  <c r="W1288"/>
  <c r="X1288"/>
  <c r="R1997"/>
  <c r="S1997"/>
  <c r="T1997"/>
  <c r="V1997"/>
  <c r="W1997"/>
  <c r="X1997"/>
  <c r="R96"/>
  <c r="S96"/>
  <c r="T96"/>
  <c r="V96"/>
  <c r="W96"/>
  <c r="X96"/>
  <c r="R146"/>
  <c r="S146"/>
  <c r="T146"/>
  <c r="V146"/>
  <c r="W146"/>
  <c r="X146"/>
  <c r="R266"/>
  <c r="S266"/>
  <c r="T266"/>
  <c r="V266"/>
  <c r="W266"/>
  <c r="X266"/>
  <c r="R478"/>
  <c r="S478"/>
  <c r="T478"/>
  <c r="V478"/>
  <c r="W478"/>
  <c r="X478"/>
  <c r="R830"/>
  <c r="S830"/>
  <c r="T830"/>
  <c r="V830"/>
  <c r="W830"/>
  <c r="X830"/>
  <c r="R1350"/>
  <c r="S1350"/>
  <c r="T1350"/>
  <c r="V1350"/>
  <c r="W1350"/>
  <c r="X1350"/>
  <c r="R2074"/>
  <c r="S2074"/>
  <c r="T2074"/>
  <c r="V2074"/>
  <c r="W2074"/>
  <c r="X2074"/>
  <c r="R119"/>
  <c r="S119"/>
  <c r="T119"/>
  <c r="V119"/>
  <c r="W119"/>
  <c r="X119"/>
  <c r="R175"/>
  <c r="S175"/>
  <c r="T175"/>
  <c r="V175"/>
  <c r="W175"/>
  <c r="X175"/>
  <c r="R304"/>
  <c r="S304"/>
  <c r="T304"/>
  <c r="V304"/>
  <c r="W304"/>
  <c r="X304"/>
  <c r="R533"/>
  <c r="S533"/>
  <c r="T533"/>
  <c r="V533"/>
  <c r="W533"/>
  <c r="X533"/>
  <c r="R900"/>
  <c r="S900"/>
  <c r="T900"/>
  <c r="V900"/>
  <c r="W900"/>
  <c r="X900"/>
  <c r="R1430"/>
  <c r="S1430"/>
  <c r="T1430"/>
  <c r="V1430"/>
  <c r="W1430"/>
  <c r="X1430"/>
  <c r="R2168"/>
  <c r="S2168"/>
  <c r="T2168"/>
  <c r="V2168"/>
  <c r="W2168"/>
  <c r="X2168"/>
  <c r="R149"/>
  <c r="S149"/>
  <c r="T149"/>
  <c r="V149"/>
  <c r="W149"/>
  <c r="X149"/>
  <c r="R218"/>
  <c r="S218"/>
  <c r="T218"/>
  <c r="V218"/>
  <c r="W218"/>
  <c r="X218"/>
  <c r="R351"/>
  <c r="S351"/>
  <c r="T351"/>
  <c r="V351"/>
  <c r="W351"/>
  <c r="X351"/>
  <c r="R594"/>
  <c r="S594"/>
  <c r="T594"/>
  <c r="V594"/>
  <c r="W594"/>
  <c r="X594"/>
  <c r="R973"/>
  <c r="S973"/>
  <c r="T973"/>
  <c r="V973"/>
  <c r="W973"/>
  <c r="X973"/>
  <c r="R1517"/>
  <c r="S1517"/>
  <c r="T1517"/>
  <c r="V1517"/>
  <c r="W1517"/>
  <c r="X1517"/>
  <c r="R2273"/>
  <c r="S2273"/>
  <c r="T2273"/>
  <c r="V2273"/>
  <c r="W2273"/>
  <c r="X2273"/>
  <c r="R190"/>
  <c r="S190"/>
  <c r="T190"/>
  <c r="V190"/>
  <c r="W190"/>
  <c r="X190"/>
  <c r="R268"/>
  <c r="S268"/>
  <c r="T268"/>
  <c r="V268"/>
  <c r="W268"/>
  <c r="X268"/>
  <c r="R418"/>
  <c r="S418"/>
  <c r="T418"/>
  <c r="V418"/>
  <c r="W418"/>
  <c r="X418"/>
  <c r="R662"/>
  <c r="S662"/>
  <c r="T662"/>
  <c r="V662"/>
  <c r="W662"/>
  <c r="X662"/>
  <c r="R1053"/>
  <c r="S1053"/>
  <c r="T1053"/>
  <c r="V1053"/>
  <c r="W1053"/>
  <c r="X1053"/>
  <c r="R1614"/>
  <c r="S1614"/>
  <c r="T1614"/>
  <c r="V1614"/>
  <c r="W1614"/>
  <c r="X1614"/>
  <c r="R2393"/>
  <c r="S2393"/>
  <c r="T2393"/>
  <c r="V2393"/>
  <c r="W2393"/>
  <c r="X2393"/>
  <c r="R245"/>
  <c r="S245"/>
  <c r="T245"/>
  <c r="V245"/>
  <c r="W245"/>
  <c r="X245"/>
  <c r="R323"/>
  <c r="S323"/>
  <c r="T323"/>
  <c r="V323"/>
  <c r="W323"/>
  <c r="X323"/>
  <c r="R492"/>
  <c r="S492"/>
  <c r="T492"/>
  <c r="V492"/>
  <c r="W492"/>
  <c r="X492"/>
  <c r="R757"/>
  <c r="S757"/>
  <c r="T757"/>
  <c r="V757"/>
  <c r="W757"/>
  <c r="X757"/>
  <c r="R1155"/>
  <c r="S1155"/>
  <c r="T1155"/>
  <c r="V1155"/>
  <c r="W1155"/>
  <c r="X1155"/>
  <c r="R1730"/>
  <c r="S1730"/>
  <c r="T1730"/>
  <c r="V1730"/>
  <c r="W1730"/>
  <c r="X1730"/>
  <c r="R2530"/>
  <c r="S2530"/>
  <c r="T2530"/>
  <c r="V2530"/>
  <c r="W2530"/>
  <c r="X2530"/>
  <c r="R307"/>
  <c r="S307"/>
  <c r="T307"/>
  <c r="V307"/>
  <c r="W307"/>
  <c r="X307"/>
  <c r="R400"/>
  <c r="S400"/>
  <c r="T400"/>
  <c r="V400"/>
  <c r="W400"/>
  <c r="X400"/>
  <c r="R572"/>
  <c r="S572"/>
  <c r="T572"/>
  <c r="V572"/>
  <c r="W572"/>
  <c r="X572"/>
  <c r="R858"/>
  <c r="S858"/>
  <c r="T858"/>
  <c r="V858"/>
  <c r="W858"/>
  <c r="X858"/>
  <c r="R1283"/>
  <c r="S1283"/>
  <c r="T1283"/>
  <c r="V1283"/>
  <c r="W1283"/>
  <c r="X1283"/>
  <c r="R1862"/>
  <c r="S1862"/>
  <c r="T1862"/>
  <c r="V1862"/>
  <c r="W1862"/>
  <c r="X1862"/>
  <c r="R2675"/>
  <c r="S2675"/>
  <c r="T2675"/>
  <c r="V2675"/>
  <c r="W2675"/>
  <c r="X2675"/>
  <c r="R385"/>
  <c r="S385"/>
  <c r="T385"/>
  <c r="V385"/>
  <c r="W385"/>
  <c r="X385"/>
  <c r="R491"/>
  <c r="S491"/>
  <c r="T491"/>
  <c r="V491"/>
  <c r="W491"/>
  <c r="X491"/>
  <c r="R670"/>
  <c r="S670"/>
  <c r="T670"/>
  <c r="V670"/>
  <c r="W670"/>
  <c r="X670"/>
  <c r="R977"/>
  <c r="S977"/>
  <c r="T977"/>
  <c r="V977"/>
  <c r="W977"/>
  <c r="X977"/>
  <c r="R1410"/>
  <c r="S1410"/>
  <c r="T1410"/>
  <c r="V1410"/>
  <c r="W1410"/>
  <c r="X1410"/>
  <c r="R2026"/>
  <c r="S2026"/>
  <c r="T2026"/>
  <c r="V2026"/>
  <c r="W2026"/>
  <c r="X2026"/>
  <c r="R2838"/>
  <c r="S2838"/>
  <c r="T2838"/>
  <c r="V2838"/>
  <c r="W2838"/>
  <c r="X2838"/>
  <c r="R482"/>
  <c r="S482"/>
  <c r="T482"/>
  <c r="V482"/>
  <c r="W482"/>
  <c r="X482"/>
  <c r="R586"/>
  <c r="S586"/>
  <c r="T586"/>
  <c r="V586"/>
  <c r="W586"/>
  <c r="X586"/>
  <c r="R790"/>
  <c r="S790"/>
  <c r="T790"/>
  <c r="V790"/>
  <c r="W790"/>
  <c r="X790"/>
  <c r="R1100"/>
  <c r="S1100"/>
  <c r="T1100"/>
  <c r="V1100"/>
  <c r="W1100"/>
  <c r="X1100"/>
  <c r="R1566"/>
  <c r="S1566"/>
  <c r="T1566"/>
  <c r="V1566"/>
  <c r="W1566"/>
  <c r="X1566"/>
  <c r="R2203"/>
  <c r="S2203"/>
  <c r="T2203"/>
  <c r="V2203"/>
  <c r="W2203"/>
  <c r="X2203"/>
  <c r="R592"/>
  <c r="S592"/>
  <c r="T592"/>
  <c r="V592"/>
  <c r="W592"/>
  <c r="X592"/>
  <c r="R702"/>
  <c r="S702"/>
  <c r="T702"/>
  <c r="V702"/>
  <c r="W702"/>
  <c r="X702"/>
  <c r="R926"/>
  <c r="S926"/>
  <c r="T926"/>
  <c r="V926"/>
  <c r="W926"/>
  <c r="X926"/>
  <c r="R1247"/>
  <c r="S1247"/>
  <c r="T1247"/>
  <c r="V1247"/>
  <c r="W1247"/>
  <c r="X1247"/>
  <c r="R1727"/>
  <c r="S1727"/>
  <c r="T1727"/>
  <c r="V1727"/>
  <c r="W1727"/>
  <c r="X1727"/>
  <c r="R2392"/>
  <c r="S2392"/>
  <c r="T2392"/>
  <c r="V2392"/>
  <c r="W2392"/>
  <c r="X2392"/>
  <c r="R715"/>
  <c r="S715"/>
  <c r="T715"/>
  <c r="V715"/>
  <c r="W715"/>
  <c r="X715"/>
  <c r="R851"/>
  <c r="S851"/>
  <c r="T851"/>
  <c r="V851"/>
  <c r="W851"/>
  <c r="X851"/>
  <c r="R1072"/>
  <c r="S1072"/>
  <c r="T1072"/>
  <c r="V1072"/>
  <c r="W1072"/>
  <c r="X1072"/>
  <c r="R1423"/>
  <c r="S1423"/>
  <c r="T1423"/>
  <c r="V1423"/>
  <c r="W1423"/>
  <c r="X1423"/>
  <c r="R1908"/>
  <c r="S1908"/>
  <c r="T1908"/>
  <c r="V1908"/>
  <c r="W1908"/>
  <c r="X1908"/>
  <c r="R2597"/>
  <c r="S2597"/>
  <c r="T2597"/>
  <c r="V2597"/>
  <c r="W2597"/>
  <c r="X2597"/>
  <c r="R869"/>
  <c r="S869"/>
  <c r="T869"/>
  <c r="V869"/>
  <c r="W869"/>
  <c r="X869"/>
  <c r="R1005"/>
  <c r="S1005"/>
  <c r="T1005"/>
  <c r="V1005"/>
  <c r="W1005"/>
  <c r="X1005"/>
  <c r="R1235"/>
  <c r="S1235"/>
  <c r="T1235"/>
  <c r="V1235"/>
  <c r="W1235"/>
  <c r="X1235"/>
  <c r="R1601"/>
  <c r="S1601"/>
  <c r="T1601"/>
  <c r="V1601"/>
  <c r="W1601"/>
  <c r="X1601"/>
  <c r="R2129"/>
  <c r="S2129"/>
  <c r="T2129"/>
  <c r="V2129"/>
  <c r="W2129"/>
  <c r="X2129"/>
  <c r="R2817"/>
  <c r="S2817"/>
  <c r="T2817"/>
  <c r="V2817"/>
  <c r="W2817"/>
  <c r="X2817"/>
  <c r="R1034"/>
  <c r="S1034"/>
  <c r="T1034"/>
  <c r="V1034"/>
  <c r="W1034"/>
  <c r="X1034"/>
  <c r="R1170"/>
  <c r="S1170"/>
  <c r="T1170"/>
  <c r="V1170"/>
  <c r="W1170"/>
  <c r="X1170"/>
  <c r="R1438"/>
  <c r="S1438"/>
  <c r="T1438"/>
  <c r="V1438"/>
  <c r="W1438"/>
  <c r="X1438"/>
  <c r="R1808"/>
  <c r="S1808"/>
  <c r="T1808"/>
  <c r="V1808"/>
  <c r="W1808"/>
  <c r="X1808"/>
  <c r="R2361"/>
  <c r="S2361"/>
  <c r="T2361"/>
  <c r="V2361"/>
  <c r="W2361"/>
  <c r="X2361"/>
  <c r="R1220"/>
  <c r="S1220"/>
  <c r="T1220"/>
  <c r="V1220"/>
  <c r="W1220"/>
  <c r="X1220"/>
  <c r="R1377"/>
  <c r="S1377"/>
  <c r="T1377"/>
  <c r="V1377"/>
  <c r="W1377"/>
  <c r="X1377"/>
  <c r="R1648"/>
  <c r="S1648"/>
  <c r="T1648"/>
  <c r="V1648"/>
  <c r="W1648"/>
  <c r="X1648"/>
  <c r="R2049"/>
  <c r="S2049"/>
  <c r="T2049"/>
  <c r="V2049"/>
  <c r="W2049"/>
  <c r="X2049"/>
  <c r="R2611"/>
  <c r="S2611"/>
  <c r="T2611"/>
  <c r="V2611"/>
  <c r="W2611"/>
  <c r="X2611"/>
  <c r="R1443"/>
  <c r="S1443"/>
  <c r="T1443"/>
  <c r="V1443"/>
  <c r="W1443"/>
  <c r="X1443"/>
  <c r="R1596"/>
  <c r="S1596"/>
  <c r="T1596"/>
  <c r="V1596"/>
  <c r="W1596"/>
  <c r="X1596"/>
  <c r="R1866"/>
  <c r="S1866"/>
  <c r="T1866"/>
  <c r="V1866"/>
  <c r="W1866"/>
  <c r="X1866"/>
  <c r="R2309"/>
  <c r="S2309"/>
  <c r="T2309"/>
  <c r="V2309"/>
  <c r="W2309"/>
  <c r="X2309"/>
  <c r="R2878"/>
  <c r="S2878"/>
  <c r="T2878"/>
  <c r="V2878"/>
  <c r="W2878"/>
  <c r="X2878"/>
  <c r="R1674"/>
  <c r="S1674"/>
  <c r="T1674"/>
  <c r="V1674"/>
  <c r="W1674"/>
  <c r="X1674"/>
  <c r="R1834"/>
  <c r="S1834"/>
  <c r="T1834"/>
  <c r="V1834"/>
  <c r="W1834"/>
  <c r="X1834"/>
  <c r="R2147"/>
  <c r="S2147"/>
  <c r="T2147"/>
  <c r="V2147"/>
  <c r="W2147"/>
  <c r="X2147"/>
  <c r="R2575"/>
  <c r="S2575"/>
  <c r="T2575"/>
  <c r="V2575"/>
  <c r="W2575"/>
  <c r="X2575"/>
  <c r="R1939"/>
  <c r="S1939"/>
  <c r="T1939"/>
  <c r="V1939"/>
  <c r="W1939"/>
  <c r="X1939"/>
  <c r="R2119"/>
  <c r="S2119"/>
  <c r="T2119"/>
  <c r="V2119"/>
  <c r="W2119"/>
  <c r="X2119"/>
  <c r="R2431"/>
  <c r="S2431"/>
  <c r="T2431"/>
  <c r="V2431"/>
  <c r="W2431"/>
  <c r="X2431"/>
  <c r="R2883"/>
  <c r="S2883"/>
  <c r="T2883"/>
  <c r="V2883"/>
  <c r="W2883"/>
  <c r="X2883"/>
  <c r="R2239"/>
  <c r="S2239"/>
  <c r="T2239"/>
  <c r="V2239"/>
  <c r="W2239"/>
  <c r="X2239"/>
  <c r="R2422"/>
  <c r="S2422"/>
  <c r="T2422"/>
  <c r="V2422"/>
  <c r="W2422"/>
  <c r="X2422"/>
  <c r="R2738"/>
  <c r="S2738"/>
  <c r="T2738"/>
  <c r="V2738"/>
  <c r="W2738"/>
  <c r="X2738"/>
  <c r="R2554"/>
  <c r="S2554"/>
  <c r="T2554"/>
  <c r="V2554"/>
  <c r="W2554"/>
  <c r="X2554"/>
  <c r="R2741"/>
  <c r="S2741"/>
  <c r="T2741"/>
  <c r="V2741"/>
  <c r="W2741"/>
  <c r="X2741"/>
  <c r="R2899"/>
  <c r="S2899"/>
  <c r="T2899"/>
  <c r="V2899"/>
  <c r="W2899"/>
  <c r="X2899"/>
  <c r="R57"/>
  <c r="S57"/>
  <c r="T57"/>
  <c r="V57"/>
  <c r="W57"/>
  <c r="X57"/>
  <c r="R85"/>
  <c r="S85"/>
  <c r="T85"/>
  <c r="V85"/>
  <c r="W85"/>
  <c r="X85"/>
  <c r="R172"/>
  <c r="S172"/>
  <c r="T172"/>
  <c r="V172"/>
  <c r="W172"/>
  <c r="X172"/>
  <c r="R356"/>
  <c r="S356"/>
  <c r="T356"/>
  <c r="V356"/>
  <c r="W356"/>
  <c r="X356"/>
  <c r="R677"/>
  <c r="S677"/>
  <c r="T677"/>
  <c r="V677"/>
  <c r="W677"/>
  <c r="X677"/>
  <c r="R1159"/>
  <c r="S1159"/>
  <c r="T1159"/>
  <c r="V1159"/>
  <c r="W1159"/>
  <c r="X1159"/>
  <c r="R1852"/>
  <c r="S1852"/>
  <c r="T1852"/>
  <c r="V1852"/>
  <c r="W1852"/>
  <c r="X1852"/>
  <c r="R2786"/>
  <c r="S2786"/>
  <c r="T2786"/>
  <c r="V2786"/>
  <c r="W2786"/>
  <c r="X2786"/>
  <c r="R59"/>
  <c r="S59"/>
  <c r="T59"/>
  <c r="V59"/>
  <c r="W59"/>
  <c r="X59"/>
  <c r="R88"/>
  <c r="S88"/>
  <c r="T88"/>
  <c r="V88"/>
  <c r="W88"/>
  <c r="X88"/>
  <c r="R179"/>
  <c r="S179"/>
  <c r="T179"/>
  <c r="V179"/>
  <c r="W179"/>
  <c r="X179"/>
  <c r="R365"/>
  <c r="S365"/>
  <c r="T365"/>
  <c r="V365"/>
  <c r="W365"/>
  <c r="X365"/>
  <c r="R686"/>
  <c r="S686"/>
  <c r="T686"/>
  <c r="V686"/>
  <c r="W686"/>
  <c r="X686"/>
  <c r="R1175"/>
  <c r="S1175"/>
  <c r="T1175"/>
  <c r="V1175"/>
  <c r="W1175"/>
  <c r="X1175"/>
  <c r="R1867"/>
  <c r="S1867"/>
  <c r="T1867"/>
  <c r="V1867"/>
  <c r="W1867"/>
  <c r="X1867"/>
  <c r="R2805"/>
  <c r="S2805"/>
  <c r="T2805"/>
  <c r="V2805"/>
  <c r="W2805"/>
  <c r="X2805"/>
  <c r="R64"/>
  <c r="S64"/>
  <c r="T64"/>
  <c r="V64"/>
  <c r="W64"/>
  <c r="X64"/>
  <c r="R100"/>
  <c r="S100"/>
  <c r="T100"/>
  <c r="V100"/>
  <c r="W100"/>
  <c r="X100"/>
  <c r="R197"/>
  <c r="S197"/>
  <c r="T197"/>
  <c r="V197"/>
  <c r="W197"/>
  <c r="X197"/>
  <c r="R389"/>
  <c r="S389"/>
  <c r="T389"/>
  <c r="V389"/>
  <c r="W389"/>
  <c r="X389"/>
  <c r="R712"/>
  <c r="S712"/>
  <c r="T712"/>
  <c r="V712"/>
  <c r="W712"/>
  <c r="X712"/>
  <c r="R1209"/>
  <c r="S1209"/>
  <c r="T1209"/>
  <c r="V1209"/>
  <c r="W1209"/>
  <c r="X1209"/>
  <c r="R1902"/>
  <c r="S1902"/>
  <c r="T1902"/>
  <c r="V1902"/>
  <c r="W1902"/>
  <c r="X1902"/>
  <c r="R2841"/>
  <c r="S2841"/>
  <c r="T2841"/>
  <c r="V2841"/>
  <c r="W2841"/>
  <c r="X2841"/>
  <c r="R70"/>
  <c r="S70"/>
  <c r="T70"/>
  <c r="V70"/>
  <c r="W70"/>
  <c r="X70"/>
  <c r="R112"/>
  <c r="S112"/>
  <c r="T112"/>
  <c r="V112"/>
  <c r="W112"/>
  <c r="X112"/>
  <c r="R215"/>
  <c r="S215"/>
  <c r="T215"/>
  <c r="V215"/>
  <c r="W215"/>
  <c r="X215"/>
  <c r="R415"/>
  <c r="S415"/>
  <c r="T415"/>
  <c r="V415"/>
  <c r="W415"/>
  <c r="X415"/>
  <c r="R749"/>
  <c r="S749"/>
  <c r="T749"/>
  <c r="V749"/>
  <c r="W749"/>
  <c r="X749"/>
  <c r="R1245"/>
  <c r="S1245"/>
  <c r="T1245"/>
  <c r="V1245"/>
  <c r="W1245"/>
  <c r="X1245"/>
  <c r="R1966"/>
  <c r="S1966"/>
  <c r="T1966"/>
  <c r="V1966"/>
  <c r="W1966"/>
  <c r="X1966"/>
  <c r="R2907"/>
  <c r="S2907"/>
  <c r="T2907"/>
  <c r="V2907"/>
  <c r="W2907"/>
  <c r="X2907"/>
  <c r="R82"/>
  <c r="S82"/>
  <c r="T82"/>
  <c r="V82"/>
  <c r="W82"/>
  <c r="X82"/>
  <c r="R131"/>
  <c r="S131"/>
  <c r="T131"/>
  <c r="V131"/>
  <c r="W131"/>
  <c r="X131"/>
  <c r="R243"/>
  <c r="S243"/>
  <c r="T243"/>
  <c r="V243"/>
  <c r="W243"/>
  <c r="X243"/>
  <c r="R452"/>
  <c r="S452"/>
  <c r="T452"/>
  <c r="V452"/>
  <c r="W452"/>
  <c r="X452"/>
  <c r="R795"/>
  <c r="S795"/>
  <c r="T795"/>
  <c r="V795"/>
  <c r="W795"/>
  <c r="X795"/>
  <c r="R1308"/>
  <c r="S1308"/>
  <c r="T1308"/>
  <c r="V1308"/>
  <c r="W1308"/>
  <c r="X1308"/>
  <c r="R2017"/>
  <c r="S2017"/>
  <c r="T2017"/>
  <c r="V2017"/>
  <c r="W2017"/>
  <c r="X2017"/>
  <c r="R101"/>
  <c r="S101"/>
  <c r="T101"/>
  <c r="V101"/>
  <c r="W101"/>
  <c r="X101"/>
  <c r="R151"/>
  <c r="S151"/>
  <c r="T151"/>
  <c r="V151"/>
  <c r="W151"/>
  <c r="X151"/>
  <c r="R277"/>
  <c r="S277"/>
  <c r="T277"/>
  <c r="V277"/>
  <c r="W277"/>
  <c r="X277"/>
  <c r="R493"/>
  <c r="S493"/>
  <c r="T493"/>
  <c r="V493"/>
  <c r="W493"/>
  <c r="X493"/>
  <c r="R849"/>
  <c r="S849"/>
  <c r="T849"/>
  <c r="V849"/>
  <c r="W849"/>
  <c r="X849"/>
  <c r="R1365"/>
  <c r="S1365"/>
  <c r="T1365"/>
  <c r="V1365"/>
  <c r="W1365"/>
  <c r="X1365"/>
  <c r="R2091"/>
  <c r="S2091"/>
  <c r="T2091"/>
  <c r="V2091"/>
  <c r="W2091"/>
  <c r="X2091"/>
  <c r="R125"/>
  <c r="S125"/>
  <c r="T125"/>
  <c r="V125"/>
  <c r="W125"/>
  <c r="X125"/>
  <c r="R181"/>
  <c r="S181"/>
  <c r="T181"/>
  <c r="V181"/>
  <c r="W181"/>
  <c r="X181"/>
  <c r="R310"/>
  <c r="S310"/>
  <c r="T310"/>
  <c r="V310"/>
  <c r="W310"/>
  <c r="X310"/>
  <c r="R543"/>
  <c r="S543"/>
  <c r="T543"/>
  <c r="V543"/>
  <c r="W543"/>
  <c r="X543"/>
  <c r="R912"/>
  <c r="S912"/>
  <c r="T912"/>
  <c r="V912"/>
  <c r="W912"/>
  <c r="X912"/>
  <c r="R1449"/>
  <c r="S1449"/>
  <c r="T1449"/>
  <c r="V1449"/>
  <c r="W1449"/>
  <c r="X1449"/>
  <c r="R2189"/>
  <c r="S2189"/>
  <c r="T2189"/>
  <c r="V2189"/>
  <c r="W2189"/>
  <c r="X2189"/>
  <c r="R153"/>
  <c r="S153"/>
  <c r="T153"/>
  <c r="V153"/>
  <c r="W153"/>
  <c r="X153"/>
  <c r="R225"/>
  <c r="S225"/>
  <c r="T225"/>
  <c r="V225"/>
  <c r="W225"/>
  <c r="X225"/>
  <c r="R359"/>
  <c r="S359"/>
  <c r="T359"/>
  <c r="V359"/>
  <c r="W359"/>
  <c r="X359"/>
  <c r="R606"/>
  <c r="S606"/>
  <c r="T606"/>
  <c r="V606"/>
  <c r="W606"/>
  <c r="X606"/>
  <c r="R986"/>
  <c r="S986"/>
  <c r="T986"/>
  <c r="V986"/>
  <c r="W986"/>
  <c r="X986"/>
  <c r="R1537"/>
  <c r="S1537"/>
  <c r="T1537"/>
  <c r="V1537"/>
  <c r="W1537"/>
  <c r="X1537"/>
  <c r="R2292"/>
  <c r="S2292"/>
  <c r="T2292"/>
  <c r="V2292"/>
  <c r="W2292"/>
  <c r="X2292"/>
  <c r="R200"/>
  <c r="S200"/>
  <c r="T200"/>
  <c r="V200"/>
  <c r="W200"/>
  <c r="X200"/>
  <c r="R278"/>
  <c r="S278"/>
  <c r="T278"/>
  <c r="V278"/>
  <c r="W278"/>
  <c r="X278"/>
  <c r="R428"/>
  <c r="S428"/>
  <c r="T428"/>
  <c r="V428"/>
  <c r="W428"/>
  <c r="X428"/>
  <c r="R680"/>
  <c r="S680"/>
  <c r="T680"/>
  <c r="V680"/>
  <c r="W680"/>
  <c r="X680"/>
  <c r="R1074"/>
  <c r="S1074"/>
  <c r="T1074"/>
  <c r="V1074"/>
  <c r="W1074"/>
  <c r="X1074"/>
  <c r="R1638"/>
  <c r="S1638"/>
  <c r="T1638"/>
  <c r="V1638"/>
  <c r="W1638"/>
  <c r="X1638"/>
  <c r="R2412"/>
  <c r="S2412"/>
  <c r="T2412"/>
  <c r="V2412"/>
  <c r="W2412"/>
  <c r="X2412"/>
  <c r="R253"/>
  <c r="S253"/>
  <c r="T253"/>
  <c r="V253"/>
  <c r="W253"/>
  <c r="X253"/>
  <c r="R332"/>
  <c r="S332"/>
  <c r="T332"/>
  <c r="V332"/>
  <c r="W332"/>
  <c r="X332"/>
  <c r="R504"/>
  <c r="S504"/>
  <c r="T504"/>
  <c r="V504"/>
  <c r="W504"/>
  <c r="X504"/>
  <c r="R769"/>
  <c r="S769"/>
  <c r="T769"/>
  <c r="V769"/>
  <c r="W769"/>
  <c r="X769"/>
  <c r="R1168"/>
  <c r="S1168"/>
  <c r="T1168"/>
  <c r="V1168"/>
  <c r="W1168"/>
  <c r="X1168"/>
  <c r="R1746"/>
  <c r="S1746"/>
  <c r="T1746"/>
  <c r="V1746"/>
  <c r="W1746"/>
  <c r="X1746"/>
  <c r="R2545"/>
  <c r="S2545"/>
  <c r="T2545"/>
  <c r="V2545"/>
  <c r="W2545"/>
  <c r="X2545"/>
  <c r="R314"/>
  <c r="S314"/>
  <c r="T314"/>
  <c r="V314"/>
  <c r="W314"/>
  <c r="X314"/>
  <c r="R409"/>
  <c r="S409"/>
  <c r="T409"/>
  <c r="V409"/>
  <c r="W409"/>
  <c r="X409"/>
  <c r="R582"/>
  <c r="S582"/>
  <c r="T582"/>
  <c r="V582"/>
  <c r="W582"/>
  <c r="X582"/>
  <c r="R872"/>
  <c r="S872"/>
  <c r="T872"/>
  <c r="V872"/>
  <c r="W872"/>
  <c r="X872"/>
  <c r="R1296"/>
  <c r="S1296"/>
  <c r="T1296"/>
  <c r="V1296"/>
  <c r="W1296"/>
  <c r="X1296"/>
  <c r="R1878"/>
  <c r="S1878"/>
  <c r="T1878"/>
  <c r="V1878"/>
  <c r="W1878"/>
  <c r="X1878"/>
  <c r="R2698"/>
  <c r="S2698"/>
  <c r="T2698"/>
  <c r="V2698"/>
  <c r="W2698"/>
  <c r="X2698"/>
  <c r="R398"/>
  <c r="S398"/>
  <c r="T398"/>
  <c r="V398"/>
  <c r="W398"/>
  <c r="X398"/>
  <c r="R502"/>
  <c r="S502"/>
  <c r="T502"/>
  <c r="V502"/>
  <c r="W502"/>
  <c r="X502"/>
  <c r="R684"/>
  <c r="S684"/>
  <c r="T684"/>
  <c r="V684"/>
  <c r="W684"/>
  <c r="X684"/>
  <c r="R990"/>
  <c r="S990"/>
  <c r="T990"/>
  <c r="V990"/>
  <c r="W990"/>
  <c r="X990"/>
  <c r="R1435"/>
  <c r="S1435"/>
  <c r="T1435"/>
  <c r="V1435"/>
  <c r="W1435"/>
  <c r="X1435"/>
  <c r="R2047"/>
  <c r="S2047"/>
  <c r="T2047"/>
  <c r="V2047"/>
  <c r="W2047"/>
  <c r="X2047"/>
  <c r="R2860"/>
  <c r="S2860"/>
  <c r="T2860"/>
  <c r="V2860"/>
  <c r="W2860"/>
  <c r="X2860"/>
  <c r="R495"/>
  <c r="S495"/>
  <c r="T495"/>
  <c r="V495"/>
  <c r="W495"/>
  <c r="X495"/>
  <c r="R597"/>
  <c r="S597"/>
  <c r="T597"/>
  <c r="V597"/>
  <c r="W597"/>
  <c r="X597"/>
  <c r="R804"/>
  <c r="S804"/>
  <c r="T804"/>
  <c r="V804"/>
  <c r="W804"/>
  <c r="X804"/>
  <c r="R1112"/>
  <c r="S1112"/>
  <c r="T1112"/>
  <c r="V1112"/>
  <c r="W1112"/>
  <c r="X1112"/>
  <c r="R1579"/>
  <c r="S1579"/>
  <c r="T1579"/>
  <c r="V1579"/>
  <c r="W1579"/>
  <c r="X1579"/>
  <c r="R2218"/>
  <c r="S2218"/>
  <c r="T2218"/>
  <c r="V2218"/>
  <c r="W2218"/>
  <c r="X2218"/>
  <c r="R600"/>
  <c r="S600"/>
  <c r="T600"/>
  <c r="V600"/>
  <c r="W600"/>
  <c r="X600"/>
  <c r="R719"/>
  <c r="S719"/>
  <c r="T719"/>
  <c r="V719"/>
  <c r="W719"/>
  <c r="X719"/>
  <c r="R937"/>
  <c r="S937"/>
  <c r="T937"/>
  <c r="V937"/>
  <c r="W937"/>
  <c r="X937"/>
  <c r="R1269"/>
  <c r="S1269"/>
  <c r="T1269"/>
  <c r="V1269"/>
  <c r="W1269"/>
  <c r="X1269"/>
  <c r="R1735"/>
  <c r="S1735"/>
  <c r="T1735"/>
  <c r="V1735"/>
  <c r="W1735"/>
  <c r="X1735"/>
  <c r="R2411"/>
  <c r="S2411"/>
  <c r="T2411"/>
  <c r="V2411"/>
  <c r="W2411"/>
  <c r="X2411"/>
  <c r="R730"/>
  <c r="S730"/>
  <c r="T730"/>
  <c r="V730"/>
  <c r="W730"/>
  <c r="X730"/>
  <c r="R861"/>
  <c r="S861"/>
  <c r="T861"/>
  <c r="V861"/>
  <c r="W861"/>
  <c r="X861"/>
  <c r="R1082"/>
  <c r="S1082"/>
  <c r="T1082"/>
  <c r="V1082"/>
  <c r="W1082"/>
  <c r="X1082"/>
  <c r="R1442"/>
  <c r="S1442"/>
  <c r="T1442"/>
  <c r="V1442"/>
  <c r="W1442"/>
  <c r="X1442"/>
  <c r="R1934"/>
  <c r="S1934"/>
  <c r="T1934"/>
  <c r="V1934"/>
  <c r="W1934"/>
  <c r="X1934"/>
  <c r="R2617"/>
  <c r="S2617"/>
  <c r="T2617"/>
  <c r="V2617"/>
  <c r="W2617"/>
  <c r="X2617"/>
  <c r="R884"/>
  <c r="S884"/>
  <c r="T884"/>
  <c r="V884"/>
  <c r="W884"/>
  <c r="X884"/>
  <c r="R1014"/>
  <c r="S1014"/>
  <c r="T1014"/>
  <c r="V1014"/>
  <c r="W1014"/>
  <c r="X1014"/>
  <c r="R1253"/>
  <c r="S1253"/>
  <c r="T1253"/>
  <c r="V1253"/>
  <c r="W1253"/>
  <c r="X1253"/>
  <c r="R1620"/>
  <c r="S1620"/>
  <c r="T1620"/>
  <c r="V1620"/>
  <c r="W1620"/>
  <c r="X1620"/>
  <c r="R2151"/>
  <c r="S2151"/>
  <c r="T2151"/>
  <c r="V2151"/>
  <c r="W2151"/>
  <c r="X2151"/>
  <c r="R2835"/>
  <c r="S2835"/>
  <c r="T2835"/>
  <c r="V2835"/>
  <c r="W2835"/>
  <c r="X2835"/>
  <c r="R1044"/>
  <c r="S1044"/>
  <c r="T1044"/>
  <c r="V1044"/>
  <c r="W1044"/>
  <c r="X1044"/>
  <c r="R1183"/>
  <c r="S1183"/>
  <c r="T1183"/>
  <c r="V1183"/>
  <c r="W1183"/>
  <c r="X1183"/>
  <c r="R1453"/>
  <c r="S1453"/>
  <c r="T1453"/>
  <c r="V1453"/>
  <c r="W1453"/>
  <c r="X1453"/>
  <c r="R1823"/>
  <c r="S1823"/>
  <c r="T1823"/>
  <c r="V1823"/>
  <c r="W1823"/>
  <c r="X1823"/>
  <c r="R2380"/>
  <c r="S2380"/>
  <c r="T2380"/>
  <c r="V2380"/>
  <c r="W2380"/>
  <c r="X2380"/>
  <c r="R1234"/>
  <c r="S1234"/>
  <c r="T1234"/>
  <c r="V1234"/>
  <c r="W1234"/>
  <c r="X1234"/>
  <c r="R1391"/>
  <c r="S1391"/>
  <c r="T1391"/>
  <c r="V1391"/>
  <c r="W1391"/>
  <c r="X1391"/>
  <c r="R1664"/>
  <c r="S1664"/>
  <c r="T1664"/>
  <c r="V1664"/>
  <c r="W1664"/>
  <c r="X1664"/>
  <c r="R2065"/>
  <c r="S2065"/>
  <c r="T2065"/>
  <c r="V2065"/>
  <c r="W2065"/>
  <c r="X2065"/>
  <c r="R2627"/>
  <c r="S2627"/>
  <c r="T2627"/>
  <c r="V2627"/>
  <c r="W2627"/>
  <c r="X2627"/>
  <c r="R1458"/>
  <c r="S1458"/>
  <c r="T1458"/>
  <c r="V1458"/>
  <c r="W1458"/>
  <c r="X1458"/>
  <c r="R1610"/>
  <c r="S1610"/>
  <c r="T1610"/>
  <c r="V1610"/>
  <c r="W1610"/>
  <c r="X1610"/>
  <c r="R1884"/>
  <c r="S1884"/>
  <c r="T1884"/>
  <c r="V1884"/>
  <c r="W1884"/>
  <c r="X1884"/>
  <c r="R2327"/>
  <c r="S2327"/>
  <c r="T2327"/>
  <c r="V2327"/>
  <c r="W2327"/>
  <c r="X2327"/>
  <c r="R2902"/>
  <c r="S2902"/>
  <c r="T2902"/>
  <c r="V2902"/>
  <c r="W2902"/>
  <c r="X2902"/>
  <c r="R1693"/>
  <c r="S1693"/>
  <c r="T1693"/>
  <c r="V1693"/>
  <c r="W1693"/>
  <c r="X1693"/>
  <c r="R1857"/>
  <c r="S1857"/>
  <c r="T1857"/>
  <c r="V1857"/>
  <c r="W1857"/>
  <c r="X1857"/>
  <c r="R2162"/>
  <c r="S2162"/>
  <c r="T2162"/>
  <c r="V2162"/>
  <c r="W2162"/>
  <c r="X2162"/>
  <c r="R2602"/>
  <c r="S2602"/>
  <c r="T2602"/>
  <c r="V2602"/>
  <c r="W2602"/>
  <c r="X2602"/>
  <c r="R1965"/>
  <c r="S1965"/>
  <c r="T1965"/>
  <c r="V1965"/>
  <c r="W1965"/>
  <c r="X1965"/>
  <c r="R2144"/>
  <c r="S2144"/>
  <c r="T2144"/>
  <c r="V2144"/>
  <c r="W2144"/>
  <c r="X2144"/>
  <c r="R2456"/>
  <c r="S2456"/>
  <c r="T2456"/>
  <c r="V2456"/>
  <c r="W2456"/>
  <c r="X2456"/>
  <c r="R2906"/>
  <c r="S2906"/>
  <c r="T2906"/>
  <c r="V2906"/>
  <c r="W2906"/>
  <c r="X2906"/>
  <c r="R2261"/>
  <c r="S2261"/>
  <c r="T2261"/>
  <c r="V2261"/>
  <c r="W2261"/>
  <c r="X2261"/>
  <c r="R2447"/>
  <c r="S2447"/>
  <c r="T2447"/>
  <c r="V2447"/>
  <c r="W2447"/>
  <c r="X2447"/>
  <c r="R2753"/>
  <c r="S2753"/>
  <c r="T2753"/>
  <c r="V2753"/>
  <c r="W2753"/>
  <c r="X2753"/>
  <c r="R2567"/>
  <c r="S2567"/>
  <c r="T2567"/>
  <c r="V2567"/>
  <c r="W2567"/>
  <c r="X2567"/>
  <c r="R2760"/>
  <c r="S2760"/>
  <c r="T2760"/>
  <c r="V2760"/>
  <c r="W2760"/>
  <c r="X2760"/>
  <c r="R61"/>
  <c r="S61"/>
  <c r="T61"/>
  <c r="V61"/>
  <c r="W61"/>
  <c r="X61"/>
  <c r="R92"/>
  <c r="S92"/>
  <c r="T92"/>
  <c r="V92"/>
  <c r="W92"/>
  <c r="X92"/>
  <c r="R182"/>
  <c r="S182"/>
  <c r="T182"/>
  <c r="V182"/>
  <c r="W182"/>
  <c r="X182"/>
  <c r="R370"/>
  <c r="S370"/>
  <c r="T370"/>
  <c r="V370"/>
  <c r="W370"/>
  <c r="X370"/>
  <c r="R689"/>
  <c r="S689"/>
  <c r="T689"/>
  <c r="V689"/>
  <c r="W689"/>
  <c r="X689"/>
  <c r="R1180"/>
  <c r="S1180"/>
  <c r="T1180"/>
  <c r="V1180"/>
  <c r="W1180"/>
  <c r="X1180"/>
  <c r="R1871"/>
  <c r="S1871"/>
  <c r="T1871"/>
  <c r="V1871"/>
  <c r="W1871"/>
  <c r="X1871"/>
  <c r="R2815"/>
  <c r="S2815"/>
  <c r="T2815"/>
  <c r="V2815"/>
  <c r="W2815"/>
  <c r="X2815"/>
  <c r="R63"/>
  <c r="S63"/>
  <c r="T63"/>
  <c r="V63"/>
  <c r="W63"/>
  <c r="X63"/>
  <c r="R98"/>
  <c r="S98"/>
  <c r="T98"/>
  <c r="V98"/>
  <c r="W98"/>
  <c r="X98"/>
  <c r="R192"/>
  <c r="S192"/>
  <c r="T192"/>
  <c r="V192"/>
  <c r="W192"/>
  <c r="X192"/>
  <c r="R383"/>
  <c r="S383"/>
  <c r="T383"/>
  <c r="V383"/>
  <c r="W383"/>
  <c r="X383"/>
  <c r="R707"/>
  <c r="S707"/>
  <c r="T707"/>
  <c r="V707"/>
  <c r="W707"/>
  <c r="X707"/>
  <c r="R1197"/>
  <c r="S1197"/>
  <c r="T1197"/>
  <c r="V1197"/>
  <c r="W1197"/>
  <c r="X1197"/>
  <c r="R1893"/>
  <c r="S1893"/>
  <c r="T1893"/>
  <c r="V1893"/>
  <c r="W1893"/>
  <c r="X1893"/>
  <c r="R2833"/>
  <c r="S2833"/>
  <c r="T2833"/>
  <c r="V2833"/>
  <c r="W2833"/>
  <c r="X2833"/>
  <c r="R67"/>
  <c r="S67"/>
  <c r="T67"/>
  <c r="V67"/>
  <c r="W67"/>
  <c r="X67"/>
  <c r="R105"/>
  <c r="S105"/>
  <c r="T105"/>
  <c r="V105"/>
  <c r="W105"/>
  <c r="X105"/>
  <c r="R205"/>
  <c r="S205"/>
  <c r="T205"/>
  <c r="V205"/>
  <c r="W205"/>
  <c r="X205"/>
  <c r="R401"/>
  <c r="S401"/>
  <c r="T401"/>
  <c r="V401"/>
  <c r="W401"/>
  <c r="X401"/>
  <c r="R732"/>
  <c r="S732"/>
  <c r="T732"/>
  <c r="V732"/>
  <c r="W732"/>
  <c r="X732"/>
  <c r="R1229"/>
  <c r="S1229"/>
  <c r="T1229"/>
  <c r="V1229"/>
  <c r="W1229"/>
  <c r="X1229"/>
  <c r="R1935"/>
  <c r="S1935"/>
  <c r="T1935"/>
  <c r="V1935"/>
  <c r="W1935"/>
  <c r="X1935"/>
  <c r="R2881"/>
  <c r="S2881"/>
  <c r="T2881"/>
  <c r="V2881"/>
  <c r="W2881"/>
  <c r="X2881"/>
  <c r="R74"/>
  <c r="S74"/>
  <c r="T74"/>
  <c r="V74"/>
  <c r="W74"/>
  <c r="X74"/>
  <c r="R120"/>
  <c r="S120"/>
  <c r="T120"/>
  <c r="V120"/>
  <c r="W120"/>
  <c r="X120"/>
  <c r="R227"/>
  <c r="S227"/>
  <c r="T227"/>
  <c r="V227"/>
  <c r="W227"/>
  <c r="X227"/>
  <c r="R432"/>
  <c r="S432"/>
  <c r="T432"/>
  <c r="V432"/>
  <c r="W432"/>
  <c r="X432"/>
  <c r="R767"/>
  <c r="S767"/>
  <c r="T767"/>
  <c r="V767"/>
  <c r="W767"/>
  <c r="X767"/>
  <c r="R1278"/>
  <c r="S1278"/>
  <c r="T1278"/>
  <c r="V1278"/>
  <c r="W1278"/>
  <c r="X1278"/>
  <c r="R1983"/>
  <c r="S1983"/>
  <c r="T1983"/>
  <c r="V1983"/>
  <c r="W1983"/>
  <c r="X1983"/>
  <c r="R87"/>
  <c r="S87"/>
  <c r="T87"/>
  <c r="V87"/>
  <c r="W87"/>
  <c r="X87"/>
  <c r="R136"/>
  <c r="S136"/>
  <c r="T136"/>
  <c r="V136"/>
  <c r="W136"/>
  <c r="X136"/>
  <c r="R252"/>
  <c r="S252"/>
  <c r="T252"/>
  <c r="V252"/>
  <c r="W252"/>
  <c r="X252"/>
  <c r="R464"/>
  <c r="S464"/>
  <c r="T464"/>
  <c r="V464"/>
  <c r="W464"/>
  <c r="X464"/>
  <c r="R809"/>
  <c r="S809"/>
  <c r="T809"/>
  <c r="V809"/>
  <c r="W809"/>
  <c r="X809"/>
  <c r="R1325"/>
  <c r="S1325"/>
  <c r="T1325"/>
  <c r="V1325"/>
  <c r="W1325"/>
  <c r="X1325"/>
  <c r="R2048"/>
  <c r="S2048"/>
  <c r="T2048"/>
  <c r="V2048"/>
  <c r="W2048"/>
  <c r="X2048"/>
  <c r="R109"/>
  <c r="S109"/>
  <c r="T109"/>
  <c r="V109"/>
  <c r="W109"/>
  <c r="X109"/>
  <c r="R158"/>
  <c r="S158"/>
  <c r="T158"/>
  <c r="V158"/>
  <c r="W158"/>
  <c r="X158"/>
  <c r="R283"/>
  <c r="S283"/>
  <c r="T283"/>
  <c r="V283"/>
  <c r="W283"/>
  <c r="X283"/>
  <c r="R510"/>
  <c r="S510"/>
  <c r="T510"/>
  <c r="V510"/>
  <c r="W510"/>
  <c r="X510"/>
  <c r="R865"/>
  <c r="S865"/>
  <c r="T865"/>
  <c r="V865"/>
  <c r="W865"/>
  <c r="X865"/>
  <c r="R1388"/>
  <c r="S1388"/>
  <c r="T1388"/>
  <c r="V1388"/>
  <c r="W1388"/>
  <c r="X1388"/>
  <c r="R2123"/>
  <c r="S2123"/>
  <c r="T2123"/>
  <c r="V2123"/>
  <c r="W2123"/>
  <c r="X2123"/>
  <c r="R133"/>
  <c r="S133"/>
  <c r="T133"/>
  <c r="V133"/>
  <c r="W133"/>
  <c r="X133"/>
  <c r="R195"/>
  <c r="S195"/>
  <c r="T195"/>
  <c r="V195"/>
  <c r="W195"/>
  <c r="X195"/>
  <c r="R324"/>
  <c r="S324"/>
  <c r="T324"/>
  <c r="V324"/>
  <c r="W324"/>
  <c r="X324"/>
  <c r="R561"/>
  <c r="S561"/>
  <c r="T561"/>
  <c r="V561"/>
  <c r="W561"/>
  <c r="X561"/>
  <c r="R934"/>
  <c r="S934"/>
  <c r="T934"/>
  <c r="V934"/>
  <c r="W934"/>
  <c r="X934"/>
  <c r="R1468"/>
  <c r="S1468"/>
  <c r="T1468"/>
  <c r="V1468"/>
  <c r="W1468"/>
  <c r="X1468"/>
  <c r="R2214"/>
  <c r="S2214"/>
  <c r="T2214"/>
  <c r="V2214"/>
  <c r="W2214"/>
  <c r="X2214"/>
  <c r="R164"/>
  <c r="S164"/>
  <c r="T164"/>
  <c r="V164"/>
  <c r="W164"/>
  <c r="X164"/>
  <c r="R238"/>
  <c r="S238"/>
  <c r="T238"/>
  <c r="V238"/>
  <c r="W238"/>
  <c r="X238"/>
  <c r="R375"/>
  <c r="S375"/>
  <c r="T375"/>
  <c r="V375"/>
  <c r="W375"/>
  <c r="X375"/>
  <c r="R620"/>
  <c r="S620"/>
  <c r="T620"/>
  <c r="V620"/>
  <c r="W620"/>
  <c r="X620"/>
  <c r="R1007"/>
  <c r="S1007"/>
  <c r="T1007"/>
  <c r="V1007"/>
  <c r="W1007"/>
  <c r="X1007"/>
  <c r="R1559"/>
  <c r="S1559"/>
  <c r="T1559"/>
  <c r="V1559"/>
  <c r="W1559"/>
  <c r="X1559"/>
  <c r="R2320"/>
  <c r="S2320"/>
  <c r="T2320"/>
  <c r="V2320"/>
  <c r="W2320"/>
  <c r="X2320"/>
  <c r="R210"/>
  <c r="S210"/>
  <c r="T210"/>
  <c r="V210"/>
  <c r="W210"/>
  <c r="X210"/>
  <c r="R286"/>
  <c r="S286"/>
  <c r="T286"/>
  <c r="V286"/>
  <c r="W286"/>
  <c r="X286"/>
  <c r="R441"/>
  <c r="S441"/>
  <c r="T441"/>
  <c r="V441"/>
  <c r="W441"/>
  <c r="X441"/>
  <c r="R691"/>
  <c r="S691"/>
  <c r="T691"/>
  <c r="V691"/>
  <c r="W691"/>
  <c r="X691"/>
  <c r="R1091"/>
  <c r="S1091"/>
  <c r="T1091"/>
  <c r="V1091"/>
  <c r="W1091"/>
  <c r="X1091"/>
  <c r="R1665"/>
  <c r="S1665"/>
  <c r="T1665"/>
  <c r="V1665"/>
  <c r="W1665"/>
  <c r="X1665"/>
  <c r="R2440"/>
  <c r="S2440"/>
  <c r="T2440"/>
  <c r="V2440"/>
  <c r="W2440"/>
  <c r="X2440"/>
  <c r="R265"/>
  <c r="S265"/>
  <c r="T265"/>
  <c r="V265"/>
  <c r="W265"/>
  <c r="X265"/>
  <c r="R346"/>
  <c r="S346"/>
  <c r="T346"/>
  <c r="V346"/>
  <c r="W346"/>
  <c r="X346"/>
  <c r="R520"/>
  <c r="S520"/>
  <c r="T520"/>
  <c r="V520"/>
  <c r="W520"/>
  <c r="X520"/>
  <c r="R788"/>
  <c r="S788"/>
  <c r="T788"/>
  <c r="V788"/>
  <c r="W788"/>
  <c r="X788"/>
  <c r="R1188"/>
  <c r="S1188"/>
  <c r="T1188"/>
  <c r="V1188"/>
  <c r="W1188"/>
  <c r="X1188"/>
  <c r="R1775"/>
  <c r="S1775"/>
  <c r="T1775"/>
  <c r="V1775"/>
  <c r="W1775"/>
  <c r="X1775"/>
  <c r="R2566"/>
  <c r="S2566"/>
  <c r="T2566"/>
  <c r="V2566"/>
  <c r="W2566"/>
  <c r="X2566"/>
  <c r="R326"/>
  <c r="S326"/>
  <c r="T326"/>
  <c r="V326"/>
  <c r="W326"/>
  <c r="X326"/>
  <c r="R426"/>
  <c r="S426"/>
  <c r="T426"/>
  <c r="V426"/>
  <c r="W426"/>
  <c r="X426"/>
  <c r="R599"/>
  <c r="S599"/>
  <c r="T599"/>
  <c r="V599"/>
  <c r="W599"/>
  <c r="X599"/>
  <c r="R893"/>
  <c r="S893"/>
  <c r="T893"/>
  <c r="V893"/>
  <c r="W893"/>
  <c r="X893"/>
  <c r="R1317"/>
  <c r="S1317"/>
  <c r="T1317"/>
  <c r="V1317"/>
  <c r="W1317"/>
  <c r="X1317"/>
  <c r="R1909"/>
  <c r="S1909"/>
  <c r="T1909"/>
  <c r="V1909"/>
  <c r="W1909"/>
  <c r="X1909"/>
  <c r="R2722"/>
  <c r="S2722"/>
  <c r="T2722"/>
  <c r="V2722"/>
  <c r="W2722"/>
  <c r="X2722"/>
  <c r="R412"/>
  <c r="S412"/>
  <c r="T412"/>
  <c r="V412"/>
  <c r="W412"/>
  <c r="X412"/>
  <c r="R518"/>
  <c r="S518"/>
  <c r="T518"/>
  <c r="V518"/>
  <c r="W518"/>
  <c r="X518"/>
  <c r="R697"/>
  <c r="S697"/>
  <c r="T697"/>
  <c r="V697"/>
  <c r="W697"/>
  <c r="X697"/>
  <c r="R1009"/>
  <c r="S1009"/>
  <c r="T1009"/>
  <c r="V1009"/>
  <c r="W1009"/>
  <c r="X1009"/>
  <c r="R1455"/>
  <c r="S1455"/>
  <c r="T1455"/>
  <c r="V1455"/>
  <c r="W1455"/>
  <c r="X1455"/>
  <c r="R2073"/>
  <c r="S2073"/>
  <c r="T2073"/>
  <c r="V2073"/>
  <c r="W2073"/>
  <c r="X2073"/>
  <c r="R2897"/>
  <c r="S2897"/>
  <c r="T2897"/>
  <c r="V2897"/>
  <c r="W2897"/>
  <c r="X2897"/>
  <c r="R512"/>
  <c r="S512"/>
  <c r="T512"/>
  <c r="V512"/>
  <c r="W512"/>
  <c r="X512"/>
  <c r="R613"/>
  <c r="S613"/>
  <c r="T613"/>
  <c r="V613"/>
  <c r="W613"/>
  <c r="X613"/>
  <c r="R817"/>
  <c r="S817"/>
  <c r="T817"/>
  <c r="V817"/>
  <c r="W817"/>
  <c r="X817"/>
  <c r="R1133"/>
  <c r="S1133"/>
  <c r="T1133"/>
  <c r="V1133"/>
  <c r="W1133"/>
  <c r="X1133"/>
  <c r="R1597"/>
  <c r="S1597"/>
  <c r="T1597"/>
  <c r="V1597"/>
  <c r="W1597"/>
  <c r="X1597"/>
  <c r="R2249"/>
  <c r="S2249"/>
  <c r="T2249"/>
  <c r="V2249"/>
  <c r="W2249"/>
  <c r="X2249"/>
  <c r="R619"/>
  <c r="S619"/>
  <c r="T619"/>
  <c r="V619"/>
  <c r="W619"/>
  <c r="X619"/>
  <c r="R739"/>
  <c r="S739"/>
  <c r="T739"/>
  <c r="V739"/>
  <c r="W739"/>
  <c r="X739"/>
  <c r="R953"/>
  <c r="S953"/>
  <c r="T953"/>
  <c r="V953"/>
  <c r="W953"/>
  <c r="X953"/>
  <c r="R1291"/>
  <c r="S1291"/>
  <c r="T1291"/>
  <c r="V1291"/>
  <c r="W1291"/>
  <c r="X1291"/>
  <c r="R1766"/>
  <c r="S1766"/>
  <c r="T1766"/>
  <c r="V1766"/>
  <c r="W1766"/>
  <c r="X1766"/>
  <c r="R2439"/>
  <c r="S2439"/>
  <c r="T2439"/>
  <c r="V2439"/>
  <c r="W2439"/>
  <c r="X2439"/>
  <c r="R752"/>
  <c r="S752"/>
  <c r="T752"/>
  <c r="V752"/>
  <c r="W752"/>
  <c r="X752"/>
  <c r="R882"/>
  <c r="S882"/>
  <c r="T882"/>
  <c r="V882"/>
  <c r="W882"/>
  <c r="X882"/>
  <c r="R1104"/>
  <c r="S1104"/>
  <c r="T1104"/>
  <c r="V1104"/>
  <c r="W1104"/>
  <c r="X1104"/>
  <c r="R1464"/>
  <c r="S1464"/>
  <c r="T1464"/>
  <c r="V1464"/>
  <c r="W1464"/>
  <c r="X1464"/>
  <c r="R1968"/>
  <c r="S1968"/>
  <c r="T1968"/>
  <c r="V1968"/>
  <c r="W1968"/>
  <c r="X1968"/>
  <c r="R2645"/>
  <c r="S2645"/>
  <c r="T2645"/>
  <c r="V2645"/>
  <c r="W2645"/>
  <c r="X2645"/>
  <c r="R906"/>
  <c r="S906"/>
  <c r="T906"/>
  <c r="V906"/>
  <c r="W906"/>
  <c r="X906"/>
  <c r="R1035"/>
  <c r="S1035"/>
  <c r="T1035"/>
  <c r="V1035"/>
  <c r="W1035"/>
  <c r="X1035"/>
  <c r="R1285"/>
  <c r="S1285"/>
  <c r="T1285"/>
  <c r="V1285"/>
  <c r="W1285"/>
  <c r="X1285"/>
  <c r="R1650"/>
  <c r="S1650"/>
  <c r="T1650"/>
  <c r="V1650"/>
  <c r="W1650"/>
  <c r="X1650"/>
  <c r="R2180"/>
  <c r="S2180"/>
  <c r="T2180"/>
  <c r="V2180"/>
  <c r="W2180"/>
  <c r="X2180"/>
  <c r="R2869"/>
  <c r="S2869"/>
  <c r="T2869"/>
  <c r="V2869"/>
  <c r="W2869"/>
  <c r="X2869"/>
  <c r="R1071"/>
  <c r="S1071"/>
  <c r="T1071"/>
  <c r="V1071"/>
  <c r="W1071"/>
  <c r="X1071"/>
  <c r="R1213"/>
  <c r="S1213"/>
  <c r="T1213"/>
  <c r="V1213"/>
  <c r="W1213"/>
  <c r="X1213"/>
  <c r="R1474"/>
  <c r="S1474"/>
  <c r="T1474"/>
  <c r="V1474"/>
  <c r="W1474"/>
  <c r="X1474"/>
  <c r="R1849"/>
  <c r="S1849"/>
  <c r="T1849"/>
  <c r="V1849"/>
  <c r="W1849"/>
  <c r="X1849"/>
  <c r="R2408"/>
  <c r="S2408"/>
  <c r="T2408"/>
  <c r="V2408"/>
  <c r="W2408"/>
  <c r="X2408"/>
  <c r="R1266"/>
  <c r="S1266"/>
  <c r="T1266"/>
  <c r="V1266"/>
  <c r="W1266"/>
  <c r="X1266"/>
  <c r="R1419"/>
  <c r="S1419"/>
  <c r="T1419"/>
  <c r="V1419"/>
  <c r="W1419"/>
  <c r="X1419"/>
  <c r="R1685"/>
  <c r="S1685"/>
  <c r="T1685"/>
  <c r="V1685"/>
  <c r="W1685"/>
  <c r="X1685"/>
  <c r="R2088"/>
  <c r="S2088"/>
  <c r="T2088"/>
  <c r="V2088"/>
  <c r="W2088"/>
  <c r="X2088"/>
  <c r="R2653"/>
  <c r="S2653"/>
  <c r="T2653"/>
  <c r="V2653"/>
  <c r="W2653"/>
  <c r="X2653"/>
  <c r="R1479"/>
  <c r="S1479"/>
  <c r="T1479"/>
  <c r="V1479"/>
  <c r="W1479"/>
  <c r="X1479"/>
  <c r="R1642"/>
  <c r="S1642"/>
  <c r="T1642"/>
  <c r="V1642"/>
  <c r="W1642"/>
  <c r="X1642"/>
  <c r="R1919"/>
  <c r="S1919"/>
  <c r="T1919"/>
  <c r="V1919"/>
  <c r="W1919"/>
  <c r="X1919"/>
  <c r="R2355"/>
  <c r="S2355"/>
  <c r="T2355"/>
  <c r="V2355"/>
  <c r="W2355"/>
  <c r="X2355"/>
  <c r="R1713"/>
  <c r="S1713"/>
  <c r="T1713"/>
  <c r="V1713"/>
  <c r="W1713"/>
  <c r="X1713"/>
  <c r="R1873"/>
  <c r="S1873"/>
  <c r="T1873"/>
  <c r="V1873"/>
  <c r="W1873"/>
  <c r="X1873"/>
  <c r="R2195"/>
  <c r="S2195"/>
  <c r="T2195"/>
  <c r="V2195"/>
  <c r="W2195"/>
  <c r="X2195"/>
  <c r="R2629"/>
  <c r="S2629"/>
  <c r="T2629"/>
  <c r="V2629"/>
  <c r="W2629"/>
  <c r="X2629"/>
  <c r="R1982"/>
  <c r="S1982"/>
  <c r="T1982"/>
  <c r="V1982"/>
  <c r="W1982"/>
  <c r="X1982"/>
  <c r="R2172"/>
  <c r="S2172"/>
  <c r="T2172"/>
  <c r="V2172"/>
  <c r="W2172"/>
  <c r="X2172"/>
  <c r="R2483"/>
  <c r="S2483"/>
  <c r="T2483"/>
  <c r="V2483"/>
  <c r="W2483"/>
  <c r="X2483"/>
  <c r="R2286"/>
  <c r="S2286"/>
  <c r="T2286"/>
  <c r="V2286"/>
  <c r="W2286"/>
  <c r="X2286"/>
  <c r="R2471"/>
  <c r="S2471"/>
  <c r="T2471"/>
  <c r="V2471"/>
  <c r="W2471"/>
  <c r="X2471"/>
  <c r="R2785"/>
  <c r="S2785"/>
  <c r="T2785"/>
  <c r="V2785"/>
  <c r="W2785"/>
  <c r="X2785"/>
  <c r="R2603"/>
  <c r="S2603"/>
  <c r="T2603"/>
  <c r="V2603"/>
  <c r="W2603"/>
  <c r="X2603"/>
  <c r="R2792"/>
  <c r="S2792"/>
  <c r="T2792"/>
  <c r="V2792"/>
  <c r="W2792"/>
  <c r="X2792"/>
  <c r="R65"/>
  <c r="S65"/>
  <c r="T65"/>
  <c r="V65"/>
  <c r="W65"/>
  <c r="X65"/>
  <c r="R102"/>
  <c r="S102"/>
  <c r="T102"/>
  <c r="V102"/>
  <c r="W102"/>
  <c r="X102"/>
  <c r="R199"/>
  <c r="S199"/>
  <c r="T199"/>
  <c r="V199"/>
  <c r="W199"/>
  <c r="X199"/>
  <c r="R393"/>
  <c r="S393"/>
  <c r="T393"/>
  <c r="V393"/>
  <c r="W393"/>
  <c r="X393"/>
  <c r="R717"/>
  <c r="S717"/>
  <c r="T717"/>
  <c r="V717"/>
  <c r="W717"/>
  <c r="X717"/>
  <c r="R1217"/>
  <c r="S1217"/>
  <c r="T1217"/>
  <c r="V1217"/>
  <c r="W1217"/>
  <c r="X1217"/>
  <c r="R1910"/>
  <c r="S1910"/>
  <c r="T1910"/>
  <c r="V1910"/>
  <c r="W1910"/>
  <c r="X1910"/>
  <c r="R2848"/>
  <c r="S2848"/>
  <c r="T2848"/>
  <c r="V2848"/>
  <c r="W2848"/>
  <c r="X2848"/>
  <c r="R68"/>
  <c r="S68"/>
  <c r="T68"/>
  <c r="V68"/>
  <c r="W68"/>
  <c r="X68"/>
  <c r="R106"/>
  <c r="S106"/>
  <c r="T106"/>
  <c r="V106"/>
  <c r="W106"/>
  <c r="X106"/>
  <c r="R206"/>
  <c r="S206"/>
  <c r="T206"/>
  <c r="V206"/>
  <c r="W206"/>
  <c r="X206"/>
  <c r="R402"/>
  <c r="S402"/>
  <c r="T402"/>
  <c r="V402"/>
  <c r="W402"/>
  <c r="X402"/>
  <c r="R734"/>
  <c r="S734"/>
  <c r="T734"/>
  <c r="V734"/>
  <c r="W734"/>
  <c r="X734"/>
  <c r="R1230"/>
  <c r="S1230"/>
  <c r="T1230"/>
  <c r="V1230"/>
  <c r="W1230"/>
  <c r="X1230"/>
  <c r="R1936"/>
  <c r="S1936"/>
  <c r="T1936"/>
  <c r="V1936"/>
  <c r="W1936"/>
  <c r="X1936"/>
  <c r="R2882"/>
  <c r="S2882"/>
  <c r="T2882"/>
  <c r="V2882"/>
  <c r="W2882"/>
  <c r="X2882"/>
  <c r="R72"/>
  <c r="S72"/>
  <c r="T72"/>
  <c r="V72"/>
  <c r="W72"/>
  <c r="X72"/>
  <c r="R116"/>
  <c r="S116"/>
  <c r="T116"/>
  <c r="V116"/>
  <c r="W116"/>
  <c r="X116"/>
  <c r="R220"/>
  <c r="S220"/>
  <c r="T220"/>
  <c r="V220"/>
  <c r="W220"/>
  <c r="X220"/>
  <c r="R423"/>
  <c r="S423"/>
  <c r="T423"/>
  <c r="V423"/>
  <c r="W423"/>
  <c r="X423"/>
  <c r="R758"/>
  <c r="S758"/>
  <c r="T758"/>
  <c r="V758"/>
  <c r="W758"/>
  <c r="X758"/>
  <c r="R1265"/>
  <c r="S1265"/>
  <c r="T1265"/>
  <c r="V1265"/>
  <c r="W1265"/>
  <c r="X1265"/>
  <c r="R1973"/>
  <c r="S1973"/>
  <c r="T1973"/>
  <c r="V1973"/>
  <c r="W1973"/>
  <c r="X1973"/>
  <c r="R81"/>
  <c r="S81"/>
  <c r="T81"/>
  <c r="V81"/>
  <c r="W81"/>
  <c r="X81"/>
  <c r="R130"/>
  <c r="S130"/>
  <c r="T130"/>
  <c r="V130"/>
  <c r="W130"/>
  <c r="X130"/>
  <c r="R242"/>
  <c r="S242"/>
  <c r="T242"/>
  <c r="V242"/>
  <c r="W242"/>
  <c r="X242"/>
  <c r="R451"/>
  <c r="S451"/>
  <c r="T451"/>
  <c r="V451"/>
  <c r="W451"/>
  <c r="X451"/>
  <c r="R794"/>
  <c r="S794"/>
  <c r="T794"/>
  <c r="V794"/>
  <c r="W794"/>
  <c r="X794"/>
  <c r="R1307"/>
  <c r="S1307"/>
  <c r="T1307"/>
  <c r="V1307"/>
  <c r="W1307"/>
  <c r="X1307"/>
  <c r="R2016"/>
  <c r="S2016"/>
  <c r="T2016"/>
  <c r="V2016"/>
  <c r="W2016"/>
  <c r="X2016"/>
  <c r="R97"/>
  <c r="S97"/>
  <c r="T97"/>
  <c r="V97"/>
  <c r="W97"/>
  <c r="X97"/>
  <c r="R148"/>
  <c r="S148"/>
  <c r="T148"/>
  <c r="V148"/>
  <c r="W148"/>
  <c r="X148"/>
  <c r="R269"/>
  <c r="S269"/>
  <c r="T269"/>
  <c r="V269"/>
  <c r="W269"/>
  <c r="X269"/>
  <c r="R486"/>
  <c r="S486"/>
  <c r="T486"/>
  <c r="V486"/>
  <c r="W486"/>
  <c r="X486"/>
  <c r="R834"/>
  <c r="S834"/>
  <c r="T834"/>
  <c r="V834"/>
  <c r="W834"/>
  <c r="X834"/>
  <c r="R1354"/>
  <c r="S1354"/>
  <c r="T1354"/>
  <c r="V1354"/>
  <c r="W1354"/>
  <c r="X1354"/>
  <c r="R2078"/>
  <c r="S2078"/>
  <c r="T2078"/>
  <c r="V2078"/>
  <c r="W2078"/>
  <c r="X2078"/>
  <c r="R117"/>
  <c r="S117"/>
  <c r="T117"/>
  <c r="V117"/>
  <c r="W117"/>
  <c r="X117"/>
  <c r="R171"/>
  <c r="S171"/>
  <c r="T171"/>
  <c r="V171"/>
  <c r="W171"/>
  <c r="X171"/>
  <c r="R300"/>
  <c r="S300"/>
  <c r="T300"/>
  <c r="V300"/>
  <c r="W300"/>
  <c r="X300"/>
  <c r="R530"/>
  <c r="S530"/>
  <c r="T530"/>
  <c r="V530"/>
  <c r="W530"/>
  <c r="X530"/>
  <c r="R891"/>
  <c r="S891"/>
  <c r="T891"/>
  <c r="V891"/>
  <c r="W891"/>
  <c r="X891"/>
  <c r="R1422"/>
  <c r="S1422"/>
  <c r="T1422"/>
  <c r="V1422"/>
  <c r="W1422"/>
  <c r="X1422"/>
  <c r="R2156"/>
  <c r="S2156"/>
  <c r="T2156"/>
  <c r="V2156"/>
  <c r="W2156"/>
  <c r="X2156"/>
  <c r="R140"/>
  <c r="S140"/>
  <c r="T140"/>
  <c r="V140"/>
  <c r="W140"/>
  <c r="X140"/>
  <c r="R208"/>
  <c r="S208"/>
  <c r="T208"/>
  <c r="V208"/>
  <c r="W208"/>
  <c r="X208"/>
  <c r="R338"/>
  <c r="S338"/>
  <c r="T338"/>
  <c r="V338"/>
  <c r="W338"/>
  <c r="X338"/>
  <c r="R1499"/>
  <c r="S1499"/>
  <c r="T1499"/>
  <c r="V1499"/>
  <c r="W1499"/>
  <c r="X1499"/>
  <c r="R2252"/>
  <c r="S2252"/>
  <c r="T2252"/>
  <c r="V2252"/>
  <c r="W2252"/>
  <c r="X2252"/>
  <c r="R176"/>
  <c r="S176"/>
  <c r="T176"/>
  <c r="V176"/>
  <c r="W176"/>
  <c r="X176"/>
  <c r="R251"/>
  <c r="S251"/>
  <c r="T251"/>
  <c r="V251"/>
  <c r="W251"/>
  <c r="X251"/>
  <c r="R396"/>
  <c r="S396"/>
  <c r="T396"/>
  <c r="V396"/>
  <c r="W396"/>
  <c r="X396"/>
  <c r="R639"/>
  <c r="S639"/>
  <c r="T639"/>
  <c r="V639"/>
  <c r="W639"/>
  <c r="X639"/>
  <c r="R1030"/>
  <c r="S1030"/>
  <c r="T1030"/>
  <c r="V1030"/>
  <c r="W1030"/>
  <c r="X1030"/>
  <c r="R1588"/>
  <c r="S1588"/>
  <c r="T1588"/>
  <c r="V1588"/>
  <c r="W1588"/>
  <c r="X1588"/>
  <c r="R2356"/>
  <c r="S2356"/>
  <c r="T2356"/>
  <c r="V2356"/>
  <c r="W2356"/>
  <c r="X2356"/>
  <c r="R222"/>
  <c r="S222"/>
  <c r="T222"/>
  <c r="V222"/>
  <c r="W222"/>
  <c r="X222"/>
  <c r="R303"/>
  <c r="S303"/>
  <c r="T303"/>
  <c r="V303"/>
  <c r="W303"/>
  <c r="X303"/>
  <c r="R460"/>
  <c r="S460"/>
  <c r="T460"/>
  <c r="V460"/>
  <c r="W460"/>
  <c r="X460"/>
  <c r="R721"/>
  <c r="S721"/>
  <c r="T721"/>
  <c r="V721"/>
  <c r="W721"/>
  <c r="X721"/>
  <c r="R1115"/>
  <c r="S1115"/>
  <c r="T1115"/>
  <c r="V1115"/>
  <c r="W1115"/>
  <c r="X1115"/>
  <c r="R1692"/>
  <c r="S1692"/>
  <c r="T1692"/>
  <c r="V1692"/>
  <c r="W1692"/>
  <c r="X1692"/>
  <c r="R2479"/>
  <c r="S2479"/>
  <c r="T2479"/>
  <c r="V2479"/>
  <c r="W2479"/>
  <c r="X2479"/>
  <c r="R280"/>
  <c r="S280"/>
  <c r="T280"/>
  <c r="V280"/>
  <c r="W280"/>
  <c r="X280"/>
  <c r="R362"/>
  <c r="S362"/>
  <c r="T362"/>
  <c r="V362"/>
  <c r="W362"/>
  <c r="X362"/>
  <c r="R537"/>
  <c r="S537"/>
  <c r="T537"/>
  <c r="V537"/>
  <c r="W537"/>
  <c r="X537"/>
  <c r="R812"/>
  <c r="S812"/>
  <c r="T812"/>
  <c r="V812"/>
  <c r="W812"/>
  <c r="X812"/>
  <c r="R1223"/>
  <c r="S1223"/>
  <c r="T1223"/>
  <c r="V1223"/>
  <c r="W1223"/>
  <c r="X1223"/>
  <c r="R1807"/>
  <c r="S1807"/>
  <c r="T1807"/>
  <c r="V1807"/>
  <c r="W1807"/>
  <c r="X1807"/>
  <c r="R2613"/>
  <c r="S2613"/>
  <c r="T2613"/>
  <c r="V2613"/>
  <c r="W2613"/>
  <c r="X2613"/>
  <c r="R342"/>
  <c r="S342"/>
  <c r="T342"/>
  <c r="V342"/>
  <c r="W342"/>
  <c r="X342"/>
  <c r="R444"/>
  <c r="S444"/>
  <c r="T444"/>
  <c r="V444"/>
  <c r="W444"/>
  <c r="X444"/>
  <c r="R622"/>
  <c r="S622"/>
  <c r="T622"/>
  <c r="V622"/>
  <c r="W622"/>
  <c r="X622"/>
  <c r="R919"/>
  <c r="S919"/>
  <c r="T919"/>
  <c r="V919"/>
  <c r="W919"/>
  <c r="X919"/>
  <c r="R1347"/>
  <c r="S1347"/>
  <c r="T1347"/>
  <c r="V1347"/>
  <c r="W1347"/>
  <c r="X1347"/>
  <c r="R1955"/>
  <c r="S1955"/>
  <c r="T1955"/>
  <c r="V1955"/>
  <c r="W1955"/>
  <c r="X1955"/>
  <c r="R2756"/>
  <c r="S2756"/>
  <c r="T2756"/>
  <c r="V2756"/>
  <c r="W2756"/>
  <c r="X2756"/>
  <c r="R433"/>
  <c r="S433"/>
  <c r="T433"/>
  <c r="V433"/>
  <c r="W433"/>
  <c r="X433"/>
  <c r="R534"/>
  <c r="S534"/>
  <c r="T534"/>
  <c r="V534"/>
  <c r="W534"/>
  <c r="X534"/>
  <c r="R725"/>
  <c r="S725"/>
  <c r="T725"/>
  <c r="V725"/>
  <c r="W725"/>
  <c r="X725"/>
  <c r="R1032"/>
  <c r="S1032"/>
  <c r="T1032"/>
  <c r="V1032"/>
  <c r="W1032"/>
  <c r="X1032"/>
  <c r="R1481"/>
  <c r="S1481"/>
  <c r="T1481"/>
  <c r="V1481"/>
  <c r="W1481"/>
  <c r="X1481"/>
  <c r="R2106"/>
  <c r="S2106"/>
  <c r="T2106"/>
  <c r="V2106"/>
  <c r="W2106"/>
  <c r="X2106"/>
  <c r="R531"/>
  <c r="S531"/>
  <c r="T531"/>
  <c r="V531"/>
  <c r="W531"/>
  <c r="X531"/>
  <c r="R635"/>
  <c r="S635"/>
  <c r="T635"/>
  <c r="V635"/>
  <c r="W635"/>
  <c r="X635"/>
  <c r="R852"/>
  <c r="S852"/>
  <c r="T852"/>
  <c r="V852"/>
  <c r="W852"/>
  <c r="X852"/>
  <c r="R1158"/>
  <c r="S1158"/>
  <c r="T1158"/>
  <c r="V1158"/>
  <c r="W1158"/>
  <c r="X1158"/>
  <c r="R1635"/>
  <c r="S1635"/>
  <c r="T1635"/>
  <c r="V1635"/>
  <c r="W1635"/>
  <c r="X1635"/>
  <c r="R2285"/>
  <c r="S2285"/>
  <c r="T2285"/>
  <c r="V2285"/>
  <c r="W2285"/>
  <c r="X2285"/>
  <c r="R638"/>
  <c r="S638"/>
  <c r="T638"/>
  <c r="V638"/>
  <c r="W638"/>
  <c r="X638"/>
  <c r="R760"/>
  <c r="S760"/>
  <c r="T760"/>
  <c r="V760"/>
  <c r="W760"/>
  <c r="X760"/>
  <c r="R982"/>
  <c r="S982"/>
  <c r="T982"/>
  <c r="V982"/>
  <c r="W982"/>
  <c r="X982"/>
  <c r="R1320"/>
  <c r="S1320"/>
  <c r="T1320"/>
  <c r="V1320"/>
  <c r="W1320"/>
  <c r="X1320"/>
  <c r="R1798"/>
  <c r="S1798"/>
  <c r="T1798"/>
  <c r="V1798"/>
  <c r="W1798"/>
  <c r="X1798"/>
  <c r="R2477"/>
  <c r="S2477"/>
  <c r="T2477"/>
  <c r="V2477"/>
  <c r="W2477"/>
  <c r="X2477"/>
  <c r="R778"/>
  <c r="S778"/>
  <c r="T778"/>
  <c r="V778"/>
  <c r="W778"/>
  <c r="X778"/>
  <c r="R910"/>
  <c r="S910"/>
  <c r="T910"/>
  <c r="V910"/>
  <c r="W910"/>
  <c r="X910"/>
  <c r="R1128"/>
  <c r="S1128"/>
  <c r="T1128"/>
  <c r="V1128"/>
  <c r="W1128"/>
  <c r="X1128"/>
  <c r="R1493"/>
  <c r="S1493"/>
  <c r="T1493"/>
  <c r="V1493"/>
  <c r="W1493"/>
  <c r="X1493"/>
  <c r="R1993"/>
  <c r="S1993"/>
  <c r="T1993"/>
  <c r="V1993"/>
  <c r="W1993"/>
  <c r="X1993"/>
  <c r="R2684"/>
  <c r="S2684"/>
  <c r="T2684"/>
  <c r="V2684"/>
  <c r="W2684"/>
  <c r="X2684"/>
  <c r="R930"/>
  <c r="S930"/>
  <c r="T930"/>
  <c r="V930"/>
  <c r="W930"/>
  <c r="X930"/>
  <c r="R1060"/>
  <c r="S1060"/>
  <c r="T1060"/>
  <c r="V1060"/>
  <c r="W1060"/>
  <c r="X1060"/>
  <c r="R1312"/>
  <c r="S1312"/>
  <c r="T1312"/>
  <c r="V1312"/>
  <c r="W1312"/>
  <c r="X1312"/>
  <c r="R1678"/>
  <c r="S1678"/>
  <c r="T1678"/>
  <c r="V1678"/>
  <c r="W1678"/>
  <c r="X1678"/>
  <c r="R2209"/>
  <c r="S2209"/>
  <c r="T2209"/>
  <c r="V2209"/>
  <c r="W2209"/>
  <c r="X2209"/>
  <c r="R1096"/>
  <c r="S1096"/>
  <c r="T1096"/>
  <c r="V1096"/>
  <c r="W1096"/>
  <c r="X1096"/>
  <c r="R1243"/>
  <c r="S1243"/>
  <c r="T1243"/>
  <c r="V1243"/>
  <c r="W1243"/>
  <c r="X1243"/>
  <c r="R1505"/>
  <c r="S1505"/>
  <c r="T1505"/>
  <c r="V1505"/>
  <c r="W1505"/>
  <c r="X1505"/>
  <c r="R1875"/>
  <c r="S1875"/>
  <c r="T1875"/>
  <c r="V1875"/>
  <c r="W1875"/>
  <c r="X1875"/>
  <c r="R2445"/>
  <c r="S2445"/>
  <c r="T2445"/>
  <c r="V2445"/>
  <c r="W2445"/>
  <c r="X2445"/>
  <c r="R1292"/>
  <c r="S1292"/>
  <c r="T1292"/>
  <c r="V1292"/>
  <c r="W1292"/>
  <c r="X1292"/>
  <c r="R1451"/>
  <c r="S1451"/>
  <c r="T1451"/>
  <c r="V1451"/>
  <c r="W1451"/>
  <c r="X1451"/>
  <c r="R1712"/>
  <c r="S1712"/>
  <c r="T1712"/>
  <c r="V1712"/>
  <c r="W1712"/>
  <c r="X1712"/>
  <c r="R2132"/>
  <c r="S2132"/>
  <c r="T2132"/>
  <c r="V2132"/>
  <c r="W2132"/>
  <c r="X2132"/>
  <c r="R2693"/>
  <c r="S2693"/>
  <c r="T2693"/>
  <c r="V2693"/>
  <c r="W2693"/>
  <c r="X2693"/>
  <c r="R1512"/>
  <c r="S1512"/>
  <c r="T1512"/>
  <c r="V1512"/>
  <c r="W1512"/>
  <c r="X1512"/>
  <c r="R1669"/>
  <c r="S1669"/>
  <c r="T1669"/>
  <c r="V1669"/>
  <c r="W1669"/>
  <c r="X1669"/>
  <c r="R1963"/>
  <c r="S1963"/>
  <c r="T1963"/>
  <c r="V1963"/>
  <c r="W1963"/>
  <c r="X1963"/>
  <c r="R2389"/>
  <c r="S2389"/>
  <c r="T2389"/>
  <c r="V2389"/>
  <c r="W2389"/>
  <c r="X2389"/>
  <c r="R1741"/>
  <c r="S1741"/>
  <c r="T1741"/>
  <c r="V1741"/>
  <c r="W1741"/>
  <c r="X1741"/>
  <c r="R1915"/>
  <c r="S1915"/>
  <c r="T1915"/>
  <c r="V1915"/>
  <c r="W1915"/>
  <c r="X1915"/>
  <c r="R2225"/>
  <c r="S2225"/>
  <c r="T2225"/>
  <c r="V2225"/>
  <c r="W2225"/>
  <c r="X2225"/>
  <c r="R2663"/>
  <c r="S2663"/>
  <c r="T2663"/>
  <c r="V2663"/>
  <c r="W2663"/>
  <c r="X2663"/>
  <c r="R2015"/>
  <c r="S2015"/>
  <c r="T2015"/>
  <c r="V2015"/>
  <c r="W2015"/>
  <c r="X2015"/>
  <c r="R2206"/>
  <c r="S2206"/>
  <c r="T2206"/>
  <c r="V2206"/>
  <c r="W2206"/>
  <c r="X2206"/>
  <c r="R2520"/>
  <c r="S2520"/>
  <c r="T2520"/>
  <c r="V2520"/>
  <c r="W2520"/>
  <c r="X2520"/>
  <c r="R2321"/>
  <c r="S2321"/>
  <c r="T2321"/>
  <c r="V2321"/>
  <c r="W2321"/>
  <c r="X2321"/>
  <c r="R2511"/>
  <c r="S2511"/>
  <c r="T2511"/>
  <c r="V2511"/>
  <c r="W2511"/>
  <c r="X2511"/>
  <c r="R2819"/>
  <c r="S2819"/>
  <c r="T2819"/>
  <c r="V2819"/>
  <c r="W2819"/>
  <c r="X2819"/>
  <c r="R2638"/>
  <c r="S2638"/>
  <c r="T2638"/>
  <c r="V2638"/>
  <c r="W2638"/>
  <c r="X2638"/>
  <c r="R2824"/>
  <c r="S2824"/>
  <c r="T2824"/>
  <c r="V2824"/>
  <c r="W2824"/>
  <c r="X2824"/>
  <c r="R71"/>
  <c r="S71"/>
  <c r="T71"/>
  <c r="V71"/>
  <c r="W71"/>
  <c r="X71"/>
  <c r="R113"/>
  <c r="S113"/>
  <c r="T113"/>
  <c r="V113"/>
  <c r="W113"/>
  <c r="X113"/>
  <c r="R216"/>
  <c r="S216"/>
  <c r="T216"/>
  <c r="V216"/>
  <c r="W216"/>
  <c r="X216"/>
  <c r="R416"/>
  <c r="S416"/>
  <c r="T416"/>
  <c r="V416"/>
  <c r="W416"/>
  <c r="X416"/>
  <c r="R750"/>
  <c r="S750"/>
  <c r="T750"/>
  <c r="V750"/>
  <c r="W750"/>
  <c r="X750"/>
  <c r="R1248"/>
  <c r="S1248"/>
  <c r="T1248"/>
  <c r="V1248"/>
  <c r="W1248"/>
  <c r="X1248"/>
  <c r="R1967"/>
  <c r="S1967"/>
  <c r="T1967"/>
  <c r="V1967"/>
  <c r="W1967"/>
  <c r="X1967"/>
  <c r="R2908"/>
  <c r="S2908"/>
  <c r="T2908"/>
  <c r="V2908"/>
  <c r="W2908"/>
  <c r="X2908"/>
  <c r="R73"/>
  <c r="S73"/>
  <c r="T73"/>
  <c r="V73"/>
  <c r="W73"/>
  <c r="X73"/>
  <c r="R118"/>
  <c r="S118"/>
  <c r="T118"/>
  <c r="V118"/>
  <c r="W118"/>
  <c r="X118"/>
  <c r="R223"/>
  <c r="S223"/>
  <c r="T223"/>
  <c r="V223"/>
  <c r="W223"/>
  <c r="X223"/>
  <c r="R430"/>
  <c r="S430"/>
  <c r="T430"/>
  <c r="V430"/>
  <c r="W430"/>
  <c r="X430"/>
  <c r="R762"/>
  <c r="S762"/>
  <c r="T762"/>
  <c r="V762"/>
  <c r="W762"/>
  <c r="X762"/>
  <c r="R1271"/>
  <c r="S1271"/>
  <c r="T1271"/>
  <c r="V1271"/>
  <c r="W1271"/>
  <c r="X1271"/>
  <c r="R1977"/>
  <c r="S1977"/>
  <c r="T1977"/>
  <c r="V1977"/>
  <c r="W1977"/>
  <c r="X1977"/>
  <c r="R79"/>
  <c r="S79"/>
  <c r="T79"/>
  <c r="V79"/>
  <c r="W79"/>
  <c r="X79"/>
  <c r="R128"/>
  <c r="S128"/>
  <c r="T128"/>
  <c r="V128"/>
  <c r="W128"/>
  <c r="X128"/>
  <c r="R240"/>
  <c r="S240"/>
  <c r="T240"/>
  <c r="V240"/>
  <c r="W240"/>
  <c r="X240"/>
  <c r="R447"/>
  <c r="S447"/>
  <c r="T447"/>
  <c r="V447"/>
  <c r="W447"/>
  <c r="X447"/>
  <c r="R787"/>
  <c r="S787"/>
  <c r="T787"/>
  <c r="V787"/>
  <c r="W787"/>
  <c r="X787"/>
  <c r="R1299"/>
  <c r="S1299"/>
  <c r="T1299"/>
  <c r="V1299"/>
  <c r="W1299"/>
  <c r="X1299"/>
  <c r="R2008"/>
  <c r="S2008"/>
  <c r="T2008"/>
  <c r="V2008"/>
  <c r="W2008"/>
  <c r="X2008"/>
  <c r="R90"/>
  <c r="S90"/>
  <c r="T90"/>
  <c r="V90"/>
  <c r="W90"/>
  <c r="X90"/>
  <c r="R139"/>
  <c r="S139"/>
  <c r="T139"/>
  <c r="V139"/>
  <c r="W139"/>
  <c r="X139"/>
  <c r="R256"/>
  <c r="S256"/>
  <c r="T256"/>
  <c r="V256"/>
  <c r="W256"/>
  <c r="X256"/>
  <c r="R470"/>
  <c r="S470"/>
  <c r="T470"/>
  <c r="V470"/>
  <c r="W470"/>
  <c r="X470"/>
  <c r="R816"/>
  <c r="S816"/>
  <c r="T816"/>
  <c r="V816"/>
  <c r="W816"/>
  <c r="X816"/>
  <c r="R1335"/>
  <c r="S1335"/>
  <c r="T1335"/>
  <c r="V1335"/>
  <c r="W1335"/>
  <c r="X1335"/>
  <c r="R2061"/>
  <c r="S2061"/>
  <c r="T2061"/>
  <c r="V2061"/>
  <c r="W2061"/>
  <c r="X2061"/>
  <c r="R110"/>
  <c r="S110"/>
  <c r="T110"/>
  <c r="V110"/>
  <c r="W110"/>
  <c r="X110"/>
  <c r="R159"/>
  <c r="S159"/>
  <c r="T159"/>
  <c r="V159"/>
  <c r="W159"/>
  <c r="X159"/>
  <c r="R284"/>
  <c r="S284"/>
  <c r="T284"/>
  <c r="V284"/>
  <c r="W284"/>
  <c r="X284"/>
  <c r="R513"/>
  <c r="S513"/>
  <c r="T513"/>
  <c r="V513"/>
  <c r="W513"/>
  <c r="X513"/>
  <c r="R867"/>
  <c r="S867"/>
  <c r="T867"/>
  <c r="V867"/>
  <c r="W867"/>
  <c r="X867"/>
  <c r="R1390"/>
  <c r="S1390"/>
  <c r="T1390"/>
  <c r="V1390"/>
  <c r="W1390"/>
  <c r="X1390"/>
  <c r="R2125"/>
  <c r="S2125"/>
  <c r="T2125"/>
  <c r="V2125"/>
  <c r="W2125"/>
  <c r="X2125"/>
  <c r="R129"/>
  <c r="S129"/>
  <c r="T129"/>
  <c r="V129"/>
  <c r="W129"/>
  <c r="X129"/>
  <c r="R189"/>
  <c r="S189"/>
  <c r="T189"/>
  <c r="V189"/>
  <c r="W189"/>
  <c r="X189"/>
  <c r="R317"/>
  <c r="S317"/>
  <c r="T317"/>
  <c r="V317"/>
  <c r="W317"/>
  <c r="X317"/>
  <c r="R552"/>
  <c r="S552"/>
  <c r="T552"/>
  <c r="V552"/>
  <c r="W552"/>
  <c r="X552"/>
  <c r="R923"/>
  <c r="S923"/>
  <c r="T923"/>
  <c r="V923"/>
  <c r="W923"/>
  <c r="X923"/>
  <c r="R1460"/>
  <c r="S1460"/>
  <c r="T1460"/>
  <c r="V1460"/>
  <c r="W1460"/>
  <c r="X1460"/>
  <c r="R2204"/>
  <c r="S2204"/>
  <c r="T2204"/>
  <c r="V2204"/>
  <c r="W2204"/>
  <c r="X2204"/>
  <c r="R154"/>
  <c r="S154"/>
  <c r="T154"/>
  <c r="V154"/>
  <c r="W154"/>
  <c r="X154"/>
  <c r="R226"/>
  <c r="S226"/>
  <c r="T226"/>
  <c r="V226"/>
  <c r="W226"/>
  <c r="X226"/>
  <c r="R360"/>
  <c r="S360"/>
  <c r="T360"/>
  <c r="V360"/>
  <c r="W360"/>
  <c r="X360"/>
  <c r="R607"/>
  <c r="S607"/>
  <c r="T607"/>
  <c r="V607"/>
  <c r="W607"/>
  <c r="X607"/>
  <c r="R987"/>
  <c r="S987"/>
  <c r="T987"/>
  <c r="V987"/>
  <c r="W987"/>
  <c r="X987"/>
  <c r="R1539"/>
  <c r="S1539"/>
  <c r="T1539"/>
  <c r="V1539"/>
  <c r="W1539"/>
  <c r="X1539"/>
  <c r="R2296"/>
  <c r="S2296"/>
  <c r="T2296"/>
  <c r="V2296"/>
  <c r="W2296"/>
  <c r="X2296"/>
  <c r="R194"/>
  <c r="S194"/>
  <c r="T194"/>
  <c r="V194"/>
  <c r="W194"/>
  <c r="X194"/>
  <c r="R272"/>
  <c r="S272"/>
  <c r="T272"/>
  <c r="V272"/>
  <c r="W272"/>
  <c r="X272"/>
  <c r="R420"/>
  <c r="S420"/>
  <c r="T420"/>
  <c r="V420"/>
  <c r="W420"/>
  <c r="X420"/>
  <c r="R668"/>
  <c r="S668"/>
  <c r="T668"/>
  <c r="V668"/>
  <c r="W668"/>
  <c r="X668"/>
  <c r="R1062"/>
  <c r="S1062"/>
  <c r="T1062"/>
  <c r="V1062"/>
  <c r="W1062"/>
  <c r="X1062"/>
  <c r="R1621"/>
  <c r="S1621"/>
  <c r="T1621"/>
  <c r="V1621"/>
  <c r="W1621"/>
  <c r="X1621"/>
  <c r="R2402"/>
  <c r="S2402"/>
  <c r="T2402"/>
  <c r="V2402"/>
  <c r="W2402"/>
  <c r="X2402"/>
  <c r="R244"/>
  <c r="S244"/>
  <c r="T244"/>
  <c r="V244"/>
  <c r="W244"/>
  <c r="X244"/>
  <c r="R321"/>
  <c r="S321"/>
  <c r="T321"/>
  <c r="V321"/>
  <c r="W321"/>
  <c r="X321"/>
  <c r="R488"/>
  <c r="S488"/>
  <c r="T488"/>
  <c r="V488"/>
  <c r="W488"/>
  <c r="X488"/>
  <c r="R753"/>
  <c r="S753"/>
  <c r="T753"/>
  <c r="V753"/>
  <c r="W753"/>
  <c r="X753"/>
  <c r="R1149"/>
  <c r="S1149"/>
  <c r="T1149"/>
  <c r="V1149"/>
  <c r="W1149"/>
  <c r="X1149"/>
  <c r="R1728"/>
  <c r="S1728"/>
  <c r="T1728"/>
  <c r="V1728"/>
  <c r="W1728"/>
  <c r="X1728"/>
  <c r="R2522"/>
  <c r="S2522"/>
  <c r="T2522"/>
  <c r="V2522"/>
  <c r="W2522"/>
  <c r="X2522"/>
  <c r="R297"/>
  <c r="S297"/>
  <c r="T297"/>
  <c r="V297"/>
  <c r="W297"/>
  <c r="X297"/>
  <c r="R388"/>
  <c r="S388"/>
  <c r="T388"/>
  <c r="V388"/>
  <c r="W388"/>
  <c r="X388"/>
  <c r="R565"/>
  <c r="S565"/>
  <c r="T565"/>
  <c r="V565"/>
  <c r="W565"/>
  <c r="X565"/>
  <c r="R848"/>
  <c r="S848"/>
  <c r="T848"/>
  <c r="V848"/>
  <c r="W848"/>
  <c r="X848"/>
  <c r="R1261"/>
  <c r="S1261"/>
  <c r="T1261"/>
  <c r="V1261"/>
  <c r="W1261"/>
  <c r="X1261"/>
  <c r="R1844"/>
  <c r="S1844"/>
  <c r="T1844"/>
  <c r="V1844"/>
  <c r="W1844"/>
  <c r="X1844"/>
  <c r="R2651"/>
  <c r="S2651"/>
  <c r="T2651"/>
  <c r="V2651"/>
  <c r="W2651"/>
  <c r="X2651"/>
  <c r="R363"/>
  <c r="S363"/>
  <c r="T363"/>
  <c r="V363"/>
  <c r="W363"/>
  <c r="X363"/>
  <c r="R466"/>
  <c r="S466"/>
  <c r="T466"/>
  <c r="V466"/>
  <c r="W466"/>
  <c r="X466"/>
  <c r="R643"/>
  <c r="S643"/>
  <c r="T643"/>
  <c r="V643"/>
  <c r="W643"/>
  <c r="X643"/>
  <c r="R947"/>
  <c r="S947"/>
  <c r="T947"/>
  <c r="V947"/>
  <c r="W947"/>
  <c r="X947"/>
  <c r="R1379"/>
  <c r="S1379"/>
  <c r="T1379"/>
  <c r="V1379"/>
  <c r="W1379"/>
  <c r="X1379"/>
  <c r="R1989"/>
  <c r="S1989"/>
  <c r="T1989"/>
  <c r="V1989"/>
  <c r="W1989"/>
  <c r="X1989"/>
  <c r="R2799"/>
  <c r="S2799"/>
  <c r="T2799"/>
  <c r="V2799"/>
  <c r="W2799"/>
  <c r="X2799"/>
  <c r="R457"/>
  <c r="S457"/>
  <c r="T457"/>
  <c r="V457"/>
  <c r="W457"/>
  <c r="X457"/>
  <c r="R560"/>
  <c r="S560"/>
  <c r="T560"/>
  <c r="V560"/>
  <c r="W560"/>
  <c r="X560"/>
  <c r="R756"/>
  <c r="S756"/>
  <c r="T756"/>
  <c r="V756"/>
  <c r="W756"/>
  <c r="X756"/>
  <c r="R1065"/>
  <c r="S1065"/>
  <c r="T1065"/>
  <c r="V1065"/>
  <c r="W1065"/>
  <c r="X1065"/>
  <c r="R1521"/>
  <c r="S1521"/>
  <c r="T1521"/>
  <c r="V1521"/>
  <c r="W1521"/>
  <c r="X1521"/>
  <c r="R2152"/>
  <c r="S2152"/>
  <c r="T2152"/>
  <c r="V2152"/>
  <c r="W2152"/>
  <c r="X2152"/>
  <c r="R553"/>
  <c r="S553"/>
  <c r="T553"/>
  <c r="V553"/>
  <c r="W553"/>
  <c r="X553"/>
  <c r="R659"/>
  <c r="S659"/>
  <c r="T659"/>
  <c r="V659"/>
  <c r="W659"/>
  <c r="X659"/>
  <c r="R876"/>
  <c r="S876"/>
  <c r="T876"/>
  <c r="V876"/>
  <c r="W876"/>
  <c r="X876"/>
  <c r="R1193"/>
  <c r="S1193"/>
  <c r="T1193"/>
  <c r="V1193"/>
  <c r="W1193"/>
  <c r="X1193"/>
  <c r="R1670"/>
  <c r="S1670"/>
  <c r="T1670"/>
  <c r="V1670"/>
  <c r="W1670"/>
  <c r="X1670"/>
  <c r="R2329"/>
  <c r="S2329"/>
  <c r="T2329"/>
  <c r="V2329"/>
  <c r="W2329"/>
  <c r="X2329"/>
  <c r="R663"/>
  <c r="S663"/>
  <c r="T663"/>
  <c r="V663"/>
  <c r="W663"/>
  <c r="X663"/>
  <c r="R796"/>
  <c r="S796"/>
  <c r="T796"/>
  <c r="V796"/>
  <c r="W796"/>
  <c r="X796"/>
  <c r="R1011"/>
  <c r="S1011"/>
  <c r="T1011"/>
  <c r="V1011"/>
  <c r="W1011"/>
  <c r="X1011"/>
  <c r="R1355"/>
  <c r="S1355"/>
  <c r="T1355"/>
  <c r="V1355"/>
  <c r="W1355"/>
  <c r="X1355"/>
  <c r="R1833"/>
  <c r="S1833"/>
  <c r="T1833"/>
  <c r="V1833"/>
  <c r="W1833"/>
  <c r="X1833"/>
  <c r="R2521"/>
  <c r="S2521"/>
  <c r="T2521"/>
  <c r="V2521"/>
  <c r="W2521"/>
  <c r="X2521"/>
  <c r="R806"/>
  <c r="S806"/>
  <c r="T806"/>
  <c r="V806"/>
  <c r="W806"/>
  <c r="X806"/>
  <c r="R936"/>
  <c r="S936"/>
  <c r="T936"/>
  <c r="V936"/>
  <c r="W936"/>
  <c r="X936"/>
  <c r="R1160"/>
  <c r="S1160"/>
  <c r="T1160"/>
  <c r="V1160"/>
  <c r="W1160"/>
  <c r="X1160"/>
  <c r="R1530"/>
  <c r="S1530"/>
  <c r="T1530"/>
  <c r="V1530"/>
  <c r="W1530"/>
  <c r="X1530"/>
  <c r="R2036"/>
  <c r="S2036"/>
  <c r="T2036"/>
  <c r="V2036"/>
  <c r="W2036"/>
  <c r="X2036"/>
  <c r="R2723"/>
  <c r="S2723"/>
  <c r="T2723"/>
  <c r="V2723"/>
  <c r="W2723"/>
  <c r="X2723"/>
  <c r="R956"/>
  <c r="S956"/>
  <c r="T956"/>
  <c r="V956"/>
  <c r="W956"/>
  <c r="X956"/>
  <c r="R1094"/>
  <c r="S1094"/>
  <c r="T1094"/>
  <c r="V1094"/>
  <c r="W1094"/>
  <c r="X1094"/>
  <c r="R1342"/>
  <c r="S1342"/>
  <c r="T1342"/>
  <c r="V1342"/>
  <c r="W1342"/>
  <c r="X1342"/>
  <c r="R1715"/>
  <c r="S1715"/>
  <c r="T1715"/>
  <c r="V1715"/>
  <c r="W1715"/>
  <c r="X1715"/>
  <c r="R2256"/>
  <c r="S2256"/>
  <c r="T2256"/>
  <c r="V2256"/>
  <c r="W2256"/>
  <c r="X2256"/>
  <c r="R1123"/>
  <c r="S1123"/>
  <c r="T1123"/>
  <c r="V1123"/>
  <c r="W1123"/>
  <c r="X1123"/>
  <c r="R1284"/>
  <c r="S1284"/>
  <c r="T1284"/>
  <c r="V1284"/>
  <c r="W1284"/>
  <c r="X1284"/>
  <c r="R1541"/>
  <c r="S1541"/>
  <c r="T1541"/>
  <c r="V1541"/>
  <c r="W1541"/>
  <c r="X1541"/>
  <c r="R1930"/>
  <c r="S1930"/>
  <c r="T1930"/>
  <c r="V1930"/>
  <c r="W1930"/>
  <c r="X1930"/>
  <c r="R2496"/>
  <c r="S2496"/>
  <c r="T2496"/>
  <c r="V2496"/>
  <c r="W2496"/>
  <c r="X2496"/>
  <c r="R1327"/>
  <c r="S1327"/>
  <c r="T1327"/>
  <c r="V1327"/>
  <c r="W1327"/>
  <c r="X1327"/>
  <c r="R1482"/>
  <c r="S1482"/>
  <c r="T1482"/>
  <c r="V1482"/>
  <c r="W1482"/>
  <c r="X1482"/>
  <c r="R1747"/>
  <c r="S1747"/>
  <c r="T1747"/>
  <c r="V1747"/>
  <c r="W1747"/>
  <c r="X1747"/>
  <c r="R2176"/>
  <c r="S2176"/>
  <c r="T2176"/>
  <c r="V2176"/>
  <c r="W2176"/>
  <c r="X2176"/>
  <c r="R2735"/>
  <c r="S2735"/>
  <c r="T2735"/>
  <c r="V2735"/>
  <c r="W2735"/>
  <c r="X2735"/>
  <c r="R1548"/>
  <c r="S1548"/>
  <c r="T1548"/>
  <c r="V1548"/>
  <c r="W1548"/>
  <c r="X1548"/>
  <c r="R1709"/>
  <c r="S1709"/>
  <c r="T1709"/>
  <c r="V1709"/>
  <c r="W1709"/>
  <c r="X1709"/>
  <c r="R1995"/>
  <c r="S1995"/>
  <c r="T1995"/>
  <c r="V1995"/>
  <c r="W1995"/>
  <c r="X1995"/>
  <c r="R2430"/>
  <c r="S2430"/>
  <c r="T2430"/>
  <c r="V2430"/>
  <c r="W2430"/>
  <c r="X2430"/>
  <c r="R1784"/>
  <c r="S1784"/>
  <c r="T1784"/>
  <c r="V1784"/>
  <c r="W1784"/>
  <c r="X1784"/>
  <c r="R1970"/>
  <c r="S1970"/>
  <c r="T1970"/>
  <c r="V1970"/>
  <c r="W1970"/>
  <c r="X1970"/>
  <c r="R2272"/>
  <c r="S2272"/>
  <c r="T2272"/>
  <c r="V2272"/>
  <c r="W2272"/>
  <c r="X2272"/>
  <c r="R2713"/>
  <c r="S2713"/>
  <c r="T2713"/>
  <c r="V2713"/>
  <c r="W2713"/>
  <c r="X2713"/>
  <c r="R2060"/>
  <c r="S2060"/>
  <c r="T2060"/>
  <c r="V2060"/>
  <c r="W2060"/>
  <c r="X2060"/>
  <c r="R2248"/>
  <c r="S2248"/>
  <c r="T2248"/>
  <c r="V2248"/>
  <c r="W2248"/>
  <c r="X2248"/>
  <c r="R2557"/>
  <c r="S2557"/>
  <c r="T2557"/>
  <c r="V2557"/>
  <c r="W2557"/>
  <c r="X2557"/>
  <c r="R2363"/>
  <c r="S2363"/>
  <c r="T2363"/>
  <c r="V2363"/>
  <c r="W2363"/>
  <c r="X2363"/>
  <c r="R2550"/>
  <c r="S2550"/>
  <c r="T2550"/>
  <c r="V2550"/>
  <c r="W2550"/>
  <c r="X2550"/>
  <c r="R2872"/>
  <c r="S2872"/>
  <c r="T2872"/>
  <c r="V2872"/>
  <c r="W2872"/>
  <c r="X2872"/>
  <c r="R2685"/>
  <c r="S2685"/>
  <c r="T2685"/>
  <c r="V2685"/>
  <c r="W2685"/>
  <c r="X2685"/>
  <c r="R2879"/>
  <c r="S2879"/>
  <c r="T2879"/>
  <c r="V2879"/>
  <c r="W2879"/>
  <c r="X2879"/>
  <c r="R78"/>
  <c r="S78"/>
  <c r="T78"/>
  <c r="V78"/>
  <c r="W78"/>
  <c r="X78"/>
  <c r="R127"/>
  <c r="S127"/>
  <c r="T127"/>
  <c r="V127"/>
  <c r="W127"/>
  <c r="X127"/>
  <c r="R237"/>
  <c r="S237"/>
  <c r="T237"/>
  <c r="V237"/>
  <c r="W237"/>
  <c r="X237"/>
  <c r="R442"/>
  <c r="S442"/>
  <c r="T442"/>
  <c r="V442"/>
  <c r="W442"/>
  <c r="X442"/>
  <c r="R783"/>
  <c r="S783"/>
  <c r="T783"/>
  <c r="V783"/>
  <c r="W783"/>
  <c r="X783"/>
  <c r="R1294"/>
  <c r="S1294"/>
  <c r="T1294"/>
  <c r="V1294"/>
  <c r="W1294"/>
  <c r="X1294"/>
  <c r="R2002"/>
  <c r="S2002"/>
  <c r="T2002"/>
  <c r="V2002"/>
  <c r="W2002"/>
  <c r="X2002"/>
  <c r="R84"/>
  <c r="S84"/>
  <c r="T84"/>
  <c r="V84"/>
  <c r="W84"/>
  <c r="X84"/>
  <c r="R134"/>
  <c r="S134"/>
  <c r="T134"/>
  <c r="V134"/>
  <c r="W134"/>
  <c r="X134"/>
  <c r="R246"/>
  <c r="S246"/>
  <c r="T246"/>
  <c r="V246"/>
  <c r="W246"/>
  <c r="X246"/>
  <c r="R458"/>
  <c r="S458"/>
  <c r="T458"/>
  <c r="V458"/>
  <c r="W458"/>
  <c r="X458"/>
  <c r="R801"/>
  <c r="S801"/>
  <c r="T801"/>
  <c r="V801"/>
  <c r="W801"/>
  <c r="X801"/>
  <c r="R1315"/>
  <c r="S1315"/>
  <c r="T1315"/>
  <c r="V1315"/>
  <c r="W1315"/>
  <c r="X1315"/>
  <c r="R2029"/>
  <c r="S2029"/>
  <c r="T2029"/>
  <c r="V2029"/>
  <c r="W2029"/>
  <c r="X2029"/>
  <c r="R91"/>
  <c r="S91"/>
  <c r="T91"/>
  <c r="V91"/>
  <c r="W91"/>
  <c r="X91"/>
  <c r="R141"/>
  <c r="S141"/>
  <c r="T141"/>
  <c r="V141"/>
  <c r="W141"/>
  <c r="X141"/>
  <c r="R257"/>
  <c r="S257"/>
  <c r="T257"/>
  <c r="V257"/>
  <c r="W257"/>
  <c r="X257"/>
  <c r="R471"/>
  <c r="S471"/>
  <c r="T471"/>
  <c r="V471"/>
  <c r="W471"/>
  <c r="X471"/>
  <c r="R818"/>
  <c r="S818"/>
  <c r="T818"/>
  <c r="V818"/>
  <c r="W818"/>
  <c r="X818"/>
  <c r="Y1542"/>
  <c r="X1542"/>
  <c r="W1542"/>
  <c r="V1542"/>
  <c r="U1542"/>
  <c r="T1542"/>
  <c r="S1542"/>
  <c r="R1542"/>
  <c r="R2063"/>
  <c r="S2063"/>
  <c r="T2063"/>
  <c r="V2063"/>
  <c r="W2063"/>
  <c r="X2063"/>
  <c r="R104"/>
  <c r="S104"/>
  <c r="T104"/>
  <c r="V104"/>
  <c r="W104"/>
  <c r="X104"/>
  <c r="R155"/>
  <c r="S155"/>
  <c r="T155"/>
  <c r="V155"/>
  <c r="W155"/>
  <c r="X155"/>
  <c r="R281"/>
  <c r="S281"/>
  <c r="T281"/>
  <c r="V281"/>
  <c r="W281"/>
  <c r="X281"/>
  <c r="R506"/>
  <c r="S506"/>
  <c r="T506"/>
  <c r="V506"/>
  <c r="W506"/>
  <c r="X506"/>
  <c r="R857"/>
  <c r="S857"/>
  <c r="T857"/>
  <c r="V857"/>
  <c r="W857"/>
  <c r="X857"/>
  <c r="R1378"/>
  <c r="S1378"/>
  <c r="T1378"/>
  <c r="V1378"/>
  <c r="W1378"/>
  <c r="X1378"/>
  <c r="R2111"/>
  <c r="S2111"/>
  <c r="T2111"/>
  <c r="V2111"/>
  <c r="W2111"/>
  <c r="X2111"/>
  <c r="R123"/>
  <c r="S123"/>
  <c r="T123"/>
  <c r="V123"/>
  <c r="W123"/>
  <c r="X123"/>
  <c r="R178"/>
  <c r="S178"/>
  <c r="T178"/>
  <c r="V178"/>
  <c r="W178"/>
  <c r="X178"/>
  <c r="R308"/>
  <c r="S308"/>
  <c r="T308"/>
  <c r="V308"/>
  <c r="W308"/>
  <c r="X308"/>
  <c r="R538"/>
  <c r="S538"/>
  <c r="T538"/>
  <c r="V538"/>
  <c r="W538"/>
  <c r="X538"/>
  <c r="R907"/>
  <c r="S907"/>
  <c r="T907"/>
  <c r="V907"/>
  <c r="W907"/>
  <c r="X907"/>
  <c r="R1440"/>
  <c r="S1440"/>
  <c r="T1440"/>
  <c r="V1440"/>
  <c r="W1440"/>
  <c r="X1440"/>
  <c r="R2181"/>
  <c r="S2181"/>
  <c r="T2181"/>
  <c r="V2181"/>
  <c r="W2181"/>
  <c r="X2181"/>
  <c r="R144"/>
  <c r="S144"/>
  <c r="T144"/>
  <c r="V144"/>
  <c r="W144"/>
  <c r="X144"/>
  <c r="R211"/>
  <c r="S211"/>
  <c r="T211"/>
  <c r="V211"/>
  <c r="W211"/>
  <c r="X211"/>
  <c r="R339"/>
  <c r="S339"/>
  <c r="T339"/>
  <c r="V339"/>
  <c r="W339"/>
  <c r="X339"/>
  <c r="R578"/>
  <c r="S578"/>
  <c r="T578"/>
  <c r="V578"/>
  <c r="W578"/>
  <c r="X578"/>
  <c r="R954"/>
  <c r="S954"/>
  <c r="T954"/>
  <c r="V954"/>
  <c r="W954"/>
  <c r="X954"/>
  <c r="R1502"/>
  <c r="S1502"/>
  <c r="T1502"/>
  <c r="V1502"/>
  <c r="W1502"/>
  <c r="X1502"/>
  <c r="R2255"/>
  <c r="S2255"/>
  <c r="T2255"/>
  <c r="V2255"/>
  <c r="W2255"/>
  <c r="X2255"/>
  <c r="R170"/>
  <c r="S170"/>
  <c r="T170"/>
  <c r="V170"/>
  <c r="W170"/>
  <c r="X170"/>
  <c r="R247"/>
  <c r="S247"/>
  <c r="T247"/>
  <c r="V247"/>
  <c r="W247"/>
  <c r="X247"/>
  <c r="R390"/>
  <c r="S390"/>
  <c r="T390"/>
  <c r="V390"/>
  <c r="W390"/>
  <c r="X390"/>
  <c r="R633"/>
  <c r="S633"/>
  <c r="T633"/>
  <c r="V633"/>
  <c r="W633"/>
  <c r="X633"/>
  <c r="R1021"/>
  <c r="S1021"/>
  <c r="T1021"/>
  <c r="V1021"/>
  <c r="W1021"/>
  <c r="X1021"/>
  <c r="R1576"/>
  <c r="S1576"/>
  <c r="T1576"/>
  <c r="V1576"/>
  <c r="W1576"/>
  <c r="X1576"/>
  <c r="R2346"/>
  <c r="S2346"/>
  <c r="T2346"/>
  <c r="V2346"/>
  <c r="W2346"/>
  <c r="X2346"/>
  <c r="R213"/>
  <c r="S213"/>
  <c r="T213"/>
  <c r="V213"/>
  <c r="W213"/>
  <c r="X213"/>
  <c r="R291"/>
  <c r="S291"/>
  <c r="T291"/>
  <c r="V291"/>
  <c r="W291"/>
  <c r="X291"/>
  <c r="R449"/>
  <c r="S449"/>
  <c r="T449"/>
  <c r="V449"/>
  <c r="W449"/>
  <c r="X449"/>
  <c r="R698"/>
  <c r="S698"/>
  <c r="T698"/>
  <c r="V698"/>
  <c r="W698"/>
  <c r="X698"/>
  <c r="R1098"/>
  <c r="S1098"/>
  <c r="T1098"/>
  <c r="V1098"/>
  <c r="W1098"/>
  <c r="X1098"/>
  <c r="R1667"/>
  <c r="S1667"/>
  <c r="T1667"/>
  <c r="V1667"/>
  <c r="W1667"/>
  <c r="X1667"/>
  <c r="R2452"/>
  <c r="S2452"/>
  <c r="T2452"/>
  <c r="V2452"/>
  <c r="W2452"/>
  <c r="X2452"/>
  <c r="R264"/>
  <c r="S264"/>
  <c r="T264"/>
  <c r="V264"/>
  <c r="W264"/>
  <c r="X264"/>
  <c r="R343"/>
  <c r="S343"/>
  <c r="T343"/>
  <c r="V343"/>
  <c r="W343"/>
  <c r="X343"/>
  <c r="R517"/>
  <c r="S517"/>
  <c r="T517"/>
  <c r="V517"/>
  <c r="W517"/>
  <c r="X517"/>
  <c r="R785"/>
  <c r="S785"/>
  <c r="T785"/>
  <c r="V785"/>
  <c r="W785"/>
  <c r="X785"/>
  <c r="R1186"/>
  <c r="S1186"/>
  <c r="T1186"/>
  <c r="V1186"/>
  <c r="W1186"/>
  <c r="X1186"/>
  <c r="R1772"/>
  <c r="S1772"/>
  <c r="T1772"/>
  <c r="V1772"/>
  <c r="W1772"/>
  <c r="X1772"/>
  <c r="R2565"/>
  <c r="S2565"/>
  <c r="T2565"/>
  <c r="V2565"/>
  <c r="W2565"/>
  <c r="X2565"/>
  <c r="R320"/>
  <c r="S320"/>
  <c r="T320"/>
  <c r="V320"/>
  <c r="W320"/>
  <c r="X320"/>
  <c r="R417"/>
  <c r="S417"/>
  <c r="T417"/>
  <c r="V417"/>
  <c r="W417"/>
  <c r="X417"/>
  <c r="R593"/>
  <c r="S593"/>
  <c r="T593"/>
  <c r="V593"/>
  <c r="W593"/>
  <c r="X593"/>
  <c r="R880"/>
  <c r="S880"/>
  <c r="T880"/>
  <c r="V880"/>
  <c r="W880"/>
  <c r="X880"/>
  <c r="R1309"/>
  <c r="S1309"/>
  <c r="T1309"/>
  <c r="V1309"/>
  <c r="W1309"/>
  <c r="X1309"/>
  <c r="R1888"/>
  <c r="S1888"/>
  <c r="T1888"/>
  <c r="V1888"/>
  <c r="W1888"/>
  <c r="X1888"/>
  <c r="R2709"/>
  <c r="S2709"/>
  <c r="T2709"/>
  <c r="V2709"/>
  <c r="W2709"/>
  <c r="X2709"/>
  <c r="R395"/>
  <c r="S395"/>
  <c r="T395"/>
  <c r="V395"/>
  <c r="W395"/>
  <c r="X395"/>
  <c r="R499"/>
  <c r="S499"/>
  <c r="T499"/>
  <c r="V499"/>
  <c r="W499"/>
  <c r="X499"/>
  <c r="R682"/>
  <c r="S682"/>
  <c r="T682"/>
  <c r="V682"/>
  <c r="W682"/>
  <c r="X682"/>
  <c r="R984"/>
  <c r="S984"/>
  <c r="T984"/>
  <c r="V984"/>
  <c r="W984"/>
  <c r="X984"/>
  <c r="R1428"/>
  <c r="S1428"/>
  <c r="T1428"/>
  <c r="V1428"/>
  <c r="W1428"/>
  <c r="X1428"/>
  <c r="R2043"/>
  <c r="S2043"/>
  <c r="T2043"/>
  <c r="V2043"/>
  <c r="W2043"/>
  <c r="X2043"/>
  <c r="R2853"/>
  <c r="S2853"/>
  <c r="T2853"/>
  <c r="V2853"/>
  <c r="W2853"/>
  <c r="X2853"/>
  <c r="R485"/>
  <c r="S485"/>
  <c r="T485"/>
  <c r="V485"/>
  <c r="W485"/>
  <c r="X485"/>
  <c r="R589"/>
  <c r="S589"/>
  <c r="T589"/>
  <c r="V589"/>
  <c r="W589"/>
  <c r="X589"/>
  <c r="R792"/>
  <c r="S792"/>
  <c r="T792"/>
  <c r="V792"/>
  <c r="W792"/>
  <c r="X792"/>
  <c r="R1101"/>
  <c r="S1101"/>
  <c r="T1101"/>
  <c r="V1101"/>
  <c r="W1101"/>
  <c r="X1101"/>
  <c r="R1568"/>
  <c r="S1568"/>
  <c r="T1568"/>
  <c r="V1568"/>
  <c r="W1568"/>
  <c r="X1568"/>
  <c r="R2205"/>
  <c r="S2205"/>
  <c r="T2205"/>
  <c r="V2205"/>
  <c r="W2205"/>
  <c r="X2205"/>
  <c r="R579"/>
  <c r="S579"/>
  <c r="T579"/>
  <c r="V579"/>
  <c r="W579"/>
  <c r="X579"/>
  <c r="R692"/>
  <c r="S692"/>
  <c r="T692"/>
  <c r="V692"/>
  <c r="W692"/>
  <c r="X692"/>
  <c r="R916"/>
  <c r="S916"/>
  <c r="T916"/>
  <c r="V916"/>
  <c r="W916"/>
  <c r="X916"/>
  <c r="R1237"/>
  <c r="S1237"/>
  <c r="T1237"/>
  <c r="V1237"/>
  <c r="W1237"/>
  <c r="X1237"/>
  <c r="R1714"/>
  <c r="S1714"/>
  <c r="T1714"/>
  <c r="V1714"/>
  <c r="W1714"/>
  <c r="X1714"/>
  <c r="R2377"/>
  <c r="S2377"/>
  <c r="T2377"/>
  <c r="V2377"/>
  <c r="W2377"/>
  <c r="X2377"/>
  <c r="R694"/>
  <c r="S694"/>
  <c r="T694"/>
  <c r="V694"/>
  <c r="W694"/>
  <c r="X694"/>
  <c r="R827"/>
  <c r="S827"/>
  <c r="T827"/>
  <c r="V827"/>
  <c r="W827"/>
  <c r="X827"/>
  <c r="R1047"/>
  <c r="S1047"/>
  <c r="T1047"/>
  <c r="V1047"/>
  <c r="W1047"/>
  <c r="X1047"/>
  <c r="R1392"/>
  <c r="S1392"/>
  <c r="T1392"/>
  <c r="V1392"/>
  <c r="W1392"/>
  <c r="X1392"/>
  <c r="R1879"/>
  <c r="S1879"/>
  <c r="T1879"/>
  <c r="V1879"/>
  <c r="W1879"/>
  <c r="X1879"/>
  <c r="R2564"/>
  <c r="S2564"/>
  <c r="T2564"/>
  <c r="V2564"/>
  <c r="W2564"/>
  <c r="X2564"/>
  <c r="R843"/>
  <c r="S843"/>
  <c r="T843"/>
  <c r="V843"/>
  <c r="W843"/>
  <c r="X843"/>
  <c r="R976"/>
  <c r="S976"/>
  <c r="T976"/>
  <c r="V976"/>
  <c r="W976"/>
  <c r="X976"/>
  <c r="R1202"/>
  <c r="S1202"/>
  <c r="T1202"/>
  <c r="V1202"/>
  <c r="W1202"/>
  <c r="X1202"/>
  <c r="R1573"/>
  <c r="S1573"/>
  <c r="T1573"/>
  <c r="V1573"/>
  <c r="W1573"/>
  <c r="X1573"/>
  <c r="R2085"/>
  <c r="S2085"/>
  <c r="T2085"/>
  <c r="V2085"/>
  <c r="W2085"/>
  <c r="X2085"/>
  <c r="R2776"/>
  <c r="S2776"/>
  <c r="T2776"/>
  <c r="V2776"/>
  <c r="W2776"/>
  <c r="X2776"/>
  <c r="R998"/>
  <c r="S998"/>
  <c r="T998"/>
  <c r="V998"/>
  <c r="W998"/>
  <c r="X998"/>
  <c r="R1130"/>
  <c r="S1130"/>
  <c r="T1130"/>
  <c r="V1130"/>
  <c r="W1130"/>
  <c r="X1130"/>
  <c r="R1382"/>
  <c r="S1382"/>
  <c r="T1382"/>
  <c r="V1382"/>
  <c r="W1382"/>
  <c r="X1382"/>
  <c r="R1757"/>
  <c r="S1757"/>
  <c r="T1757"/>
  <c r="V1757"/>
  <c r="W1757"/>
  <c r="X1757"/>
  <c r="R2307"/>
  <c r="S2307"/>
  <c r="T2307"/>
  <c r="V2307"/>
  <c r="W2307"/>
  <c r="X2307"/>
  <c r="R1165"/>
  <c r="S1165"/>
  <c r="T1165"/>
  <c r="V1165"/>
  <c r="W1165"/>
  <c r="X1165"/>
  <c r="R1321"/>
  <c r="S1321"/>
  <c r="T1321"/>
  <c r="V1321"/>
  <c r="W1321"/>
  <c r="X1321"/>
  <c r="R1585"/>
  <c r="S1585"/>
  <c r="T1585"/>
  <c r="V1585"/>
  <c r="W1585"/>
  <c r="X1585"/>
  <c r="R1978"/>
  <c r="S1978"/>
  <c r="T1978"/>
  <c r="V1978"/>
  <c r="W1978"/>
  <c r="X1978"/>
  <c r="R2538"/>
  <c r="S2538"/>
  <c r="T2538"/>
  <c r="V2538"/>
  <c r="W2538"/>
  <c r="X2538"/>
  <c r="R1371"/>
  <c r="S1371"/>
  <c r="T1371"/>
  <c r="V1371"/>
  <c r="W1371"/>
  <c r="X1371"/>
  <c r="R1531"/>
  <c r="S1531"/>
  <c r="T1531"/>
  <c r="V1531"/>
  <c r="W1531"/>
  <c r="X1531"/>
  <c r="R1795"/>
  <c r="S1795"/>
  <c r="T1795"/>
  <c r="V1795"/>
  <c r="W1795"/>
  <c r="X1795"/>
  <c r="R2221"/>
  <c r="S2221"/>
  <c r="T2221"/>
  <c r="V2221"/>
  <c r="W2221"/>
  <c r="X2221"/>
  <c r="R2788"/>
  <c r="S2788"/>
  <c r="T2788"/>
  <c r="V2788"/>
  <c r="W2788"/>
  <c r="X2788"/>
  <c r="R1592"/>
  <c r="S1592"/>
  <c r="T1592"/>
  <c r="V1592"/>
  <c r="W1592"/>
  <c r="X1592"/>
  <c r="R1749"/>
  <c r="S1749"/>
  <c r="T1749"/>
  <c r="V1749"/>
  <c r="W1749"/>
  <c r="X1749"/>
  <c r="R2052"/>
  <c r="S2052"/>
  <c r="T2052"/>
  <c r="V2052"/>
  <c r="W2052"/>
  <c r="X2052"/>
  <c r="R2491"/>
  <c r="S2491"/>
  <c r="T2491"/>
  <c r="V2491"/>
  <c r="W2491"/>
  <c r="X2491"/>
  <c r="R1826"/>
  <c r="S1826"/>
  <c r="T1826"/>
  <c r="V1826"/>
  <c r="W1826"/>
  <c r="X1826"/>
  <c r="R2005"/>
  <c r="S2005"/>
  <c r="T2005"/>
  <c r="V2005"/>
  <c r="W2005"/>
  <c r="X2005"/>
  <c r="R2323"/>
  <c r="S2323"/>
  <c r="T2323"/>
  <c r="V2323"/>
  <c r="W2323"/>
  <c r="X2323"/>
  <c r="R2758"/>
  <c r="S2758"/>
  <c r="T2758"/>
  <c r="V2758"/>
  <c r="W2758"/>
  <c r="X2758"/>
  <c r="R2110"/>
  <c r="S2110"/>
  <c r="T2110"/>
  <c r="V2110"/>
  <c r="W2110"/>
  <c r="X2110"/>
  <c r="R2302"/>
  <c r="S2302"/>
  <c r="T2302"/>
  <c r="V2302"/>
  <c r="W2302"/>
  <c r="X2302"/>
  <c r="R2615"/>
  <c r="S2615"/>
  <c r="T2615"/>
  <c r="V2615"/>
  <c r="W2615"/>
  <c r="X2615"/>
  <c r="R2415"/>
  <c r="S2415"/>
  <c r="T2415"/>
  <c r="V2415"/>
  <c r="W2415"/>
  <c r="X2415"/>
  <c r="R2604"/>
  <c r="S2604"/>
  <c r="T2604"/>
  <c r="V2604"/>
  <c r="W2604"/>
  <c r="X2604"/>
  <c r="R2732"/>
  <c r="S2732"/>
  <c r="T2732"/>
  <c r="V2732"/>
  <c r="W2732"/>
  <c r="X2732"/>
  <c r="R94"/>
  <c r="S94"/>
  <c r="T94"/>
  <c r="V94"/>
  <c r="W94"/>
  <c r="X94"/>
  <c r="R143"/>
  <c r="S143"/>
  <c r="T143"/>
  <c r="V143"/>
  <c r="W143"/>
  <c r="X143"/>
  <c r="R260"/>
  <c r="S260"/>
  <c r="T260"/>
  <c r="V260"/>
  <c r="W260"/>
  <c r="X260"/>
  <c r="R475"/>
  <c r="S475"/>
  <c r="T475"/>
  <c r="V475"/>
  <c r="W475"/>
  <c r="X475"/>
  <c r="R821"/>
  <c r="S821"/>
  <c r="T821"/>
  <c r="V821"/>
  <c r="W821"/>
  <c r="X821"/>
  <c r="R1341"/>
  <c r="S1341"/>
  <c r="T1341"/>
  <c r="V1341"/>
  <c r="W1341"/>
  <c r="X1341"/>
  <c r="R2066"/>
  <c r="S2066"/>
  <c r="T2066"/>
  <c r="V2066"/>
  <c r="W2066"/>
  <c r="X2066"/>
  <c r="R99"/>
  <c r="S99"/>
  <c r="T99"/>
  <c r="V99"/>
  <c r="W99"/>
  <c r="X99"/>
  <c r="R150"/>
  <c r="S150"/>
  <c r="T150"/>
  <c r="V150"/>
  <c r="W150"/>
  <c r="X150"/>
  <c r="R271"/>
  <c r="S271"/>
  <c r="T271"/>
  <c r="V271"/>
  <c r="W271"/>
  <c r="X271"/>
  <c r="R490"/>
  <c r="S490"/>
  <c r="T490"/>
  <c r="V490"/>
  <c r="W490"/>
  <c r="X490"/>
  <c r="R842"/>
  <c r="S842"/>
  <c r="T842"/>
  <c r="V842"/>
  <c r="W842"/>
  <c r="X842"/>
  <c r="R1357"/>
  <c r="S1357"/>
  <c r="T1357"/>
  <c r="V1357"/>
  <c r="W1357"/>
  <c r="X1357"/>
  <c r="R2083"/>
  <c r="S2083"/>
  <c r="T2083"/>
  <c r="V2083"/>
  <c r="W2083"/>
  <c r="X2083"/>
  <c r="R108"/>
  <c r="S108"/>
  <c r="T108"/>
  <c r="V108"/>
  <c r="W108"/>
  <c r="X108"/>
  <c r="R157"/>
  <c r="S157"/>
  <c r="T157"/>
  <c r="V157"/>
  <c r="W157"/>
  <c r="X157"/>
  <c r="R282"/>
  <c r="S282"/>
  <c r="T282"/>
  <c r="V282"/>
  <c r="W282"/>
  <c r="X282"/>
  <c r="R509"/>
  <c r="S509"/>
  <c r="T509"/>
  <c r="V509"/>
  <c r="W509"/>
  <c r="X509"/>
  <c r="R864"/>
  <c r="S864"/>
  <c r="T864"/>
  <c r="V864"/>
  <c r="W864"/>
  <c r="X864"/>
  <c r="R1387"/>
  <c r="S1387"/>
  <c r="T1387"/>
  <c r="V1387"/>
  <c r="W1387"/>
  <c r="X1387"/>
  <c r="R2121"/>
  <c r="S2121"/>
  <c r="T2121"/>
  <c r="V2121"/>
  <c r="W2121"/>
  <c r="X2121"/>
  <c r="R121"/>
  <c r="S121"/>
  <c r="T121"/>
  <c r="V121"/>
  <c r="W121"/>
  <c r="X121"/>
  <c r="R177"/>
  <c r="S177"/>
  <c r="T177"/>
  <c r="V177"/>
  <c r="W177"/>
  <c r="X177"/>
  <c r="R306"/>
  <c r="S306"/>
  <c r="T306"/>
  <c r="V306"/>
  <c r="W306"/>
  <c r="X306"/>
  <c r="R535"/>
  <c r="S535"/>
  <c r="T535"/>
  <c r="V535"/>
  <c r="W535"/>
  <c r="X535"/>
  <c r="R903"/>
  <c r="S903"/>
  <c r="T903"/>
  <c r="V903"/>
  <c r="W903"/>
  <c r="X903"/>
  <c r="R1437"/>
  <c r="S1437"/>
  <c r="T1437"/>
  <c r="V1437"/>
  <c r="W1437"/>
  <c r="X1437"/>
  <c r="R2175"/>
  <c r="S2175"/>
  <c r="T2175"/>
  <c r="V2175"/>
  <c r="W2175"/>
  <c r="X2175"/>
  <c r="R137"/>
  <c r="S137"/>
  <c r="T137"/>
  <c r="V137"/>
  <c r="W137"/>
  <c r="X137"/>
  <c r="R203"/>
  <c r="S203"/>
  <c r="T203"/>
  <c r="V203"/>
  <c r="W203"/>
  <c r="X203"/>
  <c r="R334"/>
  <c r="S334"/>
  <c r="T334"/>
  <c r="V334"/>
  <c r="W334"/>
  <c r="X334"/>
  <c r="R571"/>
  <c r="S571"/>
  <c r="T571"/>
  <c r="V571"/>
  <c r="W571"/>
  <c r="X571"/>
  <c r="R943"/>
  <c r="S943"/>
  <c r="T943"/>
  <c r="V943"/>
  <c r="W943"/>
  <c r="X943"/>
  <c r="R1483"/>
  <c r="S1483"/>
  <c r="T1483"/>
  <c r="V1483"/>
  <c r="W1483"/>
  <c r="X1483"/>
  <c r="R2234"/>
  <c r="S2234"/>
  <c r="T2234"/>
  <c r="V2234"/>
  <c r="W2234"/>
  <c r="X2234"/>
  <c r="R161"/>
  <c r="S161"/>
  <c r="T161"/>
  <c r="V161"/>
  <c r="W161"/>
  <c r="X161"/>
  <c r="R234"/>
  <c r="S234"/>
  <c r="T234"/>
  <c r="V234"/>
  <c r="W234"/>
  <c r="X234"/>
  <c r="R369"/>
  <c r="S369"/>
  <c r="T369"/>
  <c r="V369"/>
  <c r="W369"/>
  <c r="X369"/>
  <c r="R615"/>
  <c r="S615"/>
  <c r="T615"/>
  <c r="V615"/>
  <c r="W615"/>
  <c r="X615"/>
  <c r="R1003"/>
  <c r="S1003"/>
  <c r="T1003"/>
  <c r="V1003"/>
  <c r="W1003"/>
  <c r="X1003"/>
  <c r="R1552"/>
  <c r="S1552"/>
  <c r="T1552"/>
  <c r="V1552"/>
  <c r="W1552"/>
  <c r="X1552"/>
  <c r="R2313"/>
  <c r="S2313"/>
  <c r="T2313"/>
  <c r="V2313"/>
  <c r="W2313"/>
  <c r="X2313"/>
  <c r="R198"/>
  <c r="S198"/>
  <c r="T198"/>
  <c r="V198"/>
  <c r="W198"/>
  <c r="X198"/>
  <c r="R276"/>
  <c r="S276"/>
  <c r="T276"/>
  <c r="V276"/>
  <c r="W276"/>
  <c r="X276"/>
  <c r="R422"/>
  <c r="S422"/>
  <c r="T422"/>
  <c r="V422"/>
  <c r="W422"/>
  <c r="X422"/>
  <c r="R674"/>
  <c r="S674"/>
  <c r="T674"/>
  <c r="V674"/>
  <c r="W674"/>
  <c r="X674"/>
  <c r="R1069"/>
  <c r="S1069"/>
  <c r="T1069"/>
  <c r="V1069"/>
  <c r="W1069"/>
  <c r="X1069"/>
  <c r="R1625"/>
  <c r="S1625"/>
  <c r="T1625"/>
  <c r="V1625"/>
  <c r="W1625"/>
  <c r="X1625"/>
  <c r="R2404"/>
  <c r="S2404"/>
  <c r="T2404"/>
  <c r="V2404"/>
  <c r="W2404"/>
  <c r="X2404"/>
  <c r="R239"/>
  <c r="S239"/>
  <c r="T239"/>
  <c r="V239"/>
  <c r="W239"/>
  <c r="X239"/>
  <c r="R316"/>
  <c r="S316"/>
  <c r="T316"/>
  <c r="V316"/>
  <c r="W316"/>
  <c r="X316"/>
  <c r="R477"/>
  <c r="S477"/>
  <c r="T477"/>
  <c r="V477"/>
  <c r="W477"/>
  <c r="X477"/>
  <c r="R743"/>
  <c r="S743"/>
  <c r="T743"/>
  <c r="V743"/>
  <c r="W743"/>
  <c r="X743"/>
  <c r="R1141"/>
  <c r="S1141"/>
  <c r="T1141"/>
  <c r="V1141"/>
  <c r="W1141"/>
  <c r="X1141"/>
  <c r="R1718"/>
  <c r="S1718"/>
  <c r="T1718"/>
  <c r="V1718"/>
  <c r="W1718"/>
  <c r="X1718"/>
  <c r="R2514"/>
  <c r="S2514"/>
  <c r="T2514"/>
  <c r="V2514"/>
  <c r="W2514"/>
  <c r="X2514"/>
  <c r="R289"/>
  <c r="S289"/>
  <c r="T289"/>
  <c r="V289"/>
  <c r="W289"/>
  <c r="X289"/>
  <c r="R374"/>
  <c r="S374"/>
  <c r="T374"/>
  <c r="V374"/>
  <c r="W374"/>
  <c r="X374"/>
  <c r="R548"/>
  <c r="S548"/>
  <c r="T548"/>
  <c r="V548"/>
  <c r="W548"/>
  <c r="X548"/>
  <c r="R825"/>
  <c r="S825"/>
  <c r="T825"/>
  <c r="V825"/>
  <c r="W825"/>
  <c r="X825"/>
  <c r="R1242"/>
  <c r="S1242"/>
  <c r="T1242"/>
  <c r="V1242"/>
  <c r="W1242"/>
  <c r="X1242"/>
  <c r="R1822"/>
  <c r="S1822"/>
  <c r="T1822"/>
  <c r="V1822"/>
  <c r="W1822"/>
  <c r="X1822"/>
  <c r="R2634"/>
  <c r="S2634"/>
  <c r="T2634"/>
  <c r="V2634"/>
  <c r="W2634"/>
  <c r="X2634"/>
  <c r="R347"/>
  <c r="S347"/>
  <c r="T347"/>
  <c r="V347"/>
  <c r="W347"/>
  <c r="X347"/>
  <c r="R450"/>
  <c r="S450"/>
  <c r="T450"/>
  <c r="V450"/>
  <c r="W450"/>
  <c r="X450"/>
  <c r="R627"/>
  <c r="S627"/>
  <c r="T627"/>
  <c r="V627"/>
  <c r="W627"/>
  <c r="X627"/>
  <c r="R924"/>
  <c r="S924"/>
  <c r="T924"/>
  <c r="V924"/>
  <c r="W924"/>
  <c r="X924"/>
  <c r="R1962"/>
  <c r="S1962"/>
  <c r="T1962"/>
  <c r="V1962"/>
  <c r="W1962"/>
  <c r="X1962"/>
  <c r="R2763"/>
  <c r="S2763"/>
  <c r="T2763"/>
  <c r="V2763"/>
  <c r="W2763"/>
  <c r="X2763"/>
  <c r="R429"/>
  <c r="S429"/>
  <c r="T429"/>
  <c r="V429"/>
  <c r="W429"/>
  <c r="X429"/>
  <c r="R532"/>
  <c r="S532"/>
  <c r="T532"/>
  <c r="V532"/>
  <c r="W532"/>
  <c r="X532"/>
  <c r="R720"/>
  <c r="S720"/>
  <c r="T720"/>
  <c r="V720"/>
  <c r="W720"/>
  <c r="X720"/>
  <c r="R1026"/>
  <c r="S1026"/>
  <c r="T1026"/>
  <c r="V1026"/>
  <c r="W1026"/>
  <c r="X1026"/>
  <c r="R1475"/>
  <c r="S1475"/>
  <c r="T1475"/>
  <c r="V1475"/>
  <c r="W1475"/>
  <c r="X1475"/>
  <c r="R2094"/>
  <c r="S2094"/>
  <c r="T2094"/>
  <c r="V2094"/>
  <c r="W2094"/>
  <c r="X2094"/>
  <c r="R521"/>
  <c r="S521"/>
  <c r="T521"/>
  <c r="V521"/>
  <c r="W521"/>
  <c r="X521"/>
  <c r="R625"/>
  <c r="S625"/>
  <c r="T625"/>
  <c r="V625"/>
  <c r="W625"/>
  <c r="X625"/>
  <c r="R829"/>
  <c r="S829"/>
  <c r="T829"/>
  <c r="V829"/>
  <c r="W829"/>
  <c r="X829"/>
  <c r="R1144"/>
  <c r="S1144"/>
  <c r="T1144"/>
  <c r="V1144"/>
  <c r="W1144"/>
  <c r="X1144"/>
  <c r="R1609"/>
  <c r="S1609"/>
  <c r="T1609"/>
  <c r="V1609"/>
  <c r="W1609"/>
  <c r="X1609"/>
  <c r="R2267"/>
  <c r="S2267"/>
  <c r="T2267"/>
  <c r="V2267"/>
  <c r="W2267"/>
  <c r="X2267"/>
  <c r="R617"/>
  <c r="S617"/>
  <c r="T617"/>
  <c r="V617"/>
  <c r="W617"/>
  <c r="X617"/>
  <c r="R738"/>
  <c r="S738"/>
  <c r="T738"/>
  <c r="V738"/>
  <c r="W738"/>
  <c r="X738"/>
  <c r="R952"/>
  <c r="S952"/>
  <c r="T952"/>
  <c r="V952"/>
  <c r="W952"/>
  <c r="X952"/>
  <c r="R1290"/>
  <c r="S1290"/>
  <c r="T1290"/>
  <c r="V1290"/>
  <c r="W1290"/>
  <c r="X1290"/>
  <c r="R1764"/>
  <c r="S1764"/>
  <c r="T1764"/>
  <c r="V1764"/>
  <c r="W1764"/>
  <c r="X1764"/>
  <c r="R2436"/>
  <c r="S2436"/>
  <c r="T2436"/>
  <c r="V2436"/>
  <c r="W2436"/>
  <c r="X2436"/>
  <c r="R741"/>
  <c r="S741"/>
  <c r="T741"/>
  <c r="V741"/>
  <c r="W741"/>
  <c r="X741"/>
  <c r="R870"/>
  <c r="S870"/>
  <c r="T870"/>
  <c r="V870"/>
  <c r="W870"/>
  <c r="X870"/>
  <c r="R1093"/>
  <c r="S1093"/>
  <c r="T1093"/>
  <c r="V1093"/>
  <c r="W1093"/>
  <c r="X1093"/>
  <c r="R1452"/>
  <c r="S1452"/>
  <c r="T1452"/>
  <c r="V1452"/>
  <c r="W1452"/>
  <c r="X1452"/>
  <c r="R1949"/>
  <c r="S1949"/>
  <c r="T1949"/>
  <c r="V1949"/>
  <c r="W1949"/>
  <c r="X1949"/>
  <c r="R2630"/>
  <c r="S2630"/>
  <c r="T2630"/>
  <c r="V2630"/>
  <c r="W2630"/>
  <c r="X2630"/>
  <c r="R883"/>
  <c r="S883"/>
  <c r="T883"/>
  <c r="V883"/>
  <c r="W883"/>
  <c r="X883"/>
  <c r="R1013"/>
  <c r="S1013"/>
  <c r="T1013"/>
  <c r="V1013"/>
  <c r="W1013"/>
  <c r="X1013"/>
  <c r="R1252"/>
  <c r="S1252"/>
  <c r="T1252"/>
  <c r="V1252"/>
  <c r="W1252"/>
  <c r="X1252"/>
  <c r="R1618"/>
  <c r="S1618"/>
  <c r="T1618"/>
  <c r="V1618"/>
  <c r="W1618"/>
  <c r="X1618"/>
  <c r="R2150"/>
  <c r="S2150"/>
  <c r="T2150"/>
  <c r="V2150"/>
  <c r="W2150"/>
  <c r="X2150"/>
  <c r="R2834"/>
  <c r="S2834"/>
  <c r="T2834"/>
  <c r="V2834"/>
  <c r="W2834"/>
  <c r="X2834"/>
  <c r="R1038"/>
  <c r="S1038"/>
  <c r="T1038"/>
  <c r="V1038"/>
  <c r="W1038"/>
  <c r="X1038"/>
  <c r="R1173"/>
  <c r="S1173"/>
  <c r="T1173"/>
  <c r="V1173"/>
  <c r="W1173"/>
  <c r="X1173"/>
  <c r="R1441"/>
  <c r="S1441"/>
  <c r="T1441"/>
  <c r="V1441"/>
  <c r="W1441"/>
  <c r="X1441"/>
  <c r="R1811"/>
  <c r="S1811"/>
  <c r="T1811"/>
  <c r="V1811"/>
  <c r="W1811"/>
  <c r="X1811"/>
  <c r="R2365"/>
  <c r="S2365"/>
  <c r="T2365"/>
  <c r="V2365"/>
  <c r="W2365"/>
  <c r="X2365"/>
  <c r="R1216"/>
  <c r="S1216"/>
  <c r="T1216"/>
  <c r="V1216"/>
  <c r="W1216"/>
  <c r="X1216"/>
  <c r="R1370"/>
  <c r="S1370"/>
  <c r="T1370"/>
  <c r="V1370"/>
  <c r="W1370"/>
  <c r="X1370"/>
  <c r="R1637"/>
  <c r="S1637"/>
  <c r="T1637"/>
  <c r="V1637"/>
  <c r="W1637"/>
  <c r="X1637"/>
  <c r="R2037"/>
  <c r="S2037"/>
  <c r="T2037"/>
  <c r="V2037"/>
  <c r="W2037"/>
  <c r="X2037"/>
  <c r="R2599"/>
  <c r="S2599"/>
  <c r="T2599"/>
  <c r="V2599"/>
  <c r="W2599"/>
  <c r="X2599"/>
  <c r="R1421"/>
  <c r="S1421"/>
  <c r="T1421"/>
  <c r="V1421"/>
  <c r="W1421"/>
  <c r="X1421"/>
  <c r="R1577"/>
  <c r="S1577"/>
  <c r="T1577"/>
  <c r="V1577"/>
  <c r="W1577"/>
  <c r="X1577"/>
  <c r="R1848"/>
  <c r="S1848"/>
  <c r="T1848"/>
  <c r="V1848"/>
  <c r="W1848"/>
  <c r="X1848"/>
  <c r="R2282"/>
  <c r="S2282"/>
  <c r="T2282"/>
  <c r="V2282"/>
  <c r="W2282"/>
  <c r="X2282"/>
  <c r="R2845"/>
  <c r="S2845"/>
  <c r="T2845"/>
  <c r="V2845"/>
  <c r="W2845"/>
  <c r="X2845"/>
  <c r="R1647"/>
  <c r="S1647"/>
  <c r="T1647"/>
  <c r="V1647"/>
  <c r="W1647"/>
  <c r="X1647"/>
  <c r="R1803"/>
  <c r="S1803"/>
  <c r="T1803"/>
  <c r="V1803"/>
  <c r="W1803"/>
  <c r="X1803"/>
  <c r="R2103"/>
  <c r="S2103"/>
  <c r="T2103"/>
  <c r="V2103"/>
  <c r="W2103"/>
  <c r="X2103"/>
  <c r="R2543"/>
  <c r="S2543"/>
  <c r="T2543"/>
  <c r="V2543"/>
  <c r="W2543"/>
  <c r="X2543"/>
  <c r="R1876"/>
  <c r="S1876"/>
  <c r="T1876"/>
  <c r="V1876"/>
  <c r="W1876"/>
  <c r="X1876"/>
  <c r="R2070"/>
  <c r="S2070"/>
  <c r="T2070"/>
  <c r="V2070"/>
  <c r="W2070"/>
  <c r="X2070"/>
  <c r="R2382"/>
  <c r="S2382"/>
  <c r="T2382"/>
  <c r="V2382"/>
  <c r="W2382"/>
  <c r="X2382"/>
  <c r="R2818"/>
  <c r="S2818"/>
  <c r="T2818"/>
  <c r="V2818"/>
  <c r="W2818"/>
  <c r="X2818"/>
  <c r="R2174"/>
  <c r="S2174"/>
  <c r="T2174"/>
  <c r="V2174"/>
  <c r="W2174"/>
  <c r="X2174"/>
  <c r="R2358"/>
  <c r="S2358"/>
  <c r="T2358"/>
  <c r="V2358"/>
  <c r="W2358"/>
  <c r="X2358"/>
  <c r="R2670"/>
  <c r="S2670"/>
  <c r="T2670"/>
  <c r="V2670"/>
  <c r="W2670"/>
  <c r="X2670"/>
  <c r="R2475"/>
  <c r="S2475"/>
  <c r="T2475"/>
  <c r="V2475"/>
  <c r="W2475"/>
  <c r="X2475"/>
  <c r="R2657"/>
  <c r="S2657"/>
  <c r="T2657"/>
  <c r="V2657"/>
  <c r="W2657"/>
  <c r="X2657"/>
  <c r="R2795"/>
  <c r="S2795"/>
  <c r="T2795"/>
  <c r="V2795"/>
  <c r="W2795"/>
  <c r="X2795"/>
  <c r="R111"/>
  <c r="S111"/>
  <c r="T111"/>
  <c r="V111"/>
  <c r="W111"/>
  <c r="X111"/>
  <c r="R165"/>
  <c r="S165"/>
  <c r="T165"/>
  <c r="V165"/>
  <c r="W165"/>
  <c r="X165"/>
  <c r="R290"/>
  <c r="S290"/>
  <c r="T290"/>
  <c r="V290"/>
  <c r="W290"/>
  <c r="X290"/>
  <c r="R516"/>
  <c r="S516"/>
  <c r="T516"/>
  <c r="V516"/>
  <c r="W516"/>
  <c r="X516"/>
  <c r="R873"/>
  <c r="S873"/>
  <c r="T873"/>
  <c r="V873"/>
  <c r="W873"/>
  <c r="X873"/>
  <c r="R1394"/>
  <c r="S1394"/>
  <c r="T1394"/>
  <c r="V1394"/>
  <c r="W1394"/>
  <c r="X1394"/>
  <c r="R2135"/>
  <c r="S2135"/>
  <c r="T2135"/>
  <c r="V2135"/>
  <c r="W2135"/>
  <c r="X2135"/>
  <c r="R114"/>
  <c r="S114"/>
  <c r="T114"/>
  <c r="V114"/>
  <c r="W114"/>
  <c r="X114"/>
  <c r="R168"/>
  <c r="S168"/>
  <c r="T168"/>
  <c r="V168"/>
  <c r="W168"/>
  <c r="X168"/>
  <c r="R298"/>
  <c r="S298"/>
  <c r="T298"/>
  <c r="V298"/>
  <c r="W298"/>
  <c r="X298"/>
  <c r="R526"/>
  <c r="S526"/>
  <c r="T526"/>
  <c r="V526"/>
  <c r="W526"/>
  <c r="X526"/>
  <c r="R888"/>
  <c r="S888"/>
  <c r="T888"/>
  <c r="V888"/>
  <c r="W888"/>
  <c r="X888"/>
  <c r="R1416"/>
  <c r="S1416"/>
  <c r="T1416"/>
  <c r="V1416"/>
  <c r="W1416"/>
  <c r="X1416"/>
  <c r="R2153"/>
  <c r="S2153"/>
  <c r="T2153"/>
  <c r="V2153"/>
  <c r="W2153"/>
  <c r="X2153"/>
  <c r="R126"/>
  <c r="S126"/>
  <c r="T126"/>
  <c r="V126"/>
  <c r="W126"/>
  <c r="X126"/>
  <c r="R183"/>
  <c r="S183"/>
  <c r="T183"/>
  <c r="V183"/>
  <c r="W183"/>
  <c r="X183"/>
  <c r="R311"/>
  <c r="S311"/>
  <c r="T311"/>
  <c r="V311"/>
  <c r="W311"/>
  <c r="X311"/>
  <c r="R545"/>
  <c r="S545"/>
  <c r="T545"/>
  <c r="V545"/>
  <c r="W545"/>
  <c r="X545"/>
  <c r="R914"/>
  <c r="S914"/>
  <c r="T914"/>
  <c r="V914"/>
  <c r="W914"/>
  <c r="X914"/>
  <c r="R1450"/>
  <c r="S1450"/>
  <c r="T1450"/>
  <c r="V1450"/>
  <c r="W1450"/>
  <c r="X1450"/>
  <c r="R2194"/>
  <c r="S2194"/>
  <c r="T2194"/>
  <c r="V2194"/>
  <c r="W2194"/>
  <c r="X2194"/>
  <c r="R138"/>
  <c r="S138"/>
  <c r="T138"/>
  <c r="V138"/>
  <c r="W138"/>
  <c r="X138"/>
  <c r="R204"/>
  <c r="S204"/>
  <c r="T204"/>
  <c r="V204"/>
  <c r="W204"/>
  <c r="X204"/>
  <c r="R336"/>
  <c r="S336"/>
  <c r="T336"/>
  <c r="V336"/>
  <c r="W336"/>
  <c r="X336"/>
  <c r="R573"/>
  <c r="S573"/>
  <c r="T573"/>
  <c r="V573"/>
  <c r="W573"/>
  <c r="X573"/>
  <c r="R946"/>
  <c r="S946"/>
  <c r="T946"/>
  <c r="V946"/>
  <c r="W946"/>
  <c r="X946"/>
  <c r="R1485"/>
  <c r="S1485"/>
  <c r="T1485"/>
  <c r="V1485"/>
  <c r="W1485"/>
  <c r="X1485"/>
  <c r="R2242"/>
  <c r="S2242"/>
  <c r="T2242"/>
  <c r="V2242"/>
  <c r="W2242"/>
  <c r="X2242"/>
  <c r="R156"/>
  <c r="S156"/>
  <c r="T156"/>
  <c r="V156"/>
  <c r="W156"/>
  <c r="X156"/>
  <c r="R231"/>
  <c r="S231"/>
  <c r="T231"/>
  <c r="V231"/>
  <c r="W231"/>
  <c r="X231"/>
  <c r="R364"/>
  <c r="S364"/>
  <c r="T364"/>
  <c r="V364"/>
  <c r="W364"/>
  <c r="X364"/>
  <c r="R610"/>
  <c r="S610"/>
  <c r="T610"/>
  <c r="V610"/>
  <c r="W610"/>
  <c r="X610"/>
  <c r="R994"/>
  <c r="S994"/>
  <c r="T994"/>
  <c r="V994"/>
  <c r="W994"/>
  <c r="X994"/>
  <c r="R1544"/>
  <c r="S1544"/>
  <c r="T1544"/>
  <c r="V1544"/>
  <c r="W1544"/>
  <c r="X1544"/>
  <c r="R2303"/>
  <c r="S2303"/>
  <c r="T2303"/>
  <c r="V2303"/>
  <c r="W2303"/>
  <c r="X2303"/>
  <c r="R185"/>
  <c r="S185"/>
  <c r="T185"/>
  <c r="V185"/>
  <c r="W185"/>
  <c r="X185"/>
  <c r="R261"/>
  <c r="S261"/>
  <c r="T261"/>
  <c r="V261"/>
  <c r="W261"/>
  <c r="X261"/>
  <c r="R406"/>
  <c r="S406"/>
  <c r="T406"/>
  <c r="V406"/>
  <c r="W406"/>
  <c r="X406"/>
  <c r="R649"/>
  <c r="S649"/>
  <c r="T649"/>
  <c r="V649"/>
  <c r="W649"/>
  <c r="X649"/>
  <c r="R1043"/>
  <c r="S1043"/>
  <c r="T1043"/>
  <c r="V1043"/>
  <c r="W1043"/>
  <c r="X1043"/>
  <c r="R1602"/>
  <c r="S1602"/>
  <c r="T1602"/>
  <c r="V1602"/>
  <c r="W1602"/>
  <c r="X1602"/>
  <c r="R2379"/>
  <c r="S2379"/>
  <c r="T2379"/>
  <c r="V2379"/>
  <c r="W2379"/>
  <c r="X2379"/>
  <c r="R221"/>
  <c r="S221"/>
  <c r="T221"/>
  <c r="V221"/>
  <c r="W221"/>
  <c r="X221"/>
  <c r="R301"/>
  <c r="S301"/>
  <c r="T301"/>
  <c r="V301"/>
  <c r="W301"/>
  <c r="X301"/>
  <c r="R459"/>
  <c r="S459"/>
  <c r="T459"/>
  <c r="V459"/>
  <c r="W459"/>
  <c r="X459"/>
  <c r="R716"/>
  <c r="S716"/>
  <c r="T716"/>
  <c r="V716"/>
  <c r="W716"/>
  <c r="X716"/>
  <c r="R1113"/>
  <c r="S1113"/>
  <c r="T1113"/>
  <c r="V1113"/>
  <c r="W1113"/>
  <c r="X1113"/>
  <c r="R1687"/>
  <c r="S1687"/>
  <c r="T1687"/>
  <c r="V1687"/>
  <c r="W1687"/>
  <c r="X1687"/>
  <c r="R2470"/>
  <c r="S2470"/>
  <c r="T2470"/>
  <c r="V2470"/>
  <c r="W2470"/>
  <c r="X2470"/>
  <c r="R267"/>
  <c r="S267"/>
  <c r="T267"/>
  <c r="V267"/>
  <c r="W267"/>
  <c r="X267"/>
  <c r="R349"/>
  <c r="S349"/>
  <c r="T349"/>
  <c r="V349"/>
  <c r="W349"/>
  <c r="X349"/>
  <c r="R522"/>
  <c r="S522"/>
  <c r="T522"/>
  <c r="V522"/>
  <c r="W522"/>
  <c r="X522"/>
  <c r="R791"/>
  <c r="S791"/>
  <c r="T791"/>
  <c r="V791"/>
  <c r="W791"/>
  <c r="X791"/>
  <c r="R1192"/>
  <c r="S1192"/>
  <c r="T1192"/>
  <c r="V1192"/>
  <c r="W1192"/>
  <c r="X1192"/>
  <c r="R1780"/>
  <c r="S1780"/>
  <c r="T1780"/>
  <c r="V1780"/>
  <c r="W1780"/>
  <c r="X1780"/>
  <c r="R2569"/>
  <c r="S2569"/>
  <c r="T2569"/>
  <c r="V2569"/>
  <c r="W2569"/>
  <c r="X2569"/>
  <c r="R315"/>
  <c r="S315"/>
  <c r="T315"/>
  <c r="V315"/>
  <c r="W315"/>
  <c r="X315"/>
  <c r="R413"/>
  <c r="S413"/>
  <c r="T413"/>
  <c r="V413"/>
  <c r="W413"/>
  <c r="X413"/>
  <c r="R583"/>
  <c r="S583"/>
  <c r="T583"/>
  <c r="V583"/>
  <c r="W583"/>
  <c r="X583"/>
  <c r="R874"/>
  <c r="S874"/>
  <c r="T874"/>
  <c r="V874"/>
  <c r="W874"/>
  <c r="X874"/>
  <c r="R1298"/>
  <c r="S1298"/>
  <c r="T1298"/>
  <c r="V1298"/>
  <c r="W1298"/>
  <c r="X1298"/>
  <c r="R1881"/>
  <c r="S1881"/>
  <c r="T1881"/>
  <c r="V1881"/>
  <c r="W1881"/>
  <c r="X1881"/>
  <c r="R2701"/>
  <c r="S2701"/>
  <c r="T2701"/>
  <c r="V2701"/>
  <c r="W2701"/>
  <c r="X2701"/>
  <c r="R381"/>
  <c r="S381"/>
  <c r="T381"/>
  <c r="V381"/>
  <c r="W381"/>
  <c r="X381"/>
  <c r="R487"/>
  <c r="S487"/>
  <c r="T487"/>
  <c r="V487"/>
  <c r="W487"/>
  <c r="X487"/>
  <c r="R664"/>
  <c r="S664"/>
  <c r="T664"/>
  <c r="V664"/>
  <c r="W664"/>
  <c r="X664"/>
  <c r="R970"/>
  <c r="S970"/>
  <c r="T970"/>
  <c r="V970"/>
  <c r="W970"/>
  <c r="X970"/>
  <c r="R1403"/>
  <c r="S1403"/>
  <c r="T1403"/>
  <c r="V1403"/>
  <c r="W1403"/>
  <c r="X1403"/>
  <c r="R2019"/>
  <c r="S2019"/>
  <c r="T2019"/>
  <c r="V2019"/>
  <c r="W2019"/>
  <c r="X2019"/>
  <c r="R2831"/>
  <c r="S2831"/>
  <c r="T2831"/>
  <c r="V2831"/>
  <c r="W2831"/>
  <c r="X2831"/>
  <c r="R462"/>
  <c r="S462"/>
  <c r="T462"/>
  <c r="V462"/>
  <c r="W462"/>
  <c r="X462"/>
  <c r="R570"/>
  <c r="S570"/>
  <c r="T570"/>
  <c r="V570"/>
  <c r="W570"/>
  <c r="X570"/>
  <c r="R766"/>
  <c r="S766"/>
  <c r="T766"/>
  <c r="V766"/>
  <c r="W766"/>
  <c r="X766"/>
  <c r="R1078"/>
  <c r="S1078"/>
  <c r="T1078"/>
  <c r="V1078"/>
  <c r="W1078"/>
  <c r="X1078"/>
  <c r="R1538"/>
  <c r="S1538"/>
  <c r="T1538"/>
  <c r="V1538"/>
  <c r="W1538"/>
  <c r="X1538"/>
  <c r="R2170"/>
  <c r="S2170"/>
  <c r="T2170"/>
  <c r="V2170"/>
  <c r="W2170"/>
  <c r="X2170"/>
  <c r="R554"/>
  <c r="S554"/>
  <c r="T554"/>
  <c r="V554"/>
  <c r="W554"/>
  <c r="X554"/>
  <c r="R661"/>
  <c r="S661"/>
  <c r="T661"/>
  <c r="V661"/>
  <c r="W661"/>
  <c r="X661"/>
  <c r="R879"/>
  <c r="S879"/>
  <c r="T879"/>
  <c r="V879"/>
  <c r="W879"/>
  <c r="X879"/>
  <c r="R1194"/>
  <c r="S1194"/>
  <c r="T1194"/>
  <c r="V1194"/>
  <c r="W1194"/>
  <c r="X1194"/>
  <c r="R1671"/>
  <c r="S1671"/>
  <c r="T1671"/>
  <c r="V1671"/>
  <c r="W1671"/>
  <c r="X1671"/>
  <c r="R2331"/>
  <c r="S2331"/>
  <c r="T2331"/>
  <c r="V2331"/>
  <c r="W2331"/>
  <c r="X2331"/>
  <c r="R651"/>
  <c r="S651"/>
  <c r="T651"/>
  <c r="V651"/>
  <c r="W651"/>
  <c r="X651"/>
  <c r="R784"/>
  <c r="S784"/>
  <c r="T784"/>
  <c r="V784"/>
  <c r="W784"/>
  <c r="X784"/>
  <c r="R1006"/>
  <c r="S1006"/>
  <c r="T1006"/>
  <c r="V1006"/>
  <c r="W1006"/>
  <c r="X1006"/>
  <c r="R1344"/>
  <c r="S1344"/>
  <c r="T1344"/>
  <c r="V1344"/>
  <c r="W1344"/>
  <c r="X1344"/>
  <c r="R1824"/>
  <c r="S1824"/>
  <c r="T1824"/>
  <c r="V1824"/>
  <c r="W1824"/>
  <c r="X1824"/>
  <c r="R2510"/>
  <c r="S2510"/>
  <c r="T2510"/>
  <c r="V2510"/>
  <c r="W2510"/>
  <c r="X2510"/>
  <c r="R786"/>
  <c r="S786"/>
  <c r="T786"/>
  <c r="V786"/>
  <c r="W786"/>
  <c r="X786"/>
  <c r="R920"/>
  <c r="S920"/>
  <c r="T920"/>
  <c r="V920"/>
  <c r="W920"/>
  <c r="X920"/>
  <c r="R1140"/>
  <c r="S1140"/>
  <c r="T1140"/>
  <c r="V1140"/>
  <c r="W1140"/>
  <c r="X1140"/>
  <c r="R1507"/>
  <c r="S1507"/>
  <c r="T1507"/>
  <c r="V1507"/>
  <c r="W1507"/>
  <c r="X1507"/>
  <c r="R2004"/>
  <c r="S2004"/>
  <c r="T2004"/>
  <c r="V2004"/>
  <c r="W2004"/>
  <c r="X2004"/>
  <c r="R2700"/>
  <c r="S2700"/>
  <c r="T2700"/>
  <c r="V2700"/>
  <c r="W2700"/>
  <c r="X2700"/>
  <c r="R933"/>
  <c r="S933"/>
  <c r="T933"/>
  <c r="V933"/>
  <c r="W933"/>
  <c r="X933"/>
  <c r="R1064"/>
  <c r="S1064"/>
  <c r="T1064"/>
  <c r="V1064"/>
  <c r="W1064"/>
  <c r="X1064"/>
  <c r="R1314"/>
  <c r="S1314"/>
  <c r="T1314"/>
  <c r="V1314"/>
  <c r="W1314"/>
  <c r="X1314"/>
  <c r="R1681"/>
  <c r="S1681"/>
  <c r="T1681"/>
  <c r="V1681"/>
  <c r="W1681"/>
  <c r="X1681"/>
  <c r="R2213"/>
  <c r="S2213"/>
  <c r="T2213"/>
  <c r="V2213"/>
  <c r="W2213"/>
  <c r="X2213"/>
  <c r="R1084"/>
  <c r="S1084"/>
  <c r="T1084"/>
  <c r="V1084"/>
  <c r="W1084"/>
  <c r="X1084"/>
  <c r="R1231"/>
  <c r="S1231"/>
  <c r="T1231"/>
  <c r="V1231"/>
  <c r="W1231"/>
  <c r="X1231"/>
  <c r="R1497"/>
  <c r="S1497"/>
  <c r="T1497"/>
  <c r="V1497"/>
  <c r="W1497"/>
  <c r="X1497"/>
  <c r="R1869"/>
  <c r="S1869"/>
  <c r="T1869"/>
  <c r="V1869"/>
  <c r="W1869"/>
  <c r="X1869"/>
  <c r="R1274"/>
  <c r="S1274"/>
  <c r="T1274"/>
  <c r="V1274"/>
  <c r="W1274"/>
  <c r="X1274"/>
  <c r="R1429"/>
  <c r="S1429"/>
  <c r="T1429"/>
  <c r="V1429"/>
  <c r="W1429"/>
  <c r="X1429"/>
  <c r="R1695"/>
  <c r="S1695"/>
  <c r="T1695"/>
  <c r="V1695"/>
  <c r="W1695"/>
  <c r="X1695"/>
  <c r="R2097"/>
  <c r="S2097"/>
  <c r="T2097"/>
  <c r="V2097"/>
  <c r="W2097"/>
  <c r="X2097"/>
  <c r="R2664"/>
  <c r="S2664"/>
  <c r="T2664"/>
  <c r="V2664"/>
  <c r="W2664"/>
  <c r="X2664"/>
  <c r="R1476"/>
  <c r="S1476"/>
  <c r="T1476"/>
  <c r="V1476"/>
  <c r="W1476"/>
  <c r="X1476"/>
  <c r="R1639"/>
  <c r="S1639"/>
  <c r="T1639"/>
  <c r="V1639"/>
  <c r="W1639"/>
  <c r="X1639"/>
  <c r="R1913"/>
  <c r="S1913"/>
  <c r="T1913"/>
  <c r="V1913"/>
  <c r="W1913"/>
  <c r="X1913"/>
  <c r="R2349"/>
  <c r="S2349"/>
  <c r="T2349"/>
  <c r="V2349"/>
  <c r="W2349"/>
  <c r="X2349"/>
  <c r="R1701"/>
  <c r="S1701"/>
  <c r="T1701"/>
  <c r="V1701"/>
  <c r="W1701"/>
  <c r="X1701"/>
  <c r="R1861"/>
  <c r="S1861"/>
  <c r="T1861"/>
  <c r="V1861"/>
  <c r="W1861"/>
  <c r="X1861"/>
  <c r="R2178"/>
  <c r="S2178"/>
  <c r="T2178"/>
  <c r="V2178"/>
  <c r="W2178"/>
  <c r="X2178"/>
  <c r="R2614"/>
  <c r="S2614"/>
  <c r="T2614"/>
  <c r="V2614"/>
  <c r="W2614"/>
  <c r="X2614"/>
  <c r="R1959"/>
  <c r="S1959"/>
  <c r="T1959"/>
  <c r="V1959"/>
  <c r="W1959"/>
  <c r="X1959"/>
  <c r="R2139"/>
  <c r="S2139"/>
  <c r="T2139"/>
  <c r="V2139"/>
  <c r="W2139"/>
  <c r="X2139"/>
  <c r="R2450"/>
  <c r="S2450"/>
  <c r="T2450"/>
  <c r="V2450"/>
  <c r="W2450"/>
  <c r="X2450"/>
  <c r="R2900"/>
  <c r="S2900"/>
  <c r="T2900"/>
  <c r="V2900"/>
  <c r="W2900"/>
  <c r="X2900"/>
  <c r="R2240"/>
  <c r="S2240"/>
  <c r="T2240"/>
  <c r="V2240"/>
  <c r="W2240"/>
  <c r="X2240"/>
  <c r="R2424"/>
  <c r="S2424"/>
  <c r="T2424"/>
  <c r="V2424"/>
  <c r="W2424"/>
  <c r="X2424"/>
  <c r="R2740"/>
  <c r="S2740"/>
  <c r="T2740"/>
  <c r="V2740"/>
  <c r="W2740"/>
  <c r="X2740"/>
  <c r="R2540"/>
  <c r="S2540"/>
  <c r="T2540"/>
  <c r="V2540"/>
  <c r="W2540"/>
  <c r="X2540"/>
  <c r="R2729"/>
  <c r="S2729"/>
  <c r="T2729"/>
  <c r="V2729"/>
  <c r="W2729"/>
  <c r="X2729"/>
  <c r="R2864"/>
  <c r="S2864"/>
  <c r="T2864"/>
  <c r="V2864"/>
  <c r="W2864"/>
  <c r="X2864"/>
  <c r="R132"/>
  <c r="S132"/>
  <c r="T132"/>
  <c r="V132"/>
  <c r="W132"/>
  <c r="X132"/>
  <c r="R191"/>
  <c r="S191"/>
  <c r="T191"/>
  <c r="V191"/>
  <c r="W191"/>
  <c r="X191"/>
  <c r="R322"/>
  <c r="S322"/>
  <c r="T322"/>
  <c r="V322"/>
  <c r="W322"/>
  <c r="X322"/>
  <c r="R557"/>
  <c r="S557"/>
  <c r="T557"/>
  <c r="V557"/>
  <c r="W557"/>
  <c r="X557"/>
  <c r="R927"/>
  <c r="S927"/>
  <c r="T927"/>
  <c r="V927"/>
  <c r="W927"/>
  <c r="X927"/>
  <c r="R1465"/>
  <c r="S1465"/>
  <c r="T1465"/>
  <c r="V1465"/>
  <c r="W1465"/>
  <c r="X1465"/>
  <c r="R2207"/>
  <c r="S2207"/>
  <c r="T2207"/>
  <c r="V2207"/>
  <c r="W2207"/>
  <c r="X2207"/>
  <c r="R135"/>
  <c r="S135"/>
  <c r="T135"/>
  <c r="V135"/>
  <c r="W135"/>
  <c r="X135"/>
  <c r="R201"/>
  <c r="S201"/>
  <c r="T201"/>
  <c r="V201"/>
  <c r="W201"/>
  <c r="X201"/>
  <c r="R331"/>
  <c r="S331"/>
  <c r="T331"/>
  <c r="V331"/>
  <c r="W331"/>
  <c r="X331"/>
  <c r="R569"/>
  <c r="S569"/>
  <c r="T569"/>
  <c r="V569"/>
  <c r="W569"/>
  <c r="X569"/>
  <c r="R941"/>
  <c r="S941"/>
  <c r="T941"/>
  <c r="V941"/>
  <c r="W941"/>
  <c r="X941"/>
  <c r="R1480"/>
  <c r="S1480"/>
  <c r="T1480"/>
  <c r="V1480"/>
  <c r="W1480"/>
  <c r="X1480"/>
  <c r="R2228"/>
  <c r="S2228"/>
  <c r="T2228"/>
  <c r="V2228"/>
  <c r="W2228"/>
  <c r="X2228"/>
  <c r="R147"/>
  <c r="S147"/>
  <c r="T147"/>
  <c r="V147"/>
  <c r="W147"/>
  <c r="X147"/>
  <c r="R214"/>
  <c r="S214"/>
  <c r="T214"/>
  <c r="V214"/>
  <c r="W214"/>
  <c r="X214"/>
  <c r="R348"/>
  <c r="S348"/>
  <c r="T348"/>
  <c r="V348"/>
  <c r="W348"/>
  <c r="X348"/>
  <c r="R588"/>
  <c r="S588"/>
  <c r="T588"/>
  <c r="V588"/>
  <c r="W588"/>
  <c r="X588"/>
  <c r="R964"/>
  <c r="S964"/>
  <c r="T964"/>
  <c r="V964"/>
  <c r="W964"/>
  <c r="X964"/>
  <c r="R1513"/>
  <c r="S1513"/>
  <c r="T1513"/>
  <c r="V1513"/>
  <c r="W1513"/>
  <c r="X1513"/>
  <c r="R2269"/>
  <c r="S2269"/>
  <c r="T2269"/>
  <c r="V2269"/>
  <c r="W2269"/>
  <c r="X2269"/>
  <c r="R162"/>
  <c r="S162"/>
  <c r="T162"/>
  <c r="V162"/>
  <c r="W162"/>
  <c r="X162"/>
  <c r="R235"/>
  <c r="S235"/>
  <c r="T235"/>
  <c r="V235"/>
  <c r="W235"/>
  <c r="X235"/>
  <c r="R371"/>
  <c r="S371"/>
  <c r="T371"/>
  <c r="V371"/>
  <c r="W371"/>
  <c r="X371"/>
  <c r="R618"/>
  <c r="S618"/>
  <c r="T618"/>
  <c r="V618"/>
  <c r="W618"/>
  <c r="X618"/>
  <c r="R1004"/>
  <c r="S1004"/>
  <c r="T1004"/>
  <c r="V1004"/>
  <c r="W1004"/>
  <c r="X1004"/>
  <c r="R1553"/>
  <c r="S1553"/>
  <c r="T1553"/>
  <c r="V1553"/>
  <c r="W1553"/>
  <c r="X1553"/>
  <c r="R2317"/>
  <c r="S2317"/>
  <c r="T2317"/>
  <c r="V2317"/>
  <c r="W2317"/>
  <c r="X2317"/>
  <c r="R184"/>
  <c r="S184"/>
  <c r="T184"/>
  <c r="V184"/>
  <c r="W184"/>
  <c r="X184"/>
  <c r="R259"/>
  <c r="S259"/>
  <c r="T259"/>
  <c r="V259"/>
  <c r="W259"/>
  <c r="X259"/>
  <c r="R405"/>
  <c r="S405"/>
  <c r="T405"/>
  <c r="V405"/>
  <c r="W405"/>
  <c r="X405"/>
  <c r="R647"/>
  <c r="S647"/>
  <c r="T647"/>
  <c r="V647"/>
  <c r="W647"/>
  <c r="X647"/>
  <c r="R1042"/>
  <c r="S1042"/>
  <c r="T1042"/>
  <c r="V1042"/>
  <c r="W1042"/>
  <c r="X1042"/>
  <c r="R1600"/>
  <c r="S1600"/>
  <c r="T1600"/>
  <c r="V1600"/>
  <c r="W1600"/>
  <c r="X1600"/>
  <c r="R2376"/>
  <c r="S2376"/>
  <c r="T2376"/>
  <c r="V2376"/>
  <c r="W2376"/>
  <c r="X2376"/>
  <c r="R217"/>
  <c r="S217"/>
  <c r="T217"/>
  <c r="V217"/>
  <c r="W217"/>
  <c r="X217"/>
  <c r="R292"/>
  <c r="S292"/>
  <c r="T292"/>
  <c r="V292"/>
  <c r="W292"/>
  <c r="X292"/>
  <c r="R453"/>
  <c r="S453"/>
  <c r="T453"/>
  <c r="V453"/>
  <c r="W453"/>
  <c r="X453"/>
  <c r="R704"/>
  <c r="S704"/>
  <c r="T704"/>
  <c r="V704"/>
  <c r="W704"/>
  <c r="X704"/>
  <c r="R1103"/>
  <c r="S1103"/>
  <c r="T1103"/>
  <c r="V1103"/>
  <c r="W1103"/>
  <c r="X1103"/>
  <c r="R1673"/>
  <c r="S1673"/>
  <c r="T1673"/>
  <c r="V1673"/>
  <c r="W1673"/>
  <c r="X1673"/>
  <c r="R2457"/>
  <c r="S2457"/>
  <c r="T2457"/>
  <c r="V2457"/>
  <c r="W2457"/>
  <c r="X2457"/>
  <c r="R254"/>
  <c r="S254"/>
  <c r="T254"/>
  <c r="V254"/>
  <c r="W254"/>
  <c r="X254"/>
  <c r="R333"/>
  <c r="S333"/>
  <c r="T333"/>
  <c r="V333"/>
  <c r="W333"/>
  <c r="X333"/>
  <c r="R505"/>
  <c r="S505"/>
  <c r="T505"/>
  <c r="V505"/>
  <c r="W505"/>
  <c r="X505"/>
  <c r="R770"/>
  <c r="S770"/>
  <c r="T770"/>
  <c r="V770"/>
  <c r="W770"/>
  <c r="X770"/>
  <c r="R1169"/>
  <c r="S1169"/>
  <c r="T1169"/>
  <c r="V1169"/>
  <c r="W1169"/>
  <c r="X1169"/>
  <c r="R1748"/>
  <c r="S1748"/>
  <c r="T1748"/>
  <c r="V1748"/>
  <c r="W1748"/>
  <c r="X1748"/>
  <c r="R2548"/>
  <c r="S2548"/>
  <c r="T2548"/>
  <c r="V2548"/>
  <c r="W2548"/>
  <c r="X2548"/>
  <c r="R296"/>
  <c r="S296"/>
  <c r="T296"/>
  <c r="V296"/>
  <c r="W296"/>
  <c r="X296"/>
  <c r="R387"/>
  <c r="S387"/>
  <c r="T387"/>
  <c r="V387"/>
  <c r="W387"/>
  <c r="X387"/>
  <c r="R563"/>
  <c r="S563"/>
  <c r="T563"/>
  <c r="V563"/>
  <c r="W563"/>
  <c r="X563"/>
  <c r="R847"/>
  <c r="S847"/>
  <c r="T847"/>
  <c r="V847"/>
  <c r="W847"/>
  <c r="X847"/>
  <c r="R1260"/>
  <c r="S1260"/>
  <c r="T1260"/>
  <c r="V1260"/>
  <c r="W1260"/>
  <c r="X1260"/>
  <c r="R1842"/>
  <c r="S1842"/>
  <c r="T1842"/>
  <c r="V1842"/>
  <c r="W1842"/>
  <c r="X1842"/>
  <c r="R2650"/>
  <c r="S2650"/>
  <c r="T2650"/>
  <c r="V2650"/>
  <c r="W2650"/>
  <c r="X2650"/>
  <c r="R352"/>
  <c r="S352"/>
  <c r="T352"/>
  <c r="V352"/>
  <c r="W352"/>
  <c r="X352"/>
  <c r="R455"/>
  <c r="S455"/>
  <c r="T455"/>
  <c r="V455"/>
  <c r="W455"/>
  <c r="X455"/>
  <c r="R632"/>
  <c r="S632"/>
  <c r="T632"/>
  <c r="V632"/>
  <c r="W632"/>
  <c r="X632"/>
  <c r="R929"/>
  <c r="S929"/>
  <c r="T929"/>
  <c r="V929"/>
  <c r="W929"/>
  <c r="X929"/>
  <c r="R1356"/>
  <c r="S1356"/>
  <c r="T1356"/>
  <c r="V1356"/>
  <c r="W1356"/>
  <c r="X1356"/>
  <c r="R1971"/>
  <c r="S1971"/>
  <c r="T1971"/>
  <c r="V1971"/>
  <c r="W1971"/>
  <c r="X1971"/>
  <c r="R2772"/>
  <c r="S2772"/>
  <c r="T2772"/>
  <c r="V2772"/>
  <c r="W2772"/>
  <c r="X2772"/>
  <c r="R424"/>
  <c r="S424"/>
  <c r="T424"/>
  <c r="V424"/>
  <c r="W424"/>
  <c r="X424"/>
  <c r="R528"/>
  <c r="S528"/>
  <c r="T528"/>
  <c r="V528"/>
  <c r="W528"/>
  <c r="X528"/>
  <c r="R714"/>
  <c r="S714"/>
  <c r="T714"/>
  <c r="V714"/>
  <c r="W714"/>
  <c r="X714"/>
  <c r="R1020"/>
  <c r="S1020"/>
  <c r="T1020"/>
  <c r="V1020"/>
  <c r="W1020"/>
  <c r="X1020"/>
  <c r="R1471"/>
  <c r="S1471"/>
  <c r="T1471"/>
  <c r="V1471"/>
  <c r="W1471"/>
  <c r="X1471"/>
  <c r="R2090"/>
  <c r="S2090"/>
  <c r="T2090"/>
  <c r="V2090"/>
  <c r="W2090"/>
  <c r="X2090"/>
  <c r="R508"/>
  <c r="S508"/>
  <c r="T508"/>
  <c r="V508"/>
  <c r="W508"/>
  <c r="X508"/>
  <c r="R612"/>
  <c r="S612"/>
  <c r="T612"/>
  <c r="V612"/>
  <c r="W612"/>
  <c r="X612"/>
  <c r="R814"/>
  <c r="S814"/>
  <c r="T814"/>
  <c r="V814"/>
  <c r="W814"/>
  <c r="X814"/>
  <c r="R1129"/>
  <c r="S1129"/>
  <c r="T1129"/>
  <c r="V1129"/>
  <c r="W1129"/>
  <c r="X1129"/>
  <c r="R1595"/>
  <c r="S1595"/>
  <c r="T1595"/>
  <c r="V1595"/>
  <c r="W1595"/>
  <c r="X1595"/>
  <c r="R2244"/>
  <c r="S2244"/>
  <c r="T2244"/>
  <c r="V2244"/>
  <c r="W2244"/>
  <c r="X2244"/>
  <c r="R595"/>
  <c r="S595"/>
  <c r="T595"/>
  <c r="V595"/>
  <c r="W595"/>
  <c r="X595"/>
  <c r="R713"/>
  <c r="S713"/>
  <c r="T713"/>
  <c r="V713"/>
  <c r="W713"/>
  <c r="X713"/>
  <c r="R935"/>
  <c r="S935"/>
  <c r="T935"/>
  <c r="V935"/>
  <c r="W935"/>
  <c r="X935"/>
  <c r="R1264"/>
  <c r="S1264"/>
  <c r="T1264"/>
  <c r="V1264"/>
  <c r="W1264"/>
  <c r="X1264"/>
  <c r="R1731"/>
  <c r="S1731"/>
  <c r="T1731"/>
  <c r="V1731"/>
  <c r="W1731"/>
  <c r="X1731"/>
  <c r="R2406"/>
  <c r="S2406"/>
  <c r="T2406"/>
  <c r="V2406"/>
  <c r="W2406"/>
  <c r="X2406"/>
  <c r="R705"/>
  <c r="S705"/>
  <c r="T705"/>
  <c r="V705"/>
  <c r="W705"/>
  <c r="X705"/>
  <c r="R837"/>
  <c r="S837"/>
  <c r="T837"/>
  <c r="V837"/>
  <c r="W837"/>
  <c r="X837"/>
  <c r="R1054"/>
  <c r="S1054"/>
  <c r="T1054"/>
  <c r="V1054"/>
  <c r="W1054"/>
  <c r="X1054"/>
  <c r="R1402"/>
  <c r="S1402"/>
  <c r="T1402"/>
  <c r="V1402"/>
  <c r="W1402"/>
  <c r="X1402"/>
  <c r="R1890"/>
  <c r="S1890"/>
  <c r="T1890"/>
  <c r="V1890"/>
  <c r="W1890"/>
  <c r="X1890"/>
  <c r="R2574"/>
  <c r="S2574"/>
  <c r="T2574"/>
  <c r="V2574"/>
  <c r="W2574"/>
  <c r="X2574"/>
  <c r="R840"/>
  <c r="S840"/>
  <c r="T840"/>
  <c r="V840"/>
  <c r="W840"/>
  <c r="X840"/>
  <c r="R972"/>
  <c r="S972"/>
  <c r="T972"/>
  <c r="V972"/>
  <c r="W972"/>
  <c r="X972"/>
  <c r="R1198"/>
  <c r="S1198"/>
  <c r="T1198"/>
  <c r="V1198"/>
  <c r="W1198"/>
  <c r="X1198"/>
  <c r="R1572"/>
  <c r="S1572"/>
  <c r="T1572"/>
  <c r="V1572"/>
  <c r="W1572"/>
  <c r="X1572"/>
  <c r="R2082"/>
  <c r="S2082"/>
  <c r="T2082"/>
  <c r="V2082"/>
  <c r="W2082"/>
  <c r="X2082"/>
  <c r="R2771"/>
  <c r="S2771"/>
  <c r="T2771"/>
  <c r="V2771"/>
  <c r="W2771"/>
  <c r="X2771"/>
  <c r="R983"/>
  <c r="S983"/>
  <c r="T983"/>
  <c r="V983"/>
  <c r="W983"/>
  <c r="X983"/>
  <c r="R1117"/>
  <c r="S1117"/>
  <c r="T1117"/>
  <c r="V1117"/>
  <c r="W1117"/>
  <c r="X1117"/>
  <c r="R1373"/>
  <c r="S1373"/>
  <c r="T1373"/>
  <c r="V1373"/>
  <c r="W1373"/>
  <c r="X1373"/>
  <c r="R1740"/>
  <c r="S1740"/>
  <c r="T1740"/>
  <c r="V1740"/>
  <c r="W1740"/>
  <c r="X1740"/>
  <c r="R2288"/>
  <c r="S2288"/>
  <c r="T2288"/>
  <c r="V2288"/>
  <c r="W2288"/>
  <c r="X2288"/>
  <c r="R1139"/>
  <c r="S1139"/>
  <c r="T1139"/>
  <c r="V1139"/>
  <c r="W1139"/>
  <c r="X1139"/>
  <c r="R1297"/>
  <c r="S1297"/>
  <c r="T1297"/>
  <c r="V1297"/>
  <c r="W1297"/>
  <c r="X1297"/>
  <c r="R1560"/>
  <c r="S1560"/>
  <c r="T1560"/>
  <c r="V1560"/>
  <c r="W1560"/>
  <c r="X1560"/>
  <c r="R1954"/>
  <c r="S1954"/>
  <c r="T1954"/>
  <c r="V1954"/>
  <c r="W1954"/>
  <c r="X1954"/>
  <c r="R2512"/>
  <c r="S2512"/>
  <c r="T2512"/>
  <c r="V2512"/>
  <c r="W2512"/>
  <c r="X2512"/>
  <c r="R1332"/>
  <c r="S1332"/>
  <c r="T1332"/>
  <c r="V1332"/>
  <c r="W1332"/>
  <c r="X1332"/>
  <c r="R1491"/>
  <c r="S1491"/>
  <c r="T1491"/>
  <c r="V1491"/>
  <c r="W1491"/>
  <c r="X1491"/>
  <c r="R1754"/>
  <c r="S1754"/>
  <c r="T1754"/>
  <c r="V1754"/>
  <c r="W1754"/>
  <c r="X1754"/>
  <c r="R2185"/>
  <c r="S2185"/>
  <c r="T2185"/>
  <c r="V2185"/>
  <c r="W2185"/>
  <c r="X2185"/>
  <c r="R1543"/>
  <c r="S1543"/>
  <c r="T1543"/>
  <c r="V1543"/>
  <c r="W1543"/>
  <c r="X1543"/>
  <c r="R1703"/>
  <c r="S1703"/>
  <c r="T1703"/>
  <c r="V1703"/>
  <c r="W1703"/>
  <c r="X1703"/>
  <c r="R1987"/>
  <c r="S1987"/>
  <c r="T1987"/>
  <c r="V1987"/>
  <c r="W1987"/>
  <c r="X1987"/>
  <c r="R2423"/>
  <c r="S2423"/>
  <c r="T2423"/>
  <c r="V2423"/>
  <c r="W2423"/>
  <c r="X2423"/>
  <c r="R1763"/>
  <c r="S1763"/>
  <c r="T1763"/>
  <c r="V1763"/>
  <c r="W1763"/>
  <c r="X1763"/>
  <c r="R1945"/>
  <c r="S1945"/>
  <c r="T1945"/>
  <c r="V1945"/>
  <c r="W1945"/>
  <c r="X1945"/>
  <c r="R2250"/>
  <c r="S2250"/>
  <c r="T2250"/>
  <c r="V2250"/>
  <c r="W2250"/>
  <c r="X2250"/>
  <c r="R2689"/>
  <c r="S2689"/>
  <c r="T2689"/>
  <c r="V2689"/>
  <c r="W2689"/>
  <c r="X2689"/>
  <c r="R2025"/>
  <c r="S2025"/>
  <c r="T2025"/>
  <c r="V2025"/>
  <c r="W2025"/>
  <c r="X2025"/>
  <c r="R2211"/>
  <c r="S2211"/>
  <c r="T2211"/>
  <c r="V2211"/>
  <c r="W2211"/>
  <c r="X2211"/>
  <c r="R2529"/>
  <c r="S2529"/>
  <c r="T2529"/>
  <c r="V2529"/>
  <c r="W2529"/>
  <c r="X2529"/>
  <c r="R2316"/>
  <c r="S2316"/>
  <c r="T2316"/>
  <c r="V2316"/>
  <c r="W2316"/>
  <c r="X2316"/>
  <c r="R2506"/>
  <c r="S2506"/>
  <c r="T2506"/>
  <c r="V2506"/>
  <c r="W2506"/>
  <c r="X2506"/>
  <c r="R2816"/>
  <c r="S2816"/>
  <c r="T2816"/>
  <c r="V2816"/>
  <c r="W2816"/>
  <c r="X2816"/>
  <c r="R2620"/>
  <c r="S2620"/>
  <c r="T2620"/>
  <c r="V2620"/>
  <c r="W2620"/>
  <c r="X2620"/>
  <c r="R2803"/>
  <c r="S2803"/>
  <c r="T2803"/>
  <c r="V2803"/>
  <c r="W2803"/>
  <c r="X2803"/>
  <c r="R152"/>
  <c r="S152"/>
  <c r="T152"/>
  <c r="V152"/>
  <c r="W152"/>
  <c r="X152"/>
  <c r="R224"/>
  <c r="S224"/>
  <c r="T224"/>
  <c r="V224"/>
  <c r="W224"/>
  <c r="X224"/>
  <c r="R358"/>
  <c r="S358"/>
  <c r="T358"/>
  <c r="V358"/>
  <c r="W358"/>
  <c r="X358"/>
  <c r="R603"/>
  <c r="S603"/>
  <c r="T603"/>
  <c r="V603"/>
  <c r="W603"/>
  <c r="X603"/>
  <c r="R985"/>
  <c r="S985"/>
  <c r="T985"/>
  <c r="V985"/>
  <c r="W985"/>
  <c r="X985"/>
  <c r="R1536"/>
  <c r="S1536"/>
  <c r="T1536"/>
  <c r="V1536"/>
  <c r="W1536"/>
  <c r="X1536"/>
  <c r="R2291"/>
  <c r="S2291"/>
  <c r="T2291"/>
  <c r="V2291"/>
  <c r="W2291"/>
  <c r="X2291"/>
  <c r="R160"/>
  <c r="S160"/>
  <c r="T160"/>
  <c r="V160"/>
  <c r="W160"/>
  <c r="X160"/>
  <c r="R233"/>
  <c r="S233"/>
  <c r="T233"/>
  <c r="V233"/>
  <c r="W233"/>
  <c r="X233"/>
  <c r="R368"/>
  <c r="S368"/>
  <c r="T368"/>
  <c r="V368"/>
  <c r="W368"/>
  <c r="X368"/>
  <c r="R614"/>
  <c r="S614"/>
  <c r="T614"/>
  <c r="V614"/>
  <c r="W614"/>
  <c r="X614"/>
  <c r="R1002"/>
  <c r="S1002"/>
  <c r="T1002"/>
  <c r="V1002"/>
  <c r="W1002"/>
  <c r="X1002"/>
  <c r="R1551"/>
  <c r="S1551"/>
  <c r="T1551"/>
  <c r="V1551"/>
  <c r="W1551"/>
  <c r="X1551"/>
  <c r="R2312"/>
  <c r="S2312"/>
  <c r="T2312"/>
  <c r="V2312"/>
  <c r="W2312"/>
  <c r="X2312"/>
  <c r="R173"/>
  <c r="S173"/>
  <c r="T173"/>
  <c r="V173"/>
  <c r="W173"/>
  <c r="X173"/>
  <c r="R248"/>
  <c r="S248"/>
  <c r="T248"/>
  <c r="V248"/>
  <c r="W248"/>
  <c r="X248"/>
  <c r="R392"/>
  <c r="S392"/>
  <c r="T392"/>
  <c r="V392"/>
  <c r="W392"/>
  <c r="X392"/>
  <c r="R636"/>
  <c r="S636"/>
  <c r="T636"/>
  <c r="V636"/>
  <c r="W636"/>
  <c r="X636"/>
  <c r="R1023"/>
  <c r="S1023"/>
  <c r="T1023"/>
  <c r="V1023"/>
  <c r="W1023"/>
  <c r="X1023"/>
  <c r="R1582"/>
  <c r="S1582"/>
  <c r="T1582"/>
  <c r="V1582"/>
  <c r="W1582"/>
  <c r="X1582"/>
  <c r="R2347"/>
  <c r="S2347"/>
  <c r="T2347"/>
  <c r="V2347"/>
  <c r="W2347"/>
  <c r="X2347"/>
  <c r="R193"/>
  <c r="S193"/>
  <c r="T193"/>
  <c r="V193"/>
  <c r="W193"/>
  <c r="X193"/>
  <c r="R270"/>
  <c r="S270"/>
  <c r="T270"/>
  <c r="V270"/>
  <c r="W270"/>
  <c r="X270"/>
  <c r="R419"/>
  <c r="S419"/>
  <c r="T419"/>
  <c r="V419"/>
  <c r="W419"/>
  <c r="X419"/>
  <c r="R665"/>
  <c r="S665"/>
  <c r="T665"/>
  <c r="V665"/>
  <c r="W665"/>
  <c r="X665"/>
  <c r="R1058"/>
  <c r="S1058"/>
  <c r="T1058"/>
  <c r="V1058"/>
  <c r="W1058"/>
  <c r="X1058"/>
  <c r="R1619"/>
  <c r="S1619"/>
  <c r="T1619"/>
  <c r="V1619"/>
  <c r="W1619"/>
  <c r="X1619"/>
  <c r="R2397"/>
  <c r="S2397"/>
  <c r="T2397"/>
  <c r="V2397"/>
  <c r="W2397"/>
  <c r="X2397"/>
  <c r="R219"/>
  <c r="S219"/>
  <c r="T219"/>
  <c r="V219"/>
  <c r="W219"/>
  <c r="X219"/>
  <c r="R294"/>
  <c r="S294"/>
  <c r="T294"/>
  <c r="V294"/>
  <c r="W294"/>
  <c r="X294"/>
  <c r="R456"/>
  <c r="S456"/>
  <c r="T456"/>
  <c r="V456"/>
  <c r="W456"/>
  <c r="X456"/>
  <c r="R709"/>
  <c r="S709"/>
  <c r="T709"/>
  <c r="V709"/>
  <c r="W709"/>
  <c r="X709"/>
  <c r="R1105"/>
  <c r="S1105"/>
  <c r="T1105"/>
  <c r="V1105"/>
  <c r="W1105"/>
  <c r="X1105"/>
  <c r="R1677"/>
  <c r="S1677"/>
  <c r="T1677"/>
  <c r="V1677"/>
  <c r="W1677"/>
  <c r="X1677"/>
  <c r="R2460"/>
  <c r="S2460"/>
  <c r="T2460"/>
  <c r="V2460"/>
  <c r="W2460"/>
  <c r="X2460"/>
  <c r="R250"/>
  <c r="S250"/>
  <c r="T250"/>
  <c r="V250"/>
  <c r="W250"/>
  <c r="X250"/>
  <c r="R329"/>
  <c r="S329"/>
  <c r="T329"/>
  <c r="V329"/>
  <c r="W329"/>
  <c r="X329"/>
  <c r="R498"/>
  <c r="S498"/>
  <c r="T498"/>
  <c r="V498"/>
  <c r="W498"/>
  <c r="X498"/>
  <c r="R763"/>
  <c r="S763"/>
  <c r="T763"/>
  <c r="V763"/>
  <c r="W763"/>
  <c r="X763"/>
  <c r="R1164"/>
  <c r="S1164"/>
  <c r="T1164"/>
  <c r="V1164"/>
  <c r="W1164"/>
  <c r="X1164"/>
  <c r="R1738"/>
  <c r="S1738"/>
  <c r="T1738"/>
  <c r="V1738"/>
  <c r="W1738"/>
  <c r="X1738"/>
  <c r="R2536"/>
  <c r="S2536"/>
  <c r="T2536"/>
  <c r="V2536"/>
  <c r="W2536"/>
  <c r="X2536"/>
  <c r="R288"/>
  <c r="S288"/>
  <c r="T288"/>
  <c r="V288"/>
  <c r="W288"/>
  <c r="X288"/>
  <c r="R373"/>
  <c r="S373"/>
  <c r="T373"/>
  <c r="V373"/>
  <c r="W373"/>
  <c r="X373"/>
  <c r="R547"/>
  <c r="S547"/>
  <c r="T547"/>
  <c r="V547"/>
  <c r="W547"/>
  <c r="X547"/>
  <c r="R824"/>
  <c r="S824"/>
  <c r="T824"/>
  <c r="V824"/>
  <c r="W824"/>
  <c r="X824"/>
  <c r="R1241"/>
  <c r="S1241"/>
  <c r="T1241"/>
  <c r="V1241"/>
  <c r="W1241"/>
  <c r="X1241"/>
  <c r="R1821"/>
  <c r="S1821"/>
  <c r="T1821"/>
  <c r="V1821"/>
  <c r="W1821"/>
  <c r="X1821"/>
  <c r="R2633"/>
  <c r="S2633"/>
  <c r="T2633"/>
  <c r="V2633"/>
  <c r="W2633"/>
  <c r="X2633"/>
  <c r="R335"/>
  <c r="S335"/>
  <c r="T335"/>
  <c r="V335"/>
  <c r="W335"/>
  <c r="X335"/>
  <c r="R435"/>
  <c r="S435"/>
  <c r="T435"/>
  <c r="V435"/>
  <c r="W435"/>
  <c r="X435"/>
  <c r="R609"/>
  <c r="S609"/>
  <c r="T609"/>
  <c r="V609"/>
  <c r="W609"/>
  <c r="X609"/>
  <c r="R905"/>
  <c r="S905"/>
  <c r="T905"/>
  <c r="V905"/>
  <c r="W905"/>
  <c r="X905"/>
  <c r="R1329"/>
  <c r="S1329"/>
  <c r="T1329"/>
  <c r="V1329"/>
  <c r="W1329"/>
  <c r="X1329"/>
  <c r="R1927"/>
  <c r="S1927"/>
  <c r="T1927"/>
  <c r="V1927"/>
  <c r="W1927"/>
  <c r="X1927"/>
  <c r="R2736"/>
  <c r="S2736"/>
  <c r="T2736"/>
  <c r="V2736"/>
  <c r="W2736"/>
  <c r="X2736"/>
  <c r="R397"/>
  <c r="S397"/>
  <c r="T397"/>
  <c r="V397"/>
  <c r="W397"/>
  <c r="X397"/>
  <c r="R501"/>
  <c r="S501"/>
  <c r="T501"/>
  <c r="V501"/>
  <c r="W501"/>
  <c r="X501"/>
  <c r="R683"/>
  <c r="S683"/>
  <c r="T683"/>
  <c r="V683"/>
  <c r="W683"/>
  <c r="X683"/>
  <c r="R988"/>
  <c r="S988"/>
  <c r="T988"/>
  <c r="V988"/>
  <c r="W988"/>
  <c r="X988"/>
  <c r="R1432"/>
  <c r="S1432"/>
  <c r="T1432"/>
  <c r="V1432"/>
  <c r="W1432"/>
  <c r="X1432"/>
  <c r="R2046"/>
  <c r="S2046"/>
  <c r="T2046"/>
  <c r="V2046"/>
  <c r="W2046"/>
  <c r="X2046"/>
  <c r="R2858"/>
  <c r="S2858"/>
  <c r="T2858"/>
  <c r="V2858"/>
  <c r="W2858"/>
  <c r="X2858"/>
  <c r="R467"/>
  <c r="S467"/>
  <c r="T467"/>
  <c r="V467"/>
  <c r="W467"/>
  <c r="X467"/>
  <c r="R574"/>
  <c r="S574"/>
  <c r="T574"/>
  <c r="V574"/>
  <c r="W574"/>
  <c r="X574"/>
  <c r="R776"/>
  <c r="S776"/>
  <c r="T776"/>
  <c r="V776"/>
  <c r="W776"/>
  <c r="X776"/>
  <c r="R1081"/>
  <c r="S1081"/>
  <c r="T1081"/>
  <c r="V1081"/>
  <c r="W1081"/>
  <c r="X1081"/>
  <c r="R1546"/>
  <c r="S1546"/>
  <c r="T1546"/>
  <c r="V1546"/>
  <c r="W1546"/>
  <c r="X1546"/>
  <c r="R2184"/>
  <c r="S2184"/>
  <c r="T2184"/>
  <c r="V2184"/>
  <c r="W2184"/>
  <c r="X2184"/>
  <c r="R551"/>
  <c r="S551"/>
  <c r="T551"/>
  <c r="V551"/>
  <c r="W551"/>
  <c r="X551"/>
  <c r="R655"/>
  <c r="S655"/>
  <c r="T655"/>
  <c r="V655"/>
  <c r="W655"/>
  <c r="X655"/>
  <c r="R875"/>
  <c r="S875"/>
  <c r="T875"/>
  <c r="V875"/>
  <c r="W875"/>
  <c r="X875"/>
  <c r="R1189"/>
  <c r="S1189"/>
  <c r="T1189"/>
  <c r="V1189"/>
  <c r="W1189"/>
  <c r="X1189"/>
  <c r="R1668"/>
  <c r="S1668"/>
  <c r="T1668"/>
  <c r="V1668"/>
  <c r="W1668"/>
  <c r="X1668"/>
  <c r="R2326"/>
  <c r="S2326"/>
  <c r="T2326"/>
  <c r="V2326"/>
  <c r="W2326"/>
  <c r="X2326"/>
  <c r="R642"/>
  <c r="S642"/>
  <c r="T642"/>
  <c r="V642"/>
  <c r="W642"/>
  <c r="X642"/>
  <c r="R773"/>
  <c r="S773"/>
  <c r="T773"/>
  <c r="V773"/>
  <c r="W773"/>
  <c r="X773"/>
  <c r="R993"/>
  <c r="S993"/>
  <c r="T993"/>
  <c r="V993"/>
  <c r="W993"/>
  <c r="X993"/>
  <c r="R1331"/>
  <c r="S1331"/>
  <c r="T1331"/>
  <c r="V1331"/>
  <c r="W1331"/>
  <c r="X1331"/>
  <c r="R1810"/>
  <c r="S1810"/>
  <c r="T1810"/>
  <c r="V1810"/>
  <c r="W1810"/>
  <c r="X1810"/>
  <c r="R2498"/>
  <c r="S2498"/>
  <c r="T2498"/>
  <c r="V2498"/>
  <c r="W2498"/>
  <c r="X2498"/>
  <c r="R764"/>
  <c r="S764"/>
  <c r="T764"/>
  <c r="V764"/>
  <c r="W764"/>
  <c r="X764"/>
  <c r="R896"/>
  <c r="S896"/>
  <c r="T896"/>
  <c r="V896"/>
  <c r="W896"/>
  <c r="X896"/>
  <c r="R1118"/>
  <c r="S1118"/>
  <c r="T1118"/>
  <c r="V1118"/>
  <c r="W1118"/>
  <c r="X1118"/>
  <c r="R1477"/>
  <c r="S1477"/>
  <c r="T1477"/>
  <c r="V1477"/>
  <c r="W1477"/>
  <c r="X1477"/>
  <c r="R1979"/>
  <c r="S1979"/>
  <c r="T1979"/>
  <c r="V1979"/>
  <c r="W1979"/>
  <c r="X1979"/>
  <c r="R2660"/>
  <c r="S2660"/>
  <c r="T2660"/>
  <c r="V2660"/>
  <c r="W2660"/>
  <c r="X2660"/>
  <c r="R902"/>
  <c r="S902"/>
  <c r="T902"/>
  <c r="V902"/>
  <c r="W902"/>
  <c r="X902"/>
  <c r="R1029"/>
  <c r="S1029"/>
  <c r="T1029"/>
  <c r="V1029"/>
  <c r="W1029"/>
  <c r="X1029"/>
  <c r="R1277"/>
  <c r="S1277"/>
  <c r="T1277"/>
  <c r="V1277"/>
  <c r="W1277"/>
  <c r="X1277"/>
  <c r="R1645"/>
  <c r="S1645"/>
  <c r="T1645"/>
  <c r="V1645"/>
  <c r="W1645"/>
  <c r="X1645"/>
  <c r="R2171"/>
  <c r="S2171"/>
  <c r="T2171"/>
  <c r="V2171"/>
  <c r="W2171"/>
  <c r="X2171"/>
  <c r="R2856"/>
  <c r="S2856"/>
  <c r="T2856"/>
  <c r="V2856"/>
  <c r="W2856"/>
  <c r="X2856"/>
  <c r="R1040"/>
  <c r="S1040"/>
  <c r="T1040"/>
  <c r="V1040"/>
  <c r="W1040"/>
  <c r="X1040"/>
  <c r="R1177"/>
  <c r="S1177"/>
  <c r="T1177"/>
  <c r="V1177"/>
  <c r="W1177"/>
  <c r="X1177"/>
  <c r="R1446"/>
  <c r="S1446"/>
  <c r="T1446"/>
  <c r="V1446"/>
  <c r="W1446"/>
  <c r="X1446"/>
  <c r="R1816"/>
  <c r="S1816"/>
  <c r="T1816"/>
  <c r="V1816"/>
  <c r="W1816"/>
  <c r="X1816"/>
  <c r="R2372"/>
  <c r="S2372"/>
  <c r="T2372"/>
  <c r="V2372"/>
  <c r="W2372"/>
  <c r="X2372"/>
  <c r="R1208"/>
  <c r="S1208"/>
  <c r="T1208"/>
  <c r="V1208"/>
  <c r="W1208"/>
  <c r="X1208"/>
  <c r="R1360"/>
  <c r="S1360"/>
  <c r="T1360"/>
  <c r="V1360"/>
  <c r="W1360"/>
  <c r="X1360"/>
  <c r="R1624"/>
  <c r="S1624"/>
  <c r="T1624"/>
  <c r="V1624"/>
  <c r="W1624"/>
  <c r="X1624"/>
  <c r="R2030"/>
  <c r="S2030"/>
  <c r="T2030"/>
  <c r="V2030"/>
  <c r="W2030"/>
  <c r="X2030"/>
  <c r="R2589"/>
  <c r="S2589"/>
  <c r="T2589"/>
  <c r="V2589"/>
  <c r="W2589"/>
  <c r="X2589"/>
  <c r="R1395"/>
  <c r="S1395"/>
  <c r="T1395"/>
  <c r="V1395"/>
  <c r="W1395"/>
  <c r="X1395"/>
  <c r="R1562"/>
  <c r="S1562"/>
  <c r="T1562"/>
  <c r="V1562"/>
  <c r="W1562"/>
  <c r="X1562"/>
  <c r="R1828"/>
  <c r="S1828"/>
  <c r="T1828"/>
  <c r="V1828"/>
  <c r="W1828"/>
  <c r="X1828"/>
  <c r="R2266"/>
  <c r="S2266"/>
  <c r="T2266"/>
  <c r="V2266"/>
  <c r="W2266"/>
  <c r="X2266"/>
  <c r="R1607"/>
  <c r="S1607"/>
  <c r="T1607"/>
  <c r="V1607"/>
  <c r="W1607"/>
  <c r="X1607"/>
  <c r="R1773"/>
  <c r="S1773"/>
  <c r="T1773"/>
  <c r="V1773"/>
  <c r="W1773"/>
  <c r="X1773"/>
  <c r="R2072"/>
  <c r="S2072"/>
  <c r="T2072"/>
  <c r="V2072"/>
  <c r="W2072"/>
  <c r="X2072"/>
  <c r="R2513"/>
  <c r="S2513"/>
  <c r="T2513"/>
  <c r="V2513"/>
  <c r="W2513"/>
  <c r="X2513"/>
  <c r="R1835"/>
  <c r="S1835"/>
  <c r="T1835"/>
  <c r="V1835"/>
  <c r="W1835"/>
  <c r="X1835"/>
  <c r="R2020"/>
  <c r="S2020"/>
  <c r="T2020"/>
  <c r="V2020"/>
  <c r="W2020"/>
  <c r="X2020"/>
  <c r="R2335"/>
  <c r="S2335"/>
  <c r="T2335"/>
  <c r="V2335"/>
  <c r="W2335"/>
  <c r="X2335"/>
  <c r="R2770"/>
  <c r="S2770"/>
  <c r="T2770"/>
  <c r="V2770"/>
  <c r="W2770"/>
  <c r="X2770"/>
  <c r="R2105"/>
  <c r="S2105"/>
  <c r="T2105"/>
  <c r="V2105"/>
  <c r="W2105"/>
  <c r="X2105"/>
  <c r="R2299"/>
  <c r="S2299"/>
  <c r="T2299"/>
  <c r="V2299"/>
  <c r="W2299"/>
  <c r="X2299"/>
  <c r="R2610"/>
  <c r="S2610"/>
  <c r="T2610"/>
  <c r="V2610"/>
  <c r="W2610"/>
  <c r="X2610"/>
  <c r="R2396"/>
  <c r="S2396"/>
  <c r="T2396"/>
  <c r="V2396"/>
  <c r="W2396"/>
  <c r="X2396"/>
  <c r="R2577"/>
  <c r="S2577"/>
  <c r="T2577"/>
  <c r="V2577"/>
  <c r="W2577"/>
  <c r="X2577"/>
  <c r="R2912"/>
  <c r="S2912"/>
  <c r="T2912"/>
  <c r="V2912"/>
  <c r="W2912"/>
  <c r="X2912"/>
  <c r="R2706"/>
  <c r="S2706"/>
  <c r="T2706"/>
  <c r="V2706"/>
  <c r="W2706"/>
  <c r="X2706"/>
  <c r="R2901"/>
  <c r="S2901"/>
  <c r="T2901"/>
  <c r="V2901"/>
  <c r="W2901"/>
  <c r="X2901"/>
  <c r="R187"/>
  <c r="S187"/>
  <c r="T187"/>
  <c r="V187"/>
  <c r="W187"/>
  <c r="X187"/>
  <c r="R263"/>
  <c r="S263"/>
  <c r="T263"/>
  <c r="V263"/>
  <c r="W263"/>
  <c r="X263"/>
  <c r="R410"/>
  <c r="S410"/>
  <c r="T410"/>
  <c r="V410"/>
  <c r="W410"/>
  <c r="X410"/>
  <c r="R652"/>
  <c r="S652"/>
  <c r="T652"/>
  <c r="V652"/>
  <c r="W652"/>
  <c r="X652"/>
  <c r="R1046"/>
  <c r="S1046"/>
  <c r="T1046"/>
  <c r="V1046"/>
  <c r="W1046"/>
  <c r="X1046"/>
  <c r="R1606"/>
  <c r="S1606"/>
  <c r="T1606"/>
  <c r="V1606"/>
  <c r="W1606"/>
  <c r="X1606"/>
  <c r="R2383"/>
  <c r="S2383"/>
  <c r="T2383"/>
  <c r="V2383"/>
  <c r="W2383"/>
  <c r="X2383"/>
  <c r="R196"/>
  <c r="S196"/>
  <c r="T196"/>
  <c r="V196"/>
  <c r="W196"/>
  <c r="X196"/>
  <c r="R275"/>
  <c r="S275"/>
  <c r="T275"/>
  <c r="V275"/>
  <c r="W275"/>
  <c r="X275"/>
  <c r="R421"/>
  <c r="S421"/>
  <c r="T421"/>
  <c r="V421"/>
  <c r="W421"/>
  <c r="X421"/>
  <c r="R673"/>
  <c r="S673"/>
  <c r="T673"/>
  <c r="V673"/>
  <c r="W673"/>
  <c r="X673"/>
  <c r="R1068"/>
  <c r="S1068"/>
  <c r="T1068"/>
  <c r="V1068"/>
  <c r="W1068"/>
  <c r="X1068"/>
  <c r="R1623"/>
  <c r="S1623"/>
  <c r="T1623"/>
  <c r="V1623"/>
  <c r="W1623"/>
  <c r="X1623"/>
  <c r="R2403"/>
  <c r="S2403"/>
  <c r="T2403"/>
  <c r="V2403"/>
  <c r="W2403"/>
  <c r="X2403"/>
  <c r="R209"/>
  <c r="S209"/>
  <c r="T209"/>
  <c r="V209"/>
  <c r="W209"/>
  <c r="X209"/>
  <c r="R285"/>
  <c r="S285"/>
  <c r="T285"/>
  <c r="V285"/>
  <c r="W285"/>
  <c r="X285"/>
  <c r="R440"/>
  <c r="S440"/>
  <c r="T440"/>
  <c r="V440"/>
  <c r="W440"/>
  <c r="X440"/>
  <c r="R690"/>
  <c r="S690"/>
  <c r="T690"/>
  <c r="V690"/>
  <c r="W690"/>
  <c r="X690"/>
  <c r="R1089"/>
  <c r="S1089"/>
  <c r="T1089"/>
  <c r="V1089"/>
  <c r="W1089"/>
  <c r="X1089"/>
  <c r="R1662"/>
  <c r="S1662"/>
  <c r="T1662"/>
  <c r="V1662"/>
  <c r="W1662"/>
  <c r="X1662"/>
  <c r="R2438"/>
  <c r="S2438"/>
  <c r="T2438"/>
  <c r="V2438"/>
  <c r="W2438"/>
  <c r="X2438"/>
  <c r="R230"/>
  <c r="S230"/>
  <c r="T230"/>
  <c r="V230"/>
  <c r="W230"/>
  <c r="X230"/>
  <c r="R309"/>
  <c r="S309"/>
  <c r="T309"/>
  <c r="V309"/>
  <c r="W309"/>
  <c r="X309"/>
  <c r="R465"/>
  <c r="S465"/>
  <c r="T465"/>
  <c r="V465"/>
  <c r="W465"/>
  <c r="X465"/>
  <c r="R727"/>
  <c r="S727"/>
  <c r="T727"/>
  <c r="V727"/>
  <c r="W727"/>
  <c r="X727"/>
  <c r="R1124"/>
  <c r="S1124"/>
  <c r="T1124"/>
  <c r="V1124"/>
  <c r="W1124"/>
  <c r="X1124"/>
  <c r="R1704"/>
  <c r="S1704"/>
  <c r="T1704"/>
  <c r="V1704"/>
  <c r="W1704"/>
  <c r="X1704"/>
  <c r="R2499"/>
  <c r="S2499"/>
  <c r="T2499"/>
  <c r="V2499"/>
  <c r="W2499"/>
  <c r="X2499"/>
  <c r="R255"/>
  <c r="S255"/>
  <c r="T255"/>
  <c r="V255"/>
  <c r="W255"/>
  <c r="X255"/>
  <c r="R337"/>
  <c r="S337"/>
  <c r="T337"/>
  <c r="V337"/>
  <c r="W337"/>
  <c r="X337"/>
  <c r="R507"/>
  <c r="S507"/>
  <c r="T507"/>
  <c r="V507"/>
  <c r="W507"/>
  <c r="X507"/>
  <c r="R775"/>
  <c r="S775"/>
  <c r="T775"/>
  <c r="V775"/>
  <c r="W775"/>
  <c r="X775"/>
  <c r="R1172"/>
  <c r="S1172"/>
  <c r="T1172"/>
  <c r="V1172"/>
  <c r="W1172"/>
  <c r="X1172"/>
  <c r="R1753"/>
  <c r="S1753"/>
  <c r="T1753"/>
  <c r="V1753"/>
  <c r="W1753"/>
  <c r="X1753"/>
  <c r="R2551"/>
  <c r="S2551"/>
  <c r="T2551"/>
  <c r="V2551"/>
  <c r="W2551"/>
  <c r="X2551"/>
  <c r="R287"/>
  <c r="S287"/>
  <c r="T287"/>
  <c r="V287"/>
  <c r="W287"/>
  <c r="X287"/>
  <c r="R372"/>
  <c r="S372"/>
  <c r="T372"/>
  <c r="V372"/>
  <c r="W372"/>
  <c r="X372"/>
  <c r="R546"/>
  <c r="S546"/>
  <c r="T546"/>
  <c r="V546"/>
  <c r="W546"/>
  <c r="X546"/>
  <c r="R823"/>
  <c r="S823"/>
  <c r="T823"/>
  <c r="V823"/>
  <c r="W823"/>
  <c r="X823"/>
  <c r="R1238"/>
  <c r="S1238"/>
  <c r="T1238"/>
  <c r="V1238"/>
  <c r="W1238"/>
  <c r="X1238"/>
  <c r="R1820"/>
  <c r="S1820"/>
  <c r="T1820"/>
  <c r="V1820"/>
  <c r="W1820"/>
  <c r="X1820"/>
  <c r="R2632"/>
  <c r="S2632"/>
  <c r="T2632"/>
  <c r="V2632"/>
  <c r="W2632"/>
  <c r="X2632"/>
  <c r="R325"/>
  <c r="S325"/>
  <c r="T325"/>
  <c r="V325"/>
  <c r="W325"/>
  <c r="X325"/>
  <c r="R425"/>
  <c r="S425"/>
  <c r="T425"/>
  <c r="V425"/>
  <c r="W425"/>
  <c r="X425"/>
  <c r="R598"/>
  <c r="S598"/>
  <c r="T598"/>
  <c r="V598"/>
  <c r="W598"/>
  <c r="X598"/>
  <c r="R892"/>
  <c r="S892"/>
  <c r="T892"/>
  <c r="V892"/>
  <c r="W892"/>
  <c r="X892"/>
  <c r="R1316"/>
  <c r="S1316"/>
  <c r="T1316"/>
  <c r="V1316"/>
  <c r="W1316"/>
  <c r="X1316"/>
  <c r="R1907"/>
  <c r="S1907"/>
  <c r="T1907"/>
  <c r="V1907"/>
  <c r="W1907"/>
  <c r="X1907"/>
  <c r="R2721"/>
  <c r="S2721"/>
  <c r="T2721"/>
  <c r="V2721"/>
  <c r="W2721"/>
  <c r="X2721"/>
  <c r="R380"/>
  <c r="S380"/>
  <c r="T380"/>
  <c r="V380"/>
  <c r="W380"/>
  <c r="X380"/>
  <c r="R483"/>
  <c r="S483"/>
  <c r="T483"/>
  <c r="V483"/>
  <c r="W483"/>
  <c r="X483"/>
  <c r="R657"/>
  <c r="S657"/>
  <c r="T657"/>
  <c r="V657"/>
  <c r="W657"/>
  <c r="X657"/>
  <c r="R965"/>
  <c r="S965"/>
  <c r="T965"/>
  <c r="V965"/>
  <c r="W965"/>
  <c r="X965"/>
  <c r="R1398"/>
  <c r="S1398"/>
  <c r="T1398"/>
  <c r="V1398"/>
  <c r="W1398"/>
  <c r="X1398"/>
  <c r="R2013"/>
  <c r="S2013"/>
  <c r="T2013"/>
  <c r="V2013"/>
  <c r="W2013"/>
  <c r="X2013"/>
  <c r="R2827"/>
  <c r="S2827"/>
  <c r="T2827"/>
  <c r="V2827"/>
  <c r="W2827"/>
  <c r="X2827"/>
  <c r="R445"/>
  <c r="S445"/>
  <c r="T445"/>
  <c r="V445"/>
  <c r="W445"/>
  <c r="X445"/>
  <c r="R549"/>
  <c r="S549"/>
  <c r="T549"/>
  <c r="V549"/>
  <c r="W549"/>
  <c r="X549"/>
  <c r="R742"/>
  <c r="S742"/>
  <c r="T742"/>
  <c r="V742"/>
  <c r="W742"/>
  <c r="X742"/>
  <c r="R1048"/>
  <c r="S1048"/>
  <c r="T1048"/>
  <c r="V1048"/>
  <c r="W1048"/>
  <c r="X1048"/>
  <c r="R1508"/>
  <c r="S1508"/>
  <c r="T1508"/>
  <c r="V1508"/>
  <c r="W1508"/>
  <c r="X1508"/>
  <c r="R2137"/>
  <c r="S2137"/>
  <c r="T2137"/>
  <c r="V2137"/>
  <c r="W2137"/>
  <c r="X2137"/>
  <c r="R523"/>
  <c r="S523"/>
  <c r="T523"/>
  <c r="V523"/>
  <c r="W523"/>
  <c r="X523"/>
  <c r="R630"/>
  <c r="S630"/>
  <c r="T630"/>
  <c r="V630"/>
  <c r="W630"/>
  <c r="X630"/>
  <c r="R836"/>
  <c r="S836"/>
  <c r="T836"/>
  <c r="V836"/>
  <c r="W836"/>
  <c r="X836"/>
  <c r="R1148"/>
  <c r="S1148"/>
  <c r="T1148"/>
  <c r="V1148"/>
  <c r="W1148"/>
  <c r="X1148"/>
  <c r="R1616"/>
  <c r="S1616"/>
  <c r="T1616"/>
  <c r="V1616"/>
  <c r="W1616"/>
  <c r="X1616"/>
  <c r="R2270"/>
  <c r="S2270"/>
  <c r="T2270"/>
  <c r="V2270"/>
  <c r="W2270"/>
  <c r="X2270"/>
  <c r="R604"/>
  <c r="S604"/>
  <c r="T604"/>
  <c r="V604"/>
  <c r="W604"/>
  <c r="X604"/>
  <c r="R722"/>
  <c r="S722"/>
  <c r="T722"/>
  <c r="V722"/>
  <c r="W722"/>
  <c r="X722"/>
  <c r="R942"/>
  <c r="S942"/>
  <c r="T942"/>
  <c r="V942"/>
  <c r="W942"/>
  <c r="X942"/>
  <c r="R1275"/>
  <c r="S1275"/>
  <c r="T1275"/>
  <c r="V1275"/>
  <c r="W1275"/>
  <c r="X1275"/>
  <c r="R1742"/>
  <c r="S1742"/>
  <c r="T1742"/>
  <c r="V1742"/>
  <c r="W1742"/>
  <c r="X1742"/>
  <c r="R2417"/>
  <c r="S2417"/>
  <c r="T2417"/>
  <c r="V2417"/>
  <c r="W2417"/>
  <c r="X2417"/>
  <c r="R703"/>
  <c r="S703"/>
  <c r="T703"/>
  <c r="V703"/>
  <c r="W703"/>
  <c r="X703"/>
  <c r="R832"/>
  <c r="S832"/>
  <c r="T832"/>
  <c r="V832"/>
  <c r="W832"/>
  <c r="X832"/>
  <c r="R1052"/>
  <c r="S1052"/>
  <c r="T1052"/>
  <c r="V1052"/>
  <c r="W1052"/>
  <c r="X1052"/>
  <c r="R1400"/>
  <c r="S1400"/>
  <c r="T1400"/>
  <c r="V1400"/>
  <c r="W1400"/>
  <c r="X1400"/>
  <c r="R1887"/>
  <c r="S1887"/>
  <c r="T1887"/>
  <c r="V1887"/>
  <c r="W1887"/>
  <c r="X1887"/>
  <c r="R2572"/>
  <c r="S2572"/>
  <c r="T2572"/>
  <c r="V2572"/>
  <c r="W2572"/>
  <c r="X2572"/>
  <c r="R826"/>
  <c r="S826"/>
  <c r="T826"/>
  <c r="V826"/>
  <c r="W826"/>
  <c r="X826"/>
  <c r="R957"/>
  <c r="S957"/>
  <c r="T957"/>
  <c r="V957"/>
  <c r="W957"/>
  <c r="X957"/>
  <c r="R1185"/>
  <c r="S1185"/>
  <c r="T1185"/>
  <c r="V1185"/>
  <c r="W1185"/>
  <c r="X1185"/>
  <c r="R1558"/>
  <c r="S1558"/>
  <c r="T1558"/>
  <c r="V1558"/>
  <c r="W1558"/>
  <c r="X1558"/>
  <c r="R2068"/>
  <c r="S2068"/>
  <c r="T2068"/>
  <c r="V2068"/>
  <c r="W2068"/>
  <c r="X2068"/>
  <c r="R2751"/>
  <c r="S2751"/>
  <c r="T2751"/>
  <c r="V2751"/>
  <c r="W2751"/>
  <c r="X2751"/>
  <c r="R959"/>
  <c r="S959"/>
  <c r="T959"/>
  <c r="V959"/>
  <c r="W959"/>
  <c r="X959"/>
  <c r="R1097"/>
  <c r="S1097"/>
  <c r="T1097"/>
  <c r="V1097"/>
  <c r="W1097"/>
  <c r="X1097"/>
  <c r="R1348"/>
  <c r="S1348"/>
  <c r="T1348"/>
  <c r="V1348"/>
  <c r="W1348"/>
  <c r="X1348"/>
  <c r="R1717"/>
  <c r="S1717"/>
  <c r="T1717"/>
  <c r="V1717"/>
  <c r="W1717"/>
  <c r="X1717"/>
  <c r="R2262"/>
  <c r="S2262"/>
  <c r="T2262"/>
  <c r="V2262"/>
  <c r="W2262"/>
  <c r="X2262"/>
  <c r="R1107"/>
  <c r="S1107"/>
  <c r="T1107"/>
  <c r="V1107"/>
  <c r="W1107"/>
  <c r="X1107"/>
  <c r="R1257"/>
  <c r="S1257"/>
  <c r="T1257"/>
  <c r="V1257"/>
  <c r="W1257"/>
  <c r="X1257"/>
  <c r="R1520"/>
  <c r="S1520"/>
  <c r="T1520"/>
  <c r="V1520"/>
  <c r="W1520"/>
  <c r="X1520"/>
  <c r="R1896"/>
  <c r="S1896"/>
  <c r="T1896"/>
  <c r="V1896"/>
  <c r="W1896"/>
  <c r="X1896"/>
  <c r="R2463"/>
  <c r="S2463"/>
  <c r="T2463"/>
  <c r="V2463"/>
  <c r="W2463"/>
  <c r="X2463"/>
  <c r="R1287"/>
  <c r="S1287"/>
  <c r="T1287"/>
  <c r="V1287"/>
  <c r="W1287"/>
  <c r="X1287"/>
  <c r="R1444"/>
  <c r="S1444"/>
  <c r="T1444"/>
  <c r="V1444"/>
  <c r="W1444"/>
  <c r="X1444"/>
  <c r="R1708"/>
  <c r="S1708"/>
  <c r="T1708"/>
  <c r="V1708"/>
  <c r="W1708"/>
  <c r="X1708"/>
  <c r="R2118"/>
  <c r="S2118"/>
  <c r="T2118"/>
  <c r="V2118"/>
  <c r="W2118"/>
  <c r="X2118"/>
  <c r="R2687"/>
  <c r="S2687"/>
  <c r="T2687"/>
  <c r="V2687"/>
  <c r="W2687"/>
  <c r="X2687"/>
  <c r="R1478"/>
  <c r="S1478"/>
  <c r="T1478"/>
  <c r="V1478"/>
  <c r="W1478"/>
  <c r="X1478"/>
  <c r="R1641"/>
  <c r="S1641"/>
  <c r="T1641"/>
  <c r="V1641"/>
  <c r="W1641"/>
  <c r="X1641"/>
  <c r="R1917"/>
  <c r="S1917"/>
  <c r="T1917"/>
  <c r="V1917"/>
  <c r="W1917"/>
  <c r="X1917"/>
  <c r="R2354"/>
  <c r="S2354"/>
  <c r="T2354"/>
  <c r="V2354"/>
  <c r="W2354"/>
  <c r="X2354"/>
  <c r="R1691"/>
  <c r="S1691"/>
  <c r="T1691"/>
  <c r="V1691"/>
  <c r="W1691"/>
  <c r="X1691"/>
  <c r="R1855"/>
  <c r="S1855"/>
  <c r="T1855"/>
  <c r="V1855"/>
  <c r="W1855"/>
  <c r="X1855"/>
  <c r="R2161"/>
  <c r="S2161"/>
  <c r="T2161"/>
  <c r="V2161"/>
  <c r="W2161"/>
  <c r="X2161"/>
  <c r="R2601"/>
  <c r="S2601"/>
  <c r="T2601"/>
  <c r="V2601"/>
  <c r="W2601"/>
  <c r="X2601"/>
  <c r="R1926"/>
  <c r="S1926"/>
  <c r="T1926"/>
  <c r="V1926"/>
  <c r="W1926"/>
  <c r="X1926"/>
  <c r="R2108"/>
  <c r="S2108"/>
  <c r="T2108"/>
  <c r="V2108"/>
  <c r="W2108"/>
  <c r="X2108"/>
  <c r="R2420"/>
  <c r="S2420"/>
  <c r="T2420"/>
  <c r="V2420"/>
  <c r="W2420"/>
  <c r="X2420"/>
  <c r="R2866"/>
  <c r="S2866"/>
  <c r="T2866"/>
  <c r="V2866"/>
  <c r="W2866"/>
  <c r="X2866"/>
  <c r="R2198"/>
  <c r="S2198"/>
  <c r="T2198"/>
  <c r="V2198"/>
  <c r="W2198"/>
  <c r="X2198"/>
  <c r="R2385"/>
  <c r="S2385"/>
  <c r="T2385"/>
  <c r="V2385"/>
  <c r="W2385"/>
  <c r="X2385"/>
  <c r="R2702"/>
  <c r="S2702"/>
  <c r="T2702"/>
  <c r="V2702"/>
  <c r="W2702"/>
  <c r="X2702"/>
  <c r="R2497"/>
  <c r="S2497"/>
  <c r="T2497"/>
  <c r="V2497"/>
  <c r="W2497"/>
  <c r="X2497"/>
  <c r="R2677"/>
  <c r="S2677"/>
  <c r="T2677"/>
  <c r="V2677"/>
  <c r="W2677"/>
  <c r="X2677"/>
  <c r="R2794"/>
  <c r="S2794"/>
  <c r="T2794"/>
  <c r="V2794"/>
  <c r="W2794"/>
  <c r="X2794"/>
  <c r="R228"/>
  <c r="S228"/>
  <c r="T228"/>
  <c r="V228"/>
  <c r="W228"/>
  <c r="X228"/>
  <c r="R305"/>
  <c r="S305"/>
  <c r="T305"/>
  <c r="V305"/>
  <c r="W305"/>
  <c r="X305"/>
  <c r="R463"/>
  <c r="S463"/>
  <c r="T463"/>
  <c r="V463"/>
  <c r="W463"/>
  <c r="X463"/>
  <c r="R724"/>
  <c r="S724"/>
  <c r="T724"/>
  <c r="V724"/>
  <c r="W724"/>
  <c r="X724"/>
  <c r="R1120"/>
  <c r="S1120"/>
  <c r="T1120"/>
  <c r="V1120"/>
  <c r="W1120"/>
  <c r="X1120"/>
  <c r="R1698"/>
  <c r="S1698"/>
  <c r="T1698"/>
  <c r="V1698"/>
  <c r="W1698"/>
  <c r="X1698"/>
  <c r="R2484"/>
  <c r="S2484"/>
  <c r="T2484"/>
  <c r="V2484"/>
  <c r="W2484"/>
  <c r="X2484"/>
  <c r="R236"/>
  <c r="S236"/>
  <c r="T236"/>
  <c r="V236"/>
  <c r="W236"/>
  <c r="X236"/>
  <c r="R312"/>
  <c r="S312"/>
  <c r="T312"/>
  <c r="V312"/>
  <c r="W312"/>
  <c r="X312"/>
  <c r="R474"/>
  <c r="S474"/>
  <c r="T474"/>
  <c r="V474"/>
  <c r="W474"/>
  <c r="X474"/>
  <c r="R740"/>
  <c r="S740"/>
  <c r="T740"/>
  <c r="V740"/>
  <c r="W740"/>
  <c r="X740"/>
  <c r="R1136"/>
  <c r="S1136"/>
  <c r="T1136"/>
  <c r="V1136"/>
  <c r="W1136"/>
  <c r="X1136"/>
  <c r="R1711"/>
  <c r="S1711"/>
  <c r="T1711"/>
  <c r="V1711"/>
  <c r="W1711"/>
  <c r="X1711"/>
  <c r="R2507"/>
  <c r="S2507"/>
  <c r="T2507"/>
  <c r="V2507"/>
  <c r="W2507"/>
  <c r="X2507"/>
  <c r="R249"/>
  <c r="S249"/>
  <c r="T249"/>
  <c r="V249"/>
  <c r="W249"/>
  <c r="X249"/>
  <c r="R328"/>
  <c r="S328"/>
  <c r="T328"/>
  <c r="V328"/>
  <c r="W328"/>
  <c r="X328"/>
  <c r="R497"/>
  <c r="S497"/>
  <c r="T497"/>
  <c r="V497"/>
  <c r="W497"/>
  <c r="X497"/>
  <c r="R761"/>
  <c r="S761"/>
  <c r="T761"/>
  <c r="V761"/>
  <c r="W761"/>
  <c r="X761"/>
  <c r="R1163"/>
  <c r="S1163"/>
  <c r="T1163"/>
  <c r="V1163"/>
  <c r="W1163"/>
  <c r="X1163"/>
  <c r="R1737"/>
  <c r="S1737"/>
  <c r="T1737"/>
  <c r="V1737"/>
  <c r="W1737"/>
  <c r="X1737"/>
  <c r="R2535"/>
  <c r="S2535"/>
  <c r="T2535"/>
  <c r="V2535"/>
  <c r="W2535"/>
  <c r="X2535"/>
  <c r="R273"/>
  <c r="S273"/>
  <c r="T273"/>
  <c r="V273"/>
  <c r="W273"/>
  <c r="X273"/>
  <c r="R354"/>
  <c r="S354"/>
  <c r="T354"/>
  <c r="V354"/>
  <c r="W354"/>
  <c r="X354"/>
  <c r="R524"/>
  <c r="S524"/>
  <c r="T524"/>
  <c r="V524"/>
  <c r="W524"/>
  <c r="X524"/>
  <c r="R798"/>
  <c r="S798"/>
  <c r="T798"/>
  <c r="V798"/>
  <c r="W798"/>
  <c r="X798"/>
  <c r="R1203"/>
  <c r="S1203"/>
  <c r="T1203"/>
  <c r="V1203"/>
  <c r="W1203"/>
  <c r="X1203"/>
  <c r="R1788"/>
  <c r="S1788"/>
  <c r="T1788"/>
  <c r="V1788"/>
  <c r="W1788"/>
  <c r="X1788"/>
  <c r="R2583"/>
  <c r="S2583"/>
  <c r="T2583"/>
  <c r="V2583"/>
  <c r="W2583"/>
  <c r="X2583"/>
  <c r="R295"/>
  <c r="S295"/>
  <c r="T295"/>
  <c r="V295"/>
  <c r="W295"/>
  <c r="X295"/>
  <c r="R386"/>
  <c r="S386"/>
  <c r="T386"/>
  <c r="V386"/>
  <c r="W386"/>
  <c r="X386"/>
  <c r="R559"/>
  <c r="S559"/>
  <c r="T559"/>
  <c r="V559"/>
  <c r="W559"/>
  <c r="X559"/>
  <c r="R844"/>
  <c r="S844"/>
  <c r="T844"/>
  <c r="V844"/>
  <c r="W844"/>
  <c r="X844"/>
  <c r="R1256"/>
  <c r="S1256"/>
  <c r="T1256"/>
  <c r="V1256"/>
  <c r="W1256"/>
  <c r="X1256"/>
  <c r="R1841"/>
  <c r="S1841"/>
  <c r="T1841"/>
  <c r="V1841"/>
  <c r="W1841"/>
  <c r="X1841"/>
  <c r="R2649"/>
  <c r="S2649"/>
  <c r="T2649"/>
  <c r="V2649"/>
  <c r="W2649"/>
  <c r="X2649"/>
  <c r="R330"/>
  <c r="S330"/>
  <c r="T330"/>
  <c r="V330"/>
  <c r="W330"/>
  <c r="X330"/>
  <c r="R431"/>
  <c r="S431"/>
  <c r="T431"/>
  <c r="V431"/>
  <c r="W431"/>
  <c r="X431"/>
  <c r="R602"/>
  <c r="S602"/>
  <c r="T602"/>
  <c r="V602"/>
  <c r="W602"/>
  <c r="X602"/>
  <c r="R899"/>
  <c r="S899"/>
  <c r="T899"/>
  <c r="V899"/>
  <c r="W899"/>
  <c r="X899"/>
  <c r="R1323"/>
  <c r="S1323"/>
  <c r="T1323"/>
  <c r="V1323"/>
  <c r="W1323"/>
  <c r="X1323"/>
  <c r="R1918"/>
  <c r="S1918"/>
  <c r="T1918"/>
  <c r="V1918"/>
  <c r="W1918"/>
  <c r="X1918"/>
  <c r="R2728"/>
  <c r="S2728"/>
  <c r="T2728"/>
  <c r="V2728"/>
  <c r="W2728"/>
  <c r="X2728"/>
  <c r="R376"/>
  <c r="S376"/>
  <c r="T376"/>
  <c r="V376"/>
  <c r="W376"/>
  <c r="X376"/>
  <c r="R476"/>
  <c r="S476"/>
  <c r="T476"/>
  <c r="V476"/>
  <c r="W476"/>
  <c r="X476"/>
  <c r="R653"/>
  <c r="S653"/>
  <c r="T653"/>
  <c r="V653"/>
  <c r="W653"/>
  <c r="X653"/>
  <c r="R958"/>
  <c r="S958"/>
  <c r="T958"/>
  <c r="V958"/>
  <c r="W958"/>
  <c r="X958"/>
  <c r="R1393"/>
  <c r="S1393"/>
  <c r="T1393"/>
  <c r="V1393"/>
  <c r="W1393"/>
  <c r="X1393"/>
  <c r="R2003"/>
  <c r="S2003"/>
  <c r="T2003"/>
  <c r="V2003"/>
  <c r="W2003"/>
  <c r="X2003"/>
  <c r="R2820"/>
  <c r="S2820"/>
  <c r="T2820"/>
  <c r="V2820"/>
  <c r="W2820"/>
  <c r="X2820"/>
  <c r="R436"/>
  <c r="S436"/>
  <c r="T436"/>
  <c r="V436"/>
  <c r="W436"/>
  <c r="X436"/>
  <c r="R539"/>
  <c r="S539"/>
  <c r="T539"/>
  <c r="V539"/>
  <c r="W539"/>
  <c r="X539"/>
  <c r="R728"/>
  <c r="S728"/>
  <c r="T728"/>
  <c r="V728"/>
  <c r="W728"/>
  <c r="X728"/>
  <c r="R1036"/>
  <c r="S1036"/>
  <c r="T1036"/>
  <c r="V1036"/>
  <c r="W1036"/>
  <c r="X1036"/>
  <c r="R1484"/>
  <c r="S1484"/>
  <c r="T1484"/>
  <c r="V1484"/>
  <c r="W1484"/>
  <c r="X1484"/>
  <c r="R2112"/>
  <c r="S2112"/>
  <c r="T2112"/>
  <c r="V2112"/>
  <c r="W2112"/>
  <c r="X2112"/>
  <c r="R503"/>
  <c r="S503"/>
  <c r="T503"/>
  <c r="V503"/>
  <c r="W503"/>
  <c r="X503"/>
  <c r="R608"/>
  <c r="S608"/>
  <c r="T608"/>
  <c r="V608"/>
  <c r="W608"/>
  <c r="X608"/>
  <c r="R810"/>
  <c r="S810"/>
  <c r="T810"/>
  <c r="V810"/>
  <c r="W810"/>
  <c r="X810"/>
  <c r="R1122"/>
  <c r="S1122"/>
  <c r="T1122"/>
  <c r="V1122"/>
  <c r="W1122"/>
  <c r="X1122"/>
  <c r="R1590"/>
  <c r="S1590"/>
  <c r="T1590"/>
  <c r="V1590"/>
  <c r="W1590"/>
  <c r="X1590"/>
  <c r="R2233"/>
  <c r="S2233"/>
  <c r="T2233"/>
  <c r="V2233"/>
  <c r="W2233"/>
  <c r="X2233"/>
  <c r="R575"/>
  <c r="S575"/>
  <c r="T575"/>
  <c r="V575"/>
  <c r="W575"/>
  <c r="X575"/>
  <c r="R685"/>
  <c r="S685"/>
  <c r="T685"/>
  <c r="V685"/>
  <c r="W685"/>
  <c r="X685"/>
  <c r="R911"/>
  <c r="S911"/>
  <c r="T911"/>
  <c r="V911"/>
  <c r="W911"/>
  <c r="X911"/>
  <c r="R1228"/>
  <c r="S1228"/>
  <c r="T1228"/>
  <c r="V1228"/>
  <c r="W1228"/>
  <c r="X1228"/>
  <c r="R1707"/>
  <c r="S1707"/>
  <c r="T1707"/>
  <c r="V1707"/>
  <c r="W1707"/>
  <c r="X1707"/>
  <c r="R2368"/>
  <c r="S2368"/>
  <c r="T2368"/>
  <c r="V2368"/>
  <c r="W2368"/>
  <c r="X2368"/>
  <c r="R660"/>
  <c r="S660"/>
  <c r="T660"/>
  <c r="V660"/>
  <c r="W660"/>
  <c r="X660"/>
  <c r="R793"/>
  <c r="S793"/>
  <c r="T793"/>
  <c r="V793"/>
  <c r="W793"/>
  <c r="X793"/>
  <c r="R1010"/>
  <c r="S1010"/>
  <c r="T1010"/>
  <c r="V1010"/>
  <c r="W1010"/>
  <c r="X1010"/>
  <c r="R1353"/>
  <c r="S1353"/>
  <c r="T1353"/>
  <c r="V1353"/>
  <c r="W1353"/>
  <c r="X1353"/>
  <c r="R1831"/>
  <c r="S1831"/>
  <c r="T1831"/>
  <c r="V1831"/>
  <c r="W1831"/>
  <c r="X1831"/>
  <c r="R2519"/>
  <c r="S2519"/>
  <c r="T2519"/>
  <c r="V2519"/>
  <c r="W2519"/>
  <c r="X2519"/>
  <c r="R777"/>
  <c r="S777"/>
  <c r="T777"/>
  <c r="V777"/>
  <c r="W777"/>
  <c r="X777"/>
  <c r="R909"/>
  <c r="S909"/>
  <c r="T909"/>
  <c r="V909"/>
  <c r="W909"/>
  <c r="X909"/>
  <c r="R1126"/>
  <c r="S1126"/>
  <c r="T1126"/>
  <c r="V1126"/>
  <c r="W1126"/>
  <c r="X1126"/>
  <c r="R1490"/>
  <c r="S1490"/>
  <c r="T1490"/>
  <c r="V1490"/>
  <c r="W1490"/>
  <c r="X1490"/>
  <c r="R1992"/>
  <c r="S1992"/>
  <c r="T1992"/>
  <c r="V1992"/>
  <c r="W1992"/>
  <c r="X1992"/>
  <c r="R2683"/>
  <c r="S2683"/>
  <c r="T2683"/>
  <c r="V2683"/>
  <c r="W2683"/>
  <c r="X2683"/>
  <c r="R901"/>
  <c r="S901"/>
  <c r="T901"/>
  <c r="V901"/>
  <c r="W901"/>
  <c r="X901"/>
  <c r="R1028"/>
  <c r="S1028"/>
  <c r="T1028"/>
  <c r="V1028"/>
  <c r="W1028"/>
  <c r="X1028"/>
  <c r="R1276"/>
  <c r="S1276"/>
  <c r="T1276"/>
  <c r="V1276"/>
  <c r="W1276"/>
  <c r="X1276"/>
  <c r="R1643"/>
  <c r="S1643"/>
  <c r="T1643"/>
  <c r="V1643"/>
  <c r="W1643"/>
  <c r="X1643"/>
  <c r="R2169"/>
  <c r="S2169"/>
  <c r="T2169"/>
  <c r="V2169"/>
  <c r="W2169"/>
  <c r="X2169"/>
  <c r="R2855"/>
  <c r="S2855"/>
  <c r="T2855"/>
  <c r="V2855"/>
  <c r="W2855"/>
  <c r="X2855"/>
  <c r="R1031"/>
  <c r="S1031"/>
  <c r="T1031"/>
  <c r="V1031"/>
  <c r="W1031"/>
  <c r="X1031"/>
  <c r="R1167"/>
  <c r="S1167"/>
  <c r="T1167"/>
  <c r="V1167"/>
  <c r="W1167"/>
  <c r="X1167"/>
  <c r="R1436"/>
  <c r="S1436"/>
  <c r="T1436"/>
  <c r="V1436"/>
  <c r="W1436"/>
  <c r="X1436"/>
  <c r="R1804"/>
  <c r="S1804"/>
  <c r="T1804"/>
  <c r="V1804"/>
  <c r="W1804"/>
  <c r="X1804"/>
  <c r="R2357"/>
  <c r="S2357"/>
  <c r="T2357"/>
  <c r="V2357"/>
  <c r="W2357"/>
  <c r="X2357"/>
  <c r="R1179"/>
  <c r="S1179"/>
  <c r="T1179"/>
  <c r="V1179"/>
  <c r="W1179"/>
  <c r="X1179"/>
  <c r="R1336"/>
  <c r="S1336"/>
  <c r="T1336"/>
  <c r="V1336"/>
  <c r="W1336"/>
  <c r="X1336"/>
  <c r="R1598"/>
  <c r="S1598"/>
  <c r="T1598"/>
  <c r="V1598"/>
  <c r="W1598"/>
  <c r="X1598"/>
  <c r="R1998"/>
  <c r="S1998"/>
  <c r="T1998"/>
  <c r="V1998"/>
  <c r="W1998"/>
  <c r="X1998"/>
  <c r="R2558"/>
  <c r="S2558"/>
  <c r="T2558"/>
  <c r="V2558"/>
  <c r="W2558"/>
  <c r="X2558"/>
  <c r="R1364"/>
  <c r="S1364"/>
  <c r="T1364"/>
  <c r="V1364"/>
  <c r="W1364"/>
  <c r="X1364"/>
  <c r="R1526"/>
  <c r="S1526"/>
  <c r="T1526"/>
  <c r="V1526"/>
  <c r="W1526"/>
  <c r="X1526"/>
  <c r="R1792"/>
  <c r="S1792"/>
  <c r="T1792"/>
  <c r="V1792"/>
  <c r="W1792"/>
  <c r="X1792"/>
  <c r="R2216"/>
  <c r="S2216"/>
  <c r="T2216"/>
  <c r="V2216"/>
  <c r="W2216"/>
  <c r="X2216"/>
  <c r="R1567"/>
  <c r="S1567"/>
  <c r="T1567"/>
  <c r="V1567"/>
  <c r="W1567"/>
  <c r="X1567"/>
  <c r="R1723"/>
  <c r="S1723"/>
  <c r="T1723"/>
  <c r="V1723"/>
  <c r="W1723"/>
  <c r="X1723"/>
  <c r="R2011"/>
  <c r="S2011"/>
  <c r="T2011"/>
  <c r="V2011"/>
  <c r="W2011"/>
  <c r="X2011"/>
  <c r="R2453"/>
  <c r="S2453"/>
  <c r="T2453"/>
  <c r="V2453"/>
  <c r="W2453"/>
  <c r="X2453"/>
  <c r="R1774"/>
  <c r="S1774"/>
  <c r="T1774"/>
  <c r="V1774"/>
  <c r="W1774"/>
  <c r="X1774"/>
  <c r="R1958"/>
  <c r="S1958"/>
  <c r="T1958"/>
  <c r="V1958"/>
  <c r="W1958"/>
  <c r="X1958"/>
  <c r="R2265"/>
  <c r="S2265"/>
  <c r="T2265"/>
  <c r="V2265"/>
  <c r="W2265"/>
  <c r="X2265"/>
  <c r="R2703"/>
  <c r="S2703"/>
  <c r="T2703"/>
  <c r="V2703"/>
  <c r="W2703"/>
  <c r="X2703"/>
  <c r="R2022"/>
  <c r="S2022"/>
  <c r="T2022"/>
  <c r="V2022"/>
  <c r="W2022"/>
  <c r="X2022"/>
  <c r="R2208"/>
  <c r="S2208"/>
  <c r="T2208"/>
  <c r="V2208"/>
  <c r="W2208"/>
  <c r="X2208"/>
  <c r="R2526"/>
  <c r="S2526"/>
  <c r="T2526"/>
  <c r="V2526"/>
  <c r="W2526"/>
  <c r="X2526"/>
  <c r="R2301"/>
  <c r="S2301"/>
  <c r="T2301"/>
  <c r="V2301"/>
  <c r="W2301"/>
  <c r="X2301"/>
  <c r="R2493"/>
  <c r="S2493"/>
  <c r="T2493"/>
  <c r="V2493"/>
  <c r="W2493"/>
  <c r="X2493"/>
  <c r="R2798"/>
  <c r="S2798"/>
  <c r="T2798"/>
  <c r="V2798"/>
  <c r="W2798"/>
  <c r="X2798"/>
  <c r="R2582"/>
  <c r="S2582"/>
  <c r="T2582"/>
  <c r="V2582"/>
  <c r="W2582"/>
  <c r="X2582"/>
  <c r="R2774"/>
  <c r="S2774"/>
  <c r="T2774"/>
  <c r="V2774"/>
  <c r="W2774"/>
  <c r="X2774"/>
  <c r="R2905"/>
  <c r="S2905"/>
  <c r="T2905"/>
  <c r="V2905"/>
  <c r="W2905"/>
  <c r="X2905"/>
  <c r="R274"/>
  <c r="S274"/>
  <c r="T274"/>
  <c r="V274"/>
  <c r="W274"/>
  <c r="X274"/>
  <c r="R355"/>
  <c r="S355"/>
  <c r="T355"/>
  <c r="V355"/>
  <c r="W355"/>
  <c r="X355"/>
  <c r="R525"/>
  <c r="S525"/>
  <c r="T525"/>
  <c r="V525"/>
  <c r="W525"/>
  <c r="X525"/>
  <c r="R800"/>
  <c r="S800"/>
  <c r="T800"/>
  <c r="V800"/>
  <c r="W800"/>
  <c r="X800"/>
  <c r="R1204"/>
  <c r="S1204"/>
  <c r="T1204"/>
  <c r="V1204"/>
  <c r="W1204"/>
  <c r="X1204"/>
  <c r="R1789"/>
  <c r="S1789"/>
  <c r="T1789"/>
  <c r="V1789"/>
  <c r="W1789"/>
  <c r="X1789"/>
  <c r="R2585"/>
  <c r="S2585"/>
  <c r="T2585"/>
  <c r="V2585"/>
  <c r="W2585"/>
  <c r="X2585"/>
  <c r="R279"/>
  <c r="S279"/>
  <c r="T279"/>
  <c r="V279"/>
  <c r="W279"/>
  <c r="X279"/>
  <c r="R361"/>
  <c r="S361"/>
  <c r="T361"/>
  <c r="V361"/>
  <c r="W361"/>
  <c r="X361"/>
  <c r="R536"/>
  <c r="S536"/>
  <c r="T536"/>
  <c r="V536"/>
  <c r="W536"/>
  <c r="X536"/>
  <c r="R811"/>
  <c r="S811"/>
  <c r="T811"/>
  <c r="V811"/>
  <c r="W811"/>
  <c r="X811"/>
  <c r="R1222"/>
  <c r="S1222"/>
  <c r="T1222"/>
  <c r="V1222"/>
  <c r="W1222"/>
  <c r="X1222"/>
  <c r="R1806"/>
  <c r="S1806"/>
  <c r="T1806"/>
  <c r="V1806"/>
  <c r="W1806"/>
  <c r="X1806"/>
  <c r="R2612"/>
  <c r="S2612"/>
  <c r="T2612"/>
  <c r="V2612"/>
  <c r="W2612"/>
  <c r="X2612"/>
  <c r="R293"/>
  <c r="S293"/>
  <c r="T293"/>
  <c r="V293"/>
  <c r="W293"/>
  <c r="X293"/>
  <c r="R382"/>
  <c r="S382"/>
  <c r="T382"/>
  <c r="V382"/>
  <c r="W382"/>
  <c r="X382"/>
  <c r="R556"/>
  <c r="S556"/>
  <c r="T556"/>
  <c r="V556"/>
  <c r="W556"/>
  <c r="X556"/>
  <c r="R838"/>
  <c r="S838"/>
  <c r="T838"/>
  <c r="V838"/>
  <c r="W838"/>
  <c r="X838"/>
  <c r="R1251"/>
  <c r="S1251"/>
  <c r="T1251"/>
  <c r="V1251"/>
  <c r="W1251"/>
  <c r="X1251"/>
  <c r="R1836"/>
  <c r="S1836"/>
  <c r="T1836"/>
  <c r="V1836"/>
  <c r="W1836"/>
  <c r="X1836"/>
  <c r="R2647"/>
  <c r="S2647"/>
  <c r="T2647"/>
  <c r="V2647"/>
  <c r="W2647"/>
  <c r="X2647"/>
  <c r="R313"/>
  <c r="S313"/>
  <c r="T313"/>
  <c r="V313"/>
  <c r="W313"/>
  <c r="X313"/>
  <c r="R408"/>
  <c r="S408"/>
  <c r="T408"/>
  <c r="V408"/>
  <c r="W408"/>
  <c r="X408"/>
  <c r="R581"/>
  <c r="S581"/>
  <c r="T581"/>
  <c r="V581"/>
  <c r="W581"/>
  <c r="X581"/>
  <c r="R871"/>
  <c r="S871"/>
  <c r="T871"/>
  <c r="V871"/>
  <c r="W871"/>
  <c r="X871"/>
  <c r="R1295"/>
  <c r="S1295"/>
  <c r="T1295"/>
  <c r="V1295"/>
  <c r="W1295"/>
  <c r="X1295"/>
  <c r="R1877"/>
  <c r="S1877"/>
  <c r="T1877"/>
  <c r="V1877"/>
  <c r="W1877"/>
  <c r="X1877"/>
  <c r="R2697"/>
  <c r="S2697"/>
  <c r="T2697"/>
  <c r="V2697"/>
  <c r="W2697"/>
  <c r="X2697"/>
  <c r="R341"/>
  <c r="S341"/>
  <c r="T341"/>
  <c r="V341"/>
  <c r="W341"/>
  <c r="X341"/>
  <c r="R443"/>
  <c r="S443"/>
  <c r="T443"/>
  <c r="V443"/>
  <c r="W443"/>
  <c r="X443"/>
  <c r="R621"/>
  <c r="S621"/>
  <c r="T621"/>
  <c r="V621"/>
  <c r="W621"/>
  <c r="X621"/>
  <c r="R918"/>
  <c r="S918"/>
  <c r="T918"/>
  <c r="V918"/>
  <c r="W918"/>
  <c r="X918"/>
  <c r="R1346"/>
  <c r="S1346"/>
  <c r="T1346"/>
  <c r="V1346"/>
  <c r="W1346"/>
  <c r="X1346"/>
  <c r="R1953"/>
  <c r="S1953"/>
  <c r="T1953"/>
  <c r="V1953"/>
  <c r="W1953"/>
  <c r="X1953"/>
  <c r="R2755"/>
  <c r="S2755"/>
  <c r="T2755"/>
  <c r="V2755"/>
  <c r="W2755"/>
  <c r="X2755"/>
  <c r="R384"/>
  <c r="S384"/>
  <c r="T384"/>
  <c r="V384"/>
  <c r="W384"/>
  <c r="X384"/>
  <c r="R489"/>
  <c r="S489"/>
  <c r="T489"/>
  <c r="V489"/>
  <c r="W489"/>
  <c r="X489"/>
  <c r="R666"/>
  <c r="S666"/>
  <c r="T666"/>
  <c r="V666"/>
  <c r="W666"/>
  <c r="X666"/>
  <c r="R974"/>
  <c r="S974"/>
  <c r="T974"/>
  <c r="V974"/>
  <c r="W974"/>
  <c r="X974"/>
  <c r="R1409"/>
  <c r="S1409"/>
  <c r="T1409"/>
  <c r="V1409"/>
  <c r="W1409"/>
  <c r="X1409"/>
  <c r="R2023"/>
  <c r="S2023"/>
  <c r="T2023"/>
  <c r="V2023"/>
  <c r="W2023"/>
  <c r="X2023"/>
  <c r="R2836"/>
  <c r="S2836"/>
  <c r="T2836"/>
  <c r="V2836"/>
  <c r="W2836"/>
  <c r="X2836"/>
  <c r="R437"/>
  <c r="S437"/>
  <c r="T437"/>
  <c r="V437"/>
  <c r="W437"/>
  <c r="X437"/>
  <c r="R540"/>
  <c r="S540"/>
  <c r="T540"/>
  <c r="V540"/>
  <c r="W540"/>
  <c r="X540"/>
  <c r="R729"/>
  <c r="S729"/>
  <c r="T729"/>
  <c r="V729"/>
  <c r="W729"/>
  <c r="X729"/>
  <c r="R1037"/>
  <c r="S1037"/>
  <c r="T1037"/>
  <c r="V1037"/>
  <c r="W1037"/>
  <c r="X1037"/>
  <c r="R1487"/>
  <c r="S1487"/>
  <c r="T1487"/>
  <c r="V1487"/>
  <c r="W1487"/>
  <c r="X1487"/>
  <c r="R2113"/>
  <c r="S2113"/>
  <c r="T2113"/>
  <c r="V2113"/>
  <c r="W2113"/>
  <c r="X2113"/>
  <c r="R494"/>
  <c r="S494"/>
  <c r="T494"/>
  <c r="V494"/>
  <c r="W494"/>
  <c r="X494"/>
  <c r="R596"/>
  <c r="S596"/>
  <c r="T596"/>
  <c r="V596"/>
  <c r="W596"/>
  <c r="X596"/>
  <c r="R803"/>
  <c r="S803"/>
  <c r="T803"/>
  <c r="V803"/>
  <c r="W803"/>
  <c r="X803"/>
  <c r="R1111"/>
  <c r="S1111"/>
  <c r="T1111"/>
  <c r="V1111"/>
  <c r="W1111"/>
  <c r="X1111"/>
  <c r="R1578"/>
  <c r="S1578"/>
  <c r="T1578"/>
  <c r="V1578"/>
  <c r="W1578"/>
  <c r="X1578"/>
  <c r="R2217"/>
  <c r="S2217"/>
  <c r="T2217"/>
  <c r="V2217"/>
  <c r="W2217"/>
  <c r="X2217"/>
  <c r="R564"/>
  <c r="S564"/>
  <c r="T564"/>
  <c r="V564"/>
  <c r="W564"/>
  <c r="X564"/>
  <c r="R672"/>
  <c r="S672"/>
  <c r="T672"/>
  <c r="V672"/>
  <c r="W672"/>
  <c r="X672"/>
  <c r="R887"/>
  <c r="S887"/>
  <c r="T887"/>
  <c r="V887"/>
  <c r="W887"/>
  <c r="X887"/>
  <c r="R1207"/>
  <c r="S1207"/>
  <c r="T1207"/>
  <c r="V1207"/>
  <c r="W1207"/>
  <c r="X1207"/>
  <c r="R1683"/>
  <c r="S1683"/>
  <c r="T1683"/>
  <c r="V1683"/>
  <c r="W1683"/>
  <c r="X1683"/>
  <c r="R2341"/>
  <c r="S2341"/>
  <c r="T2341"/>
  <c r="V2341"/>
  <c r="W2341"/>
  <c r="X2341"/>
  <c r="R637"/>
  <c r="S637"/>
  <c r="T637"/>
  <c r="V637"/>
  <c r="W637"/>
  <c r="X637"/>
  <c r="R759"/>
  <c r="S759"/>
  <c r="T759"/>
  <c r="V759"/>
  <c r="W759"/>
  <c r="X759"/>
  <c r="R981"/>
  <c r="S981"/>
  <c r="T981"/>
  <c r="V981"/>
  <c r="W981"/>
  <c r="X981"/>
  <c r="R1319"/>
  <c r="S1319"/>
  <c r="T1319"/>
  <c r="V1319"/>
  <c r="W1319"/>
  <c r="X1319"/>
  <c r="R1797"/>
  <c r="S1797"/>
  <c r="T1797"/>
  <c r="V1797"/>
  <c r="W1797"/>
  <c r="X1797"/>
  <c r="R2476"/>
  <c r="S2476"/>
  <c r="T2476"/>
  <c r="V2476"/>
  <c r="W2476"/>
  <c r="X2476"/>
  <c r="R737"/>
  <c r="S737"/>
  <c r="T737"/>
  <c r="V737"/>
  <c r="W737"/>
  <c r="X737"/>
  <c r="R866"/>
  <c r="S866"/>
  <c r="T866"/>
  <c r="V866"/>
  <c r="W866"/>
  <c r="X866"/>
  <c r="R1087"/>
  <c r="S1087"/>
  <c r="T1087"/>
  <c r="V1087"/>
  <c r="W1087"/>
  <c r="X1087"/>
  <c r="R1448"/>
  <c r="S1448"/>
  <c r="T1448"/>
  <c r="V1448"/>
  <c r="W1448"/>
  <c r="X1448"/>
  <c r="R1944"/>
  <c r="S1944"/>
  <c r="T1944"/>
  <c r="V1944"/>
  <c r="W1944"/>
  <c r="X1944"/>
  <c r="R2624"/>
  <c r="S2624"/>
  <c r="T2624"/>
  <c r="V2624"/>
  <c r="W2624"/>
  <c r="X2624"/>
  <c r="R853"/>
  <c r="S853"/>
  <c r="T853"/>
  <c r="V853"/>
  <c r="W853"/>
  <c r="X853"/>
  <c r="R979"/>
  <c r="S979"/>
  <c r="T979"/>
  <c r="V979"/>
  <c r="W979"/>
  <c r="X979"/>
  <c r="R1215"/>
  <c r="S1215"/>
  <c r="T1215"/>
  <c r="V1215"/>
  <c r="W1215"/>
  <c r="X1215"/>
  <c r="R1581"/>
  <c r="S1581"/>
  <c r="T1581"/>
  <c r="V1581"/>
  <c r="W1581"/>
  <c r="X1581"/>
  <c r="R2093"/>
  <c r="S2093"/>
  <c r="T2093"/>
  <c r="V2093"/>
  <c r="W2093"/>
  <c r="X2093"/>
  <c r="R2787"/>
  <c r="S2787"/>
  <c r="T2787"/>
  <c r="V2787"/>
  <c r="W2787"/>
  <c r="X2787"/>
  <c r="R975"/>
  <c r="S975"/>
  <c r="T975"/>
  <c r="V975"/>
  <c r="W975"/>
  <c r="X975"/>
  <c r="R1358"/>
  <c r="S1358"/>
  <c r="T1358"/>
  <c r="V1358"/>
  <c r="W1358"/>
  <c r="X1358"/>
  <c r="R1729"/>
  <c r="S1729"/>
  <c r="T1729"/>
  <c r="V1729"/>
  <c r="W1729"/>
  <c r="X1729"/>
  <c r="R2275"/>
  <c r="S2275"/>
  <c r="T2275"/>
  <c r="V2275"/>
  <c r="W2275"/>
  <c r="X2275"/>
  <c r="R1109"/>
  <c r="S1109"/>
  <c r="T1109"/>
  <c r="V1109"/>
  <c r="W1109"/>
  <c r="X1109"/>
  <c r="R1259"/>
  <c r="S1259"/>
  <c r="T1259"/>
  <c r="V1259"/>
  <c r="W1259"/>
  <c r="X1259"/>
  <c r="R1523"/>
  <c r="S1523"/>
  <c r="T1523"/>
  <c r="V1523"/>
  <c r="W1523"/>
  <c r="X1523"/>
  <c r="R1900"/>
  <c r="S1900"/>
  <c r="T1900"/>
  <c r="V1900"/>
  <c r="W1900"/>
  <c r="X1900"/>
  <c r="R2465"/>
  <c r="S2465"/>
  <c r="T2465"/>
  <c r="V2465"/>
  <c r="W2465"/>
  <c r="X2465"/>
  <c r="R1279"/>
  <c r="S1279"/>
  <c r="T1279"/>
  <c r="V1279"/>
  <c r="W1279"/>
  <c r="X1279"/>
  <c r="R1434"/>
  <c r="S1434"/>
  <c r="T1434"/>
  <c r="V1434"/>
  <c r="W1434"/>
  <c r="X1434"/>
  <c r="R1699"/>
  <c r="S1699"/>
  <c r="T1699"/>
  <c r="V1699"/>
  <c r="W1699"/>
  <c r="X1699"/>
  <c r="R2104"/>
  <c r="S2104"/>
  <c r="T2104"/>
  <c r="V2104"/>
  <c r="W2104"/>
  <c r="X2104"/>
  <c r="R2665"/>
  <c r="S2665"/>
  <c r="T2665"/>
  <c r="V2665"/>
  <c r="W2665"/>
  <c r="X2665"/>
  <c r="R1457"/>
  <c r="S1457"/>
  <c r="T1457"/>
  <c r="V1457"/>
  <c r="W1457"/>
  <c r="X1457"/>
  <c r="R1883"/>
  <c r="S1883"/>
  <c r="T1883"/>
  <c r="V1883"/>
  <c r="W1883"/>
  <c r="X1883"/>
  <c r="R2325"/>
  <c r="S2325"/>
  <c r="T2325"/>
  <c r="V2325"/>
  <c r="W2325"/>
  <c r="X2325"/>
  <c r="R1657"/>
  <c r="S1657"/>
  <c r="T1657"/>
  <c r="V1657"/>
  <c r="W1657"/>
  <c r="X1657"/>
  <c r="R1814"/>
  <c r="S1814"/>
  <c r="T1814"/>
  <c r="V1814"/>
  <c r="W1814"/>
  <c r="X1814"/>
  <c r="R2120"/>
  <c r="S2120"/>
  <c r="T2120"/>
  <c r="V2120"/>
  <c r="W2120"/>
  <c r="X2120"/>
  <c r="R2556"/>
  <c r="S2556"/>
  <c r="T2556"/>
  <c r="V2556"/>
  <c r="W2556"/>
  <c r="X2556"/>
  <c r="R1865"/>
  <c r="S1865"/>
  <c r="T1865"/>
  <c r="V1865"/>
  <c r="W1865"/>
  <c r="X1865"/>
  <c r="R2056"/>
  <c r="S2056"/>
  <c r="T2056"/>
  <c r="V2056"/>
  <c r="W2056"/>
  <c r="X2056"/>
  <c r="R2369"/>
  <c r="S2369"/>
  <c r="T2369"/>
  <c r="V2369"/>
  <c r="W2369"/>
  <c r="X2369"/>
  <c r="R2804"/>
  <c r="S2804"/>
  <c r="T2804"/>
  <c r="V2804"/>
  <c r="W2804"/>
  <c r="X2804"/>
  <c r="R2133"/>
  <c r="S2133"/>
  <c r="T2133"/>
  <c r="V2133"/>
  <c r="W2133"/>
  <c r="X2133"/>
  <c r="R2319"/>
  <c r="S2319"/>
  <c r="T2319"/>
  <c r="V2319"/>
  <c r="W2319"/>
  <c r="X2319"/>
  <c r="R2631"/>
  <c r="S2631"/>
  <c r="T2631"/>
  <c r="V2631"/>
  <c r="W2631"/>
  <c r="X2631"/>
  <c r="R2405"/>
  <c r="S2405"/>
  <c r="T2405"/>
  <c r="V2405"/>
  <c r="W2405"/>
  <c r="X2405"/>
  <c r="R2591"/>
  <c r="S2591"/>
  <c r="T2591"/>
  <c r="V2591"/>
  <c r="W2591"/>
  <c r="X2591"/>
  <c r="R2696"/>
  <c r="S2696"/>
  <c r="T2696"/>
  <c r="V2696"/>
  <c r="W2696"/>
  <c r="X2696"/>
  <c r="R2894"/>
  <c r="S2894"/>
  <c r="T2894"/>
  <c r="V2894"/>
  <c r="W2894"/>
  <c r="X2894"/>
  <c r="R319"/>
  <c r="S319"/>
  <c r="T319"/>
  <c r="V319"/>
  <c r="W319"/>
  <c r="X319"/>
  <c r="R414"/>
  <c r="S414"/>
  <c r="T414"/>
  <c r="V414"/>
  <c r="W414"/>
  <c r="X414"/>
  <c r="R590"/>
  <c r="S590"/>
  <c r="T590"/>
  <c r="V590"/>
  <c r="W590"/>
  <c r="X590"/>
  <c r="R878"/>
  <c r="S878"/>
  <c r="T878"/>
  <c r="V878"/>
  <c r="W878"/>
  <c r="X878"/>
  <c r="R1306"/>
  <c r="S1306"/>
  <c r="T1306"/>
  <c r="V1306"/>
  <c r="W1306"/>
  <c r="X1306"/>
  <c r="R1886"/>
  <c r="S1886"/>
  <c r="T1886"/>
  <c r="V1886"/>
  <c r="W1886"/>
  <c r="X1886"/>
  <c r="R2708"/>
  <c r="S2708"/>
  <c r="T2708"/>
  <c r="V2708"/>
  <c r="W2708"/>
  <c r="X2708"/>
  <c r="R327"/>
  <c r="S327"/>
  <c r="T327"/>
  <c r="V327"/>
  <c r="W327"/>
  <c r="X327"/>
  <c r="R427"/>
  <c r="S427"/>
  <c r="T427"/>
  <c r="V427"/>
  <c r="W427"/>
  <c r="X427"/>
  <c r="R601"/>
  <c r="S601"/>
  <c r="T601"/>
  <c r="V601"/>
  <c r="W601"/>
  <c r="X601"/>
  <c r="R895"/>
  <c r="S895"/>
  <c r="T895"/>
  <c r="V895"/>
  <c r="W895"/>
  <c r="X895"/>
  <c r="R1318"/>
  <c r="S1318"/>
  <c r="T1318"/>
  <c r="V1318"/>
  <c r="W1318"/>
  <c r="X1318"/>
  <c r="R1912"/>
  <c r="S1912"/>
  <c r="T1912"/>
  <c r="V1912"/>
  <c r="W1912"/>
  <c r="X1912"/>
  <c r="R2724"/>
  <c r="S2724"/>
  <c r="T2724"/>
  <c r="V2724"/>
  <c r="W2724"/>
  <c r="X2724"/>
  <c r="R344"/>
  <c r="S344"/>
  <c r="T344"/>
  <c r="V344"/>
  <c r="W344"/>
  <c r="X344"/>
  <c r="R446"/>
  <c r="S446"/>
  <c r="T446"/>
  <c r="V446"/>
  <c r="W446"/>
  <c r="X446"/>
  <c r="R623"/>
  <c r="S623"/>
  <c r="T623"/>
  <c r="V623"/>
  <c r="W623"/>
  <c r="X623"/>
  <c r="R921"/>
  <c r="S921"/>
  <c r="T921"/>
  <c r="V921"/>
  <c r="W921"/>
  <c r="X921"/>
  <c r="R1349"/>
  <c r="S1349"/>
  <c r="T1349"/>
  <c r="V1349"/>
  <c r="W1349"/>
  <c r="X1349"/>
  <c r="R1957"/>
  <c r="S1957"/>
  <c r="T1957"/>
  <c r="V1957"/>
  <c r="W1957"/>
  <c r="X1957"/>
  <c r="R2757"/>
  <c r="S2757"/>
  <c r="T2757"/>
  <c r="V2757"/>
  <c r="W2757"/>
  <c r="X2757"/>
  <c r="R366"/>
  <c r="S366"/>
  <c r="T366"/>
  <c r="V366"/>
  <c r="W366"/>
  <c r="X366"/>
  <c r="R469"/>
  <c r="S469"/>
  <c r="T469"/>
  <c r="V469"/>
  <c r="W469"/>
  <c r="X469"/>
  <c r="R645"/>
  <c r="S645"/>
  <c r="T645"/>
  <c r="V645"/>
  <c r="W645"/>
  <c r="X645"/>
  <c r="R950"/>
  <c r="S950"/>
  <c r="T950"/>
  <c r="V950"/>
  <c r="W950"/>
  <c r="X950"/>
  <c r="R1386"/>
  <c r="S1386"/>
  <c r="T1386"/>
  <c r="V1386"/>
  <c r="W1386"/>
  <c r="X1386"/>
  <c r="R1996"/>
  <c r="S1996"/>
  <c r="T1996"/>
  <c r="V1996"/>
  <c r="W1996"/>
  <c r="X1996"/>
  <c r="R2810"/>
  <c r="S2810"/>
  <c r="T2810"/>
  <c r="V2810"/>
  <c r="W2810"/>
  <c r="X2810"/>
  <c r="R404"/>
  <c r="S404"/>
  <c r="T404"/>
  <c r="V404"/>
  <c r="W404"/>
  <c r="X404"/>
  <c r="R511"/>
  <c r="S511"/>
  <c r="T511"/>
  <c r="V511"/>
  <c r="W511"/>
  <c r="X511"/>
  <c r="R688"/>
  <c r="S688"/>
  <c r="T688"/>
  <c r="V688"/>
  <c r="W688"/>
  <c r="X688"/>
  <c r="R1001"/>
  <c r="S1001"/>
  <c r="T1001"/>
  <c r="V1001"/>
  <c r="W1001"/>
  <c r="X1001"/>
  <c r="R1447"/>
  <c r="S1447"/>
  <c r="T1447"/>
  <c r="V1447"/>
  <c r="W1447"/>
  <c r="X1447"/>
  <c r="R2059"/>
  <c r="S2059"/>
  <c r="T2059"/>
  <c r="V2059"/>
  <c r="W2059"/>
  <c r="X2059"/>
  <c r="R2886"/>
  <c r="S2886"/>
  <c r="T2886"/>
  <c r="V2886"/>
  <c r="W2886"/>
  <c r="X2886"/>
  <c r="R448"/>
  <c r="S448"/>
  <c r="T448"/>
  <c r="V448"/>
  <c r="W448"/>
  <c r="X448"/>
  <c r="R550"/>
  <c r="S550"/>
  <c r="T550"/>
  <c r="V550"/>
  <c r="W550"/>
  <c r="X550"/>
  <c r="R744"/>
  <c r="S744"/>
  <c r="T744"/>
  <c r="V744"/>
  <c r="W744"/>
  <c r="X744"/>
  <c r="R1049"/>
  <c r="S1049"/>
  <c r="T1049"/>
  <c r="V1049"/>
  <c r="W1049"/>
  <c r="X1049"/>
  <c r="R1510"/>
  <c r="S1510"/>
  <c r="T1510"/>
  <c r="V1510"/>
  <c r="W1510"/>
  <c r="X1510"/>
  <c r="R2141"/>
  <c r="S2141"/>
  <c r="T2141"/>
  <c r="V2141"/>
  <c r="W2141"/>
  <c r="X2141"/>
  <c r="R500"/>
  <c r="S500"/>
  <c r="T500"/>
  <c r="V500"/>
  <c r="W500"/>
  <c r="X500"/>
  <c r="R605"/>
  <c r="S605"/>
  <c r="T605"/>
  <c r="V605"/>
  <c r="W605"/>
  <c r="X605"/>
  <c r="R808"/>
  <c r="S808"/>
  <c r="T808"/>
  <c r="V808"/>
  <c r="W808"/>
  <c r="X808"/>
  <c r="R1119"/>
  <c r="S1119"/>
  <c r="T1119"/>
  <c r="V1119"/>
  <c r="W1119"/>
  <c r="X1119"/>
  <c r="R1587"/>
  <c r="S1587"/>
  <c r="T1587"/>
  <c r="V1587"/>
  <c r="W1587"/>
  <c r="X1587"/>
  <c r="R2230"/>
  <c r="S2230"/>
  <c r="T2230"/>
  <c r="V2230"/>
  <c r="W2230"/>
  <c r="X2230"/>
  <c r="R558"/>
  <c r="S558"/>
  <c r="T558"/>
  <c r="V558"/>
  <c r="W558"/>
  <c r="X558"/>
  <c r="R667"/>
  <c r="S667"/>
  <c r="T667"/>
  <c r="V667"/>
  <c r="W667"/>
  <c r="X667"/>
  <c r="R885"/>
  <c r="S885"/>
  <c r="T885"/>
  <c r="V885"/>
  <c r="W885"/>
  <c r="X885"/>
  <c r="R1200"/>
  <c r="S1200"/>
  <c r="T1200"/>
  <c r="V1200"/>
  <c r="W1200"/>
  <c r="X1200"/>
  <c r="R1676"/>
  <c r="S1676"/>
  <c r="T1676"/>
  <c r="V1676"/>
  <c r="W1676"/>
  <c r="X1676"/>
  <c r="R2338"/>
  <c r="S2338"/>
  <c r="T2338"/>
  <c r="V2338"/>
  <c r="W2338"/>
  <c r="X2338"/>
  <c r="R629"/>
  <c r="S629"/>
  <c r="T629"/>
  <c r="V629"/>
  <c r="W629"/>
  <c r="X629"/>
  <c r="R751"/>
  <c r="S751"/>
  <c r="T751"/>
  <c r="V751"/>
  <c r="W751"/>
  <c r="X751"/>
  <c r="R968"/>
  <c r="S968"/>
  <c r="T968"/>
  <c r="V968"/>
  <c r="W968"/>
  <c r="X968"/>
  <c r="R1310"/>
  <c r="S1310"/>
  <c r="T1310"/>
  <c r="V1310"/>
  <c r="W1310"/>
  <c r="X1310"/>
  <c r="R1781"/>
  <c r="S1781"/>
  <c r="T1781"/>
  <c r="V1781"/>
  <c r="W1781"/>
  <c r="X1781"/>
  <c r="R2458"/>
  <c r="S2458"/>
  <c r="T2458"/>
  <c r="V2458"/>
  <c r="W2458"/>
  <c r="X2458"/>
  <c r="R711"/>
  <c r="S711"/>
  <c r="T711"/>
  <c r="V711"/>
  <c r="W711"/>
  <c r="X711"/>
  <c r="R846"/>
  <c r="S846"/>
  <c r="T846"/>
  <c r="V846"/>
  <c r="W846"/>
  <c r="X846"/>
  <c r="R1067"/>
  <c r="S1067"/>
  <c r="T1067"/>
  <c r="V1067"/>
  <c r="W1067"/>
  <c r="X1067"/>
  <c r="R1413"/>
  <c r="S1413"/>
  <c r="T1413"/>
  <c r="V1413"/>
  <c r="W1413"/>
  <c r="X1413"/>
  <c r="R1899"/>
  <c r="S1899"/>
  <c r="T1899"/>
  <c r="V1899"/>
  <c r="W1899"/>
  <c r="X1899"/>
  <c r="R2588"/>
  <c r="S2588"/>
  <c r="T2588"/>
  <c r="V2588"/>
  <c r="W2588"/>
  <c r="X2588"/>
  <c r="R813"/>
  <c r="S813"/>
  <c r="T813"/>
  <c r="V813"/>
  <c r="W813"/>
  <c r="X813"/>
  <c r="R945"/>
  <c r="S945"/>
  <c r="T945"/>
  <c r="V945"/>
  <c r="W945"/>
  <c r="X945"/>
  <c r="R1171"/>
  <c r="S1171"/>
  <c r="T1171"/>
  <c r="V1171"/>
  <c r="W1171"/>
  <c r="X1171"/>
  <c r="Y2114"/>
  <c r="X2114"/>
  <c r="W2114"/>
  <c r="V2114"/>
  <c r="U2114"/>
  <c r="T2114"/>
  <c r="S2114"/>
  <c r="R2114"/>
  <c r="R2053"/>
  <c r="S2053"/>
  <c r="T2053"/>
  <c r="V2053"/>
  <c r="W2053"/>
  <c r="X2053"/>
  <c r="R2739"/>
  <c r="S2739"/>
  <c r="T2739"/>
  <c r="V2739"/>
  <c r="W2739"/>
  <c r="X2739"/>
  <c r="R932"/>
  <c r="S932"/>
  <c r="T932"/>
  <c r="V932"/>
  <c r="W932"/>
  <c r="X932"/>
  <c r="R1063"/>
  <c r="S1063"/>
  <c r="T1063"/>
  <c r="V1063"/>
  <c r="W1063"/>
  <c r="X1063"/>
  <c r="R1313"/>
  <c r="S1313"/>
  <c r="T1313"/>
  <c r="V1313"/>
  <c r="W1313"/>
  <c r="X1313"/>
  <c r="R1679"/>
  <c r="S1679"/>
  <c r="T1679"/>
  <c r="V1679"/>
  <c r="W1679"/>
  <c r="X1679"/>
  <c r="R2212"/>
  <c r="S2212"/>
  <c r="T2212"/>
  <c r="V2212"/>
  <c r="W2212"/>
  <c r="X2212"/>
  <c r="R1050"/>
  <c r="S1050"/>
  <c r="T1050"/>
  <c r="V1050"/>
  <c r="W1050"/>
  <c r="X1050"/>
  <c r="R1190"/>
  <c r="S1190"/>
  <c r="T1190"/>
  <c r="V1190"/>
  <c r="W1190"/>
  <c r="X1190"/>
  <c r="R1459"/>
  <c r="S1459"/>
  <c r="T1459"/>
  <c r="V1459"/>
  <c r="W1459"/>
  <c r="X1459"/>
  <c r="R1829"/>
  <c r="S1829"/>
  <c r="T1829"/>
  <c r="V1829"/>
  <c r="W1829"/>
  <c r="X1829"/>
  <c r="R2388"/>
  <c r="S2388"/>
  <c r="T2388"/>
  <c r="V2388"/>
  <c r="W2388"/>
  <c r="X2388"/>
  <c r="R1613"/>
  <c r="S1613"/>
  <c r="T1613"/>
  <c r="V1613"/>
  <c r="W1613"/>
  <c r="X1613"/>
  <c r="R2018"/>
  <c r="S2018"/>
  <c r="T2018"/>
  <c r="V2018"/>
  <c r="W2018"/>
  <c r="X2018"/>
  <c r="R2573"/>
  <c r="S2573"/>
  <c r="T2573"/>
  <c r="V2573"/>
  <c r="W2573"/>
  <c r="X2573"/>
  <c r="R1528"/>
  <c r="S1528"/>
  <c r="T1528"/>
  <c r="V1528"/>
  <c r="W1528"/>
  <c r="X1528"/>
  <c r="R1794"/>
  <c r="S1794"/>
  <c r="T1794"/>
  <c r="V1794"/>
  <c r="W1794"/>
  <c r="X1794"/>
  <c r="R2220"/>
  <c r="S2220"/>
  <c r="T2220"/>
  <c r="V2220"/>
  <c r="W2220"/>
  <c r="X2220"/>
  <c r="R2784"/>
  <c r="S2784"/>
  <c r="T2784"/>
  <c r="V2784"/>
  <c r="W2784"/>
  <c r="X2784"/>
  <c r="R1555"/>
  <c r="S1555"/>
  <c r="T1555"/>
  <c r="V1555"/>
  <c r="W1555"/>
  <c r="X1555"/>
  <c r="R2000"/>
  <c r="S2000"/>
  <c r="T2000"/>
  <c r="V2000"/>
  <c r="W2000"/>
  <c r="X2000"/>
  <c r="R2441"/>
  <c r="S2441"/>
  <c r="T2441"/>
  <c r="V2441"/>
  <c r="W2441"/>
  <c r="X2441"/>
  <c r="R1750"/>
  <c r="S1750"/>
  <c r="T1750"/>
  <c r="V1750"/>
  <c r="W1750"/>
  <c r="X1750"/>
  <c r="R1928"/>
  <c r="S1928"/>
  <c r="T1928"/>
  <c r="V1928"/>
  <c r="W1928"/>
  <c r="X1928"/>
  <c r="R2236"/>
  <c r="S2236"/>
  <c r="T2236"/>
  <c r="V2236"/>
  <c r="W2236"/>
  <c r="X2236"/>
  <c r="R2671"/>
  <c r="S2671"/>
  <c r="T2671"/>
  <c r="V2671"/>
  <c r="W2671"/>
  <c r="X2671"/>
  <c r="R1984"/>
  <c r="S1984"/>
  <c r="T1984"/>
  <c r="V1984"/>
  <c r="W1984"/>
  <c r="X1984"/>
  <c r="R2173"/>
  <c r="S2173"/>
  <c r="T2173"/>
  <c r="V2173"/>
  <c r="W2173"/>
  <c r="X2173"/>
  <c r="R2488"/>
  <c r="S2488"/>
  <c r="T2488"/>
  <c r="V2488"/>
  <c r="W2488"/>
  <c r="X2488"/>
  <c r="R2245"/>
  <c r="S2245"/>
  <c r="T2245"/>
  <c r="V2245"/>
  <c r="W2245"/>
  <c r="X2245"/>
  <c r="R2429"/>
  <c r="S2429"/>
  <c r="T2429"/>
  <c r="V2429"/>
  <c r="W2429"/>
  <c r="X2429"/>
  <c r="R2744"/>
  <c r="S2744"/>
  <c r="T2744"/>
  <c r="V2744"/>
  <c r="W2744"/>
  <c r="X2744"/>
  <c r="R2523"/>
  <c r="S2523"/>
  <c r="T2523"/>
  <c r="V2523"/>
  <c r="W2523"/>
  <c r="X2523"/>
  <c r="R2710"/>
  <c r="S2710"/>
  <c r="T2710"/>
  <c r="V2710"/>
  <c r="W2710"/>
  <c r="X2710"/>
  <c r="R2808"/>
  <c r="S2808"/>
  <c r="T2808"/>
  <c r="V2808"/>
  <c r="W2808"/>
  <c r="X2808"/>
  <c r="R379"/>
  <c r="S379"/>
  <c r="T379"/>
  <c r="V379"/>
  <c r="W379"/>
  <c r="X379"/>
  <c r="R481"/>
  <c r="S481"/>
  <c r="T481"/>
  <c r="V481"/>
  <c r="W481"/>
  <c r="X481"/>
  <c r="R656"/>
  <c r="S656"/>
  <c r="T656"/>
  <c r="V656"/>
  <c r="W656"/>
  <c r="X656"/>
  <c r="R963"/>
  <c r="S963"/>
  <c r="T963"/>
  <c r="V963"/>
  <c r="W963"/>
  <c r="X963"/>
  <c r="R1397"/>
  <c r="S1397"/>
  <c r="T1397"/>
  <c r="V1397"/>
  <c r="W1397"/>
  <c r="X1397"/>
  <c r="R2010"/>
  <c r="S2010"/>
  <c r="T2010"/>
  <c r="V2010"/>
  <c r="W2010"/>
  <c r="X2010"/>
  <c r="R2826"/>
  <c r="S2826"/>
  <c r="T2826"/>
  <c r="V2826"/>
  <c r="W2826"/>
  <c r="X2826"/>
  <c r="R391"/>
  <c r="S391"/>
  <c r="T391"/>
  <c r="V391"/>
  <c r="W391"/>
  <c r="X391"/>
  <c r="R496"/>
  <c r="S496"/>
  <c r="T496"/>
  <c r="V496"/>
  <c r="W496"/>
  <c r="X496"/>
  <c r="R676"/>
  <c r="S676"/>
  <c r="T676"/>
  <c r="V676"/>
  <c r="W676"/>
  <c r="X676"/>
  <c r="R978"/>
  <c r="S978"/>
  <c r="T978"/>
  <c r="V978"/>
  <c r="W978"/>
  <c r="X978"/>
  <c r="R1424"/>
  <c r="S1424"/>
  <c r="T1424"/>
  <c r="V1424"/>
  <c r="W1424"/>
  <c r="X1424"/>
  <c r="R2034"/>
  <c r="S2034"/>
  <c r="T2034"/>
  <c r="V2034"/>
  <c r="W2034"/>
  <c r="X2034"/>
  <c r="R2846"/>
  <c r="S2846"/>
  <c r="T2846"/>
  <c r="V2846"/>
  <c r="W2846"/>
  <c r="X2846"/>
  <c r="R411"/>
  <c r="S411"/>
  <c r="T411"/>
  <c r="V411"/>
  <c r="W411"/>
  <c r="X411"/>
  <c r="R515"/>
  <c r="S515"/>
  <c r="T515"/>
  <c r="V515"/>
  <c r="W515"/>
  <c r="X515"/>
  <c r="R695"/>
  <c r="S695"/>
  <c r="T695"/>
  <c r="V695"/>
  <c r="W695"/>
  <c r="X695"/>
  <c r="R1008"/>
  <c r="S1008"/>
  <c r="T1008"/>
  <c r="V1008"/>
  <c r="W1008"/>
  <c r="X1008"/>
  <c r="R1454"/>
  <c r="S1454"/>
  <c r="T1454"/>
  <c r="V1454"/>
  <c r="W1454"/>
  <c r="X1454"/>
  <c r="R2071"/>
  <c r="S2071"/>
  <c r="T2071"/>
  <c r="V2071"/>
  <c r="W2071"/>
  <c r="X2071"/>
  <c r="R2895"/>
  <c r="S2895"/>
  <c r="T2895"/>
  <c r="V2895"/>
  <c r="W2895"/>
  <c r="X2895"/>
  <c r="R438"/>
  <c r="S438"/>
  <c r="T438"/>
  <c r="V438"/>
  <c r="W438"/>
  <c r="X438"/>
  <c r="R542"/>
  <c r="S542"/>
  <c r="T542"/>
  <c r="V542"/>
  <c r="W542"/>
  <c r="X542"/>
  <c r="R733"/>
  <c r="S733"/>
  <c r="T733"/>
  <c r="V733"/>
  <c r="W733"/>
  <c r="X733"/>
  <c r="R1039"/>
  <c r="S1039"/>
  <c r="T1039"/>
  <c r="V1039"/>
  <c r="W1039"/>
  <c r="X1039"/>
  <c r="R1495"/>
  <c r="S1495"/>
  <c r="T1495"/>
  <c r="V1495"/>
  <c r="W1495"/>
  <c r="X1495"/>
  <c r="R2117"/>
  <c r="S2117"/>
  <c r="T2117"/>
  <c r="V2117"/>
  <c r="W2117"/>
  <c r="X2117"/>
  <c r="R468"/>
  <c r="S468"/>
  <c r="T468"/>
  <c r="V468"/>
  <c r="W468"/>
  <c r="X468"/>
  <c r="R576"/>
  <c r="S576"/>
  <c r="T576"/>
  <c r="V576"/>
  <c r="W576"/>
  <c r="X576"/>
  <c r="R779"/>
  <c r="S779"/>
  <c r="T779"/>
  <c r="V779"/>
  <c r="W779"/>
  <c r="X779"/>
  <c r="R1085"/>
  <c r="S1085"/>
  <c r="T1085"/>
  <c r="V1085"/>
  <c r="W1085"/>
  <c r="X1085"/>
  <c r="R1547"/>
  <c r="S1547"/>
  <c r="T1547"/>
  <c r="V1547"/>
  <c r="W1547"/>
  <c r="X1547"/>
  <c r="R2187"/>
  <c r="S2187"/>
  <c r="T2187"/>
  <c r="V2187"/>
  <c r="W2187"/>
  <c r="X2187"/>
  <c r="R519"/>
  <c r="S519"/>
  <c r="T519"/>
  <c r="V519"/>
  <c r="W519"/>
  <c r="X519"/>
  <c r="R624"/>
  <c r="S624"/>
  <c r="T624"/>
  <c r="V624"/>
  <c r="W624"/>
  <c r="X624"/>
  <c r="R828"/>
  <c r="S828"/>
  <c r="T828"/>
  <c r="V828"/>
  <c r="W828"/>
  <c r="X828"/>
  <c r="R1142"/>
  <c r="S1142"/>
  <c r="T1142"/>
  <c r="V1142"/>
  <c r="W1142"/>
  <c r="X1142"/>
  <c r="R1608"/>
  <c r="S1608"/>
  <c r="T1608"/>
  <c r="V1608"/>
  <c r="W1608"/>
  <c r="X1608"/>
  <c r="R2264"/>
  <c r="S2264"/>
  <c r="T2264"/>
  <c r="V2264"/>
  <c r="W2264"/>
  <c r="X2264"/>
  <c r="R567"/>
  <c r="S567"/>
  <c r="T567"/>
  <c r="V567"/>
  <c r="W567"/>
  <c r="X567"/>
  <c r="R681"/>
  <c r="S681"/>
  <c r="T681"/>
  <c r="V681"/>
  <c r="W681"/>
  <c r="X681"/>
  <c r="R898"/>
  <c r="S898"/>
  <c r="T898"/>
  <c r="V898"/>
  <c r="W898"/>
  <c r="X898"/>
  <c r="R1218"/>
  <c r="S1218"/>
  <c r="T1218"/>
  <c r="V1218"/>
  <c r="W1218"/>
  <c r="X1218"/>
  <c r="R1694"/>
  <c r="S1694"/>
  <c r="T1694"/>
  <c r="V1694"/>
  <c r="W1694"/>
  <c r="X1694"/>
  <c r="R2352"/>
  <c r="S2352"/>
  <c r="T2352"/>
  <c r="V2352"/>
  <c r="W2352"/>
  <c r="X2352"/>
  <c r="R631"/>
  <c r="S631"/>
  <c r="T631"/>
  <c r="V631"/>
  <c r="W631"/>
  <c r="X631"/>
  <c r="R755"/>
  <c r="S755"/>
  <c r="T755"/>
  <c r="V755"/>
  <c r="W755"/>
  <c r="X755"/>
  <c r="R971"/>
  <c r="S971"/>
  <c r="T971"/>
  <c r="V971"/>
  <c r="W971"/>
  <c r="X971"/>
  <c r="R1311"/>
  <c r="S1311"/>
  <c r="T1311"/>
  <c r="V1311"/>
  <c r="W1311"/>
  <c r="X1311"/>
  <c r="R1783"/>
  <c r="S1783"/>
  <c r="T1783"/>
  <c r="V1783"/>
  <c r="W1783"/>
  <c r="X1783"/>
  <c r="R2459"/>
  <c r="S2459"/>
  <c r="T2459"/>
  <c r="V2459"/>
  <c r="W2459"/>
  <c r="X2459"/>
  <c r="R700"/>
  <c r="S700"/>
  <c r="T700"/>
  <c r="V700"/>
  <c r="W700"/>
  <c r="X700"/>
  <c r="R831"/>
  <c r="S831"/>
  <c r="T831"/>
  <c r="V831"/>
  <c r="W831"/>
  <c r="X831"/>
  <c r="R1051"/>
  <c r="S1051"/>
  <c r="T1051"/>
  <c r="V1051"/>
  <c r="W1051"/>
  <c r="X1051"/>
  <c r="R1399"/>
  <c r="S1399"/>
  <c r="T1399"/>
  <c r="V1399"/>
  <c r="W1399"/>
  <c r="X1399"/>
  <c r="R1885"/>
  <c r="S1885"/>
  <c r="T1885"/>
  <c r="V1885"/>
  <c r="W1885"/>
  <c r="X1885"/>
  <c r="R2571"/>
  <c r="S2571"/>
  <c r="T2571"/>
  <c r="V2571"/>
  <c r="W2571"/>
  <c r="X2571"/>
  <c r="R799"/>
  <c r="S799"/>
  <c r="T799"/>
  <c r="V799"/>
  <c r="W799"/>
  <c r="X799"/>
  <c r="R931"/>
  <c r="S931"/>
  <c r="T931"/>
  <c r="V931"/>
  <c r="W931"/>
  <c r="X931"/>
  <c r="R1154"/>
  <c r="S1154"/>
  <c r="T1154"/>
  <c r="V1154"/>
  <c r="W1154"/>
  <c r="X1154"/>
  <c r="R1519"/>
  <c r="S1519"/>
  <c r="T1519"/>
  <c r="V1519"/>
  <c r="W1519"/>
  <c r="X1519"/>
  <c r="R2027"/>
  <c r="S2027"/>
  <c r="T2027"/>
  <c r="V2027"/>
  <c r="W2027"/>
  <c r="X2027"/>
  <c r="R2718"/>
  <c r="S2718"/>
  <c r="T2718"/>
  <c r="V2718"/>
  <c r="W2718"/>
  <c r="X2718"/>
  <c r="R904"/>
  <c r="S904"/>
  <c r="T904"/>
  <c r="V904"/>
  <c r="W904"/>
  <c r="X904"/>
  <c r="R1033"/>
  <c r="S1033"/>
  <c r="T1033"/>
  <c r="V1033"/>
  <c r="W1033"/>
  <c r="X1033"/>
  <c r="R1281"/>
  <c r="S1281"/>
  <c r="T1281"/>
  <c r="V1281"/>
  <c r="W1281"/>
  <c r="X1281"/>
  <c r="R1649"/>
  <c r="S1649"/>
  <c r="T1649"/>
  <c r="V1649"/>
  <c r="W1649"/>
  <c r="X1649"/>
  <c r="R2177"/>
  <c r="S2177"/>
  <c r="T2177"/>
  <c r="V2177"/>
  <c r="W2177"/>
  <c r="X2177"/>
  <c r="R2865"/>
  <c r="S2865"/>
  <c r="T2865"/>
  <c r="V2865"/>
  <c r="W2865"/>
  <c r="X2865"/>
  <c r="R1016"/>
  <c r="S1016"/>
  <c r="T1016"/>
  <c r="V1016"/>
  <c r="W1016"/>
  <c r="X1016"/>
  <c r="R1152"/>
  <c r="S1152"/>
  <c r="T1152"/>
  <c r="V1152"/>
  <c r="W1152"/>
  <c r="X1152"/>
  <c r="R1408"/>
  <c r="S1408"/>
  <c r="T1408"/>
  <c r="V1408"/>
  <c r="W1408"/>
  <c r="X1408"/>
  <c r="R1787"/>
  <c r="S1787"/>
  <c r="T1787"/>
  <c r="V1787"/>
  <c r="W1787"/>
  <c r="X1787"/>
  <c r="R2337"/>
  <c r="S2337"/>
  <c r="T2337"/>
  <c r="V2337"/>
  <c r="W2337"/>
  <c r="X2337"/>
  <c r="R1143"/>
  <c r="S1143"/>
  <c r="T1143"/>
  <c r="V1143"/>
  <c r="W1143"/>
  <c r="X1143"/>
  <c r="R1300"/>
  <c r="S1300"/>
  <c r="T1300"/>
  <c r="V1300"/>
  <c r="W1300"/>
  <c r="X1300"/>
  <c r="R1563"/>
  <c r="S1563"/>
  <c r="T1563"/>
  <c r="V1563"/>
  <c r="W1563"/>
  <c r="X1563"/>
  <c r="R1960"/>
  <c r="S1960"/>
  <c r="T1960"/>
  <c r="V1960"/>
  <c r="W1960"/>
  <c r="X1960"/>
  <c r="R2515"/>
  <c r="S2515"/>
  <c r="T2515"/>
  <c r="V2515"/>
  <c r="W2515"/>
  <c r="X2515"/>
  <c r="R1305"/>
  <c r="S1305"/>
  <c r="T1305"/>
  <c r="V1305"/>
  <c r="W1305"/>
  <c r="X1305"/>
  <c r="R1461"/>
  <c r="S1461"/>
  <c r="T1461"/>
  <c r="V1461"/>
  <c r="W1461"/>
  <c r="X1461"/>
  <c r="R1725"/>
  <c r="S1725"/>
  <c r="T1725"/>
  <c r="V1725"/>
  <c r="W1725"/>
  <c r="X1725"/>
  <c r="R2142"/>
  <c r="S2142"/>
  <c r="T2142"/>
  <c r="V2142"/>
  <c r="W2142"/>
  <c r="X2142"/>
  <c r="R2707"/>
  <c r="S2707"/>
  <c r="T2707"/>
  <c r="V2707"/>
  <c r="W2707"/>
  <c r="X2707"/>
  <c r="R1472"/>
  <c r="S1472"/>
  <c r="T1472"/>
  <c r="V1472"/>
  <c r="W1472"/>
  <c r="X1472"/>
  <c r="R1630"/>
  <c r="S1630"/>
  <c r="T1630"/>
  <c r="V1630"/>
  <c r="W1630"/>
  <c r="X1630"/>
  <c r="R1905"/>
  <c r="S1905"/>
  <c r="T1905"/>
  <c r="V1905"/>
  <c r="W1905"/>
  <c r="X1905"/>
  <c r="R2345"/>
  <c r="S2345"/>
  <c r="T2345"/>
  <c r="V2345"/>
  <c r="W2345"/>
  <c r="X2345"/>
  <c r="R1660"/>
  <c r="S1660"/>
  <c r="T1660"/>
  <c r="V1660"/>
  <c r="W1660"/>
  <c r="X1660"/>
  <c r="R1817"/>
  <c r="S1817"/>
  <c r="T1817"/>
  <c r="V1817"/>
  <c r="W1817"/>
  <c r="X1817"/>
  <c r="R2126"/>
  <c r="S2126"/>
  <c r="T2126"/>
  <c r="V2126"/>
  <c r="W2126"/>
  <c r="X2126"/>
  <c r="R2051"/>
  <c r="S2051"/>
  <c r="T2051"/>
  <c r="V2051"/>
  <c r="W2051"/>
  <c r="X2051"/>
  <c r="R2360"/>
  <c r="S2360"/>
  <c r="T2360"/>
  <c r="V2360"/>
  <c r="W2360"/>
  <c r="X2360"/>
  <c r="R2101"/>
  <c r="S2101"/>
  <c r="T2101"/>
  <c r="V2101"/>
  <c r="W2101"/>
  <c r="X2101"/>
  <c r="R2295"/>
  <c r="S2295"/>
  <c r="T2295"/>
  <c r="V2295"/>
  <c r="W2295"/>
  <c r="X2295"/>
  <c r="R2609"/>
  <c r="S2609"/>
  <c r="T2609"/>
  <c r="V2609"/>
  <c r="W2609"/>
  <c r="X2609"/>
  <c r="R2367"/>
  <c r="S2367"/>
  <c r="T2367"/>
  <c r="V2367"/>
  <c r="W2367"/>
  <c r="X2367"/>
  <c r="R2553"/>
  <c r="S2553"/>
  <c r="T2553"/>
  <c r="V2553"/>
  <c r="W2553"/>
  <c r="X2553"/>
  <c r="R2876"/>
  <c r="S2876"/>
  <c r="T2876"/>
  <c r="V2876"/>
  <c r="W2876"/>
  <c r="X2876"/>
  <c r="R2642"/>
  <c r="S2642"/>
  <c r="T2642"/>
  <c r="V2642"/>
  <c r="W2642"/>
  <c r="X2642"/>
  <c r="R2829"/>
  <c r="S2829"/>
  <c r="T2829"/>
  <c r="V2829"/>
  <c r="W2829"/>
  <c r="X2829"/>
  <c r="R454"/>
  <c r="S454"/>
  <c r="T454"/>
  <c r="V454"/>
  <c r="W454"/>
  <c r="X454"/>
  <c r="R555"/>
  <c r="S555"/>
  <c r="T555"/>
  <c r="V555"/>
  <c r="W555"/>
  <c r="X555"/>
  <c r="R754"/>
  <c r="S754"/>
  <c r="T754"/>
  <c r="V754"/>
  <c r="W754"/>
  <c r="X754"/>
  <c r="R1055"/>
  <c r="S1055"/>
  <c r="T1055"/>
  <c r="V1055"/>
  <c r="W1055"/>
  <c r="X1055"/>
  <c r="R1514"/>
  <c r="S1514"/>
  <c r="T1514"/>
  <c r="V1514"/>
  <c r="W1514"/>
  <c r="X1514"/>
  <c r="R2148"/>
  <c r="S2148"/>
  <c r="T2148"/>
  <c r="V2148"/>
  <c r="W2148"/>
  <c r="X2148"/>
  <c r="R461"/>
  <c r="S461"/>
  <c r="T461"/>
  <c r="V461"/>
  <c r="W461"/>
  <c r="X461"/>
  <c r="R568"/>
  <c r="S568"/>
  <c r="T568"/>
  <c r="V568"/>
  <c r="W568"/>
  <c r="X568"/>
  <c r="R765"/>
  <c r="S765"/>
  <c r="T765"/>
  <c r="V765"/>
  <c r="W765"/>
  <c r="X765"/>
  <c r="R1075"/>
  <c r="S1075"/>
  <c r="T1075"/>
  <c r="V1075"/>
  <c r="W1075"/>
  <c r="X1075"/>
  <c r="R1535"/>
  <c r="S1535"/>
  <c r="T1535"/>
  <c r="V1535"/>
  <c r="W1535"/>
  <c r="X1535"/>
  <c r="R2167"/>
  <c r="S2167"/>
  <c r="T2167"/>
  <c r="V2167"/>
  <c r="W2167"/>
  <c r="X2167"/>
  <c r="R480"/>
  <c r="S480"/>
  <c r="T480"/>
  <c r="V480"/>
  <c r="W480"/>
  <c r="X480"/>
  <c r="R585"/>
  <c r="S585"/>
  <c r="T585"/>
  <c r="V585"/>
  <c r="W585"/>
  <c r="X585"/>
  <c r="R789"/>
  <c r="S789"/>
  <c r="T789"/>
  <c r="V789"/>
  <c r="W789"/>
  <c r="X789"/>
  <c r="R1099"/>
  <c r="S1099"/>
  <c r="T1099"/>
  <c r="V1099"/>
  <c r="W1099"/>
  <c r="X1099"/>
  <c r="R1564"/>
  <c r="S1564"/>
  <c r="T1564"/>
  <c r="V1564"/>
  <c r="W1564"/>
  <c r="X1564"/>
  <c r="R2202"/>
  <c r="S2202"/>
  <c r="T2202"/>
  <c r="V2202"/>
  <c r="W2202"/>
  <c r="X2202"/>
  <c r="R514"/>
  <c r="S514"/>
  <c r="T514"/>
  <c r="V514"/>
  <c r="W514"/>
  <c r="X514"/>
  <c r="R616"/>
  <c r="S616"/>
  <c r="T616"/>
  <c r="V616"/>
  <c r="W616"/>
  <c r="X616"/>
  <c r="R819"/>
  <c r="S819"/>
  <c r="T819"/>
  <c r="V819"/>
  <c r="W819"/>
  <c r="X819"/>
  <c r="R1134"/>
  <c r="S1134"/>
  <c r="T1134"/>
  <c r="V1134"/>
  <c r="W1134"/>
  <c r="X1134"/>
  <c r="R1599"/>
  <c r="S1599"/>
  <c r="T1599"/>
  <c r="V1599"/>
  <c r="W1599"/>
  <c r="X1599"/>
  <c r="R2253"/>
  <c r="S2253"/>
  <c r="T2253"/>
  <c r="V2253"/>
  <c r="W2253"/>
  <c r="X2253"/>
  <c r="R544"/>
  <c r="S544"/>
  <c r="T544"/>
  <c r="V544"/>
  <c r="W544"/>
  <c r="X544"/>
  <c r="R646"/>
  <c r="S646"/>
  <c r="T646"/>
  <c r="V646"/>
  <c r="W646"/>
  <c r="X646"/>
  <c r="R868"/>
  <c r="S868"/>
  <c r="T868"/>
  <c r="V868"/>
  <c r="W868"/>
  <c r="X868"/>
  <c r="R1181"/>
  <c r="S1181"/>
  <c r="T1181"/>
  <c r="V1181"/>
  <c r="W1181"/>
  <c r="X1181"/>
  <c r="R1661"/>
  <c r="S1661"/>
  <c r="T1661"/>
  <c r="V1661"/>
  <c r="W1661"/>
  <c r="X1661"/>
  <c r="R2315"/>
  <c r="S2315"/>
  <c r="T2315"/>
  <c r="V2315"/>
  <c r="W2315"/>
  <c r="X2315"/>
  <c r="R591"/>
  <c r="S591"/>
  <c r="T591"/>
  <c r="V591"/>
  <c r="W591"/>
  <c r="X591"/>
  <c r="R701"/>
  <c r="S701"/>
  <c r="T701"/>
  <c r="V701"/>
  <c r="W701"/>
  <c r="X701"/>
  <c r="R925"/>
  <c r="S925"/>
  <c r="T925"/>
  <c r="V925"/>
  <c r="W925"/>
  <c r="X925"/>
  <c r="R1246"/>
  <c r="S1246"/>
  <c r="T1246"/>
  <c r="V1246"/>
  <c r="W1246"/>
  <c r="X1246"/>
  <c r="R1726"/>
  <c r="S1726"/>
  <c r="T1726"/>
  <c r="V1726"/>
  <c r="W1726"/>
  <c r="X1726"/>
  <c r="R2391"/>
  <c r="S2391"/>
  <c r="T2391"/>
  <c r="V2391"/>
  <c r="W2391"/>
  <c r="X2391"/>
  <c r="R640"/>
  <c r="S640"/>
  <c r="T640"/>
  <c r="V640"/>
  <c r="W640"/>
  <c r="X640"/>
  <c r="R768"/>
  <c r="S768"/>
  <c r="T768"/>
  <c r="V768"/>
  <c r="W768"/>
  <c r="X768"/>
  <c r="R991"/>
  <c r="S991"/>
  <c r="T991"/>
  <c r="V991"/>
  <c r="W991"/>
  <c r="X991"/>
  <c r="R1326"/>
  <c r="S1326"/>
  <c r="T1326"/>
  <c r="V1326"/>
  <c r="W1326"/>
  <c r="X1326"/>
  <c r="R1805"/>
  <c r="S1805"/>
  <c r="T1805"/>
  <c r="V1805"/>
  <c r="W1805"/>
  <c r="X1805"/>
  <c r="R2489"/>
  <c r="S2489"/>
  <c r="T2489"/>
  <c r="V2489"/>
  <c r="W2489"/>
  <c r="X2489"/>
  <c r="R710"/>
  <c r="S710"/>
  <c r="T710"/>
  <c r="V710"/>
  <c r="W710"/>
  <c r="X710"/>
  <c r="R845"/>
  <c r="S845"/>
  <c r="T845"/>
  <c r="V845"/>
  <c r="W845"/>
  <c r="X845"/>
  <c r="R1066"/>
  <c r="S1066"/>
  <c r="T1066"/>
  <c r="V1066"/>
  <c r="W1066"/>
  <c r="X1066"/>
  <c r="R1412"/>
  <c r="S1412"/>
  <c r="T1412"/>
  <c r="V1412"/>
  <c r="W1412"/>
  <c r="X1412"/>
  <c r="R1897"/>
  <c r="S1897"/>
  <c r="T1897"/>
  <c r="V1897"/>
  <c r="W1897"/>
  <c r="X1897"/>
  <c r="R2586"/>
  <c r="S2586"/>
  <c r="T2586"/>
  <c r="V2586"/>
  <c r="W2586"/>
  <c r="X2586"/>
  <c r="R797"/>
  <c r="S797"/>
  <c r="T797"/>
  <c r="V797"/>
  <c r="W797"/>
  <c r="X797"/>
  <c r="R928"/>
  <c r="S928"/>
  <c r="T928"/>
  <c r="V928"/>
  <c r="W928"/>
  <c r="X928"/>
  <c r="R1150"/>
  <c r="S1150"/>
  <c r="T1150"/>
  <c r="V1150"/>
  <c r="W1150"/>
  <c r="X1150"/>
  <c r="R1516"/>
  <c r="S1516"/>
  <c r="T1516"/>
  <c r="V1516"/>
  <c r="W1516"/>
  <c r="X1516"/>
  <c r="R2021"/>
  <c r="S2021"/>
  <c r="T2021"/>
  <c r="V2021"/>
  <c r="W2021"/>
  <c r="X2021"/>
  <c r="R2714"/>
  <c r="S2714"/>
  <c r="T2714"/>
  <c r="V2714"/>
  <c r="W2714"/>
  <c r="X2714"/>
  <c r="R890"/>
  <c r="S890"/>
  <c r="T890"/>
  <c r="V890"/>
  <c r="W890"/>
  <c r="X890"/>
  <c r="R1019"/>
  <c r="S1019"/>
  <c r="T1019"/>
  <c r="V1019"/>
  <c r="W1019"/>
  <c r="X1019"/>
  <c r="R1267"/>
  <c r="S1267"/>
  <c r="T1267"/>
  <c r="V1267"/>
  <c r="W1267"/>
  <c r="X1267"/>
  <c r="R1626"/>
  <c r="S1626"/>
  <c r="T1626"/>
  <c r="V1626"/>
  <c r="W1626"/>
  <c r="X1626"/>
  <c r="R2155"/>
  <c r="S2155"/>
  <c r="T2155"/>
  <c r="V2155"/>
  <c r="W2155"/>
  <c r="X2155"/>
  <c r="R2843"/>
  <c r="S2843"/>
  <c r="T2843"/>
  <c r="V2843"/>
  <c r="W2843"/>
  <c r="X2843"/>
  <c r="R997"/>
  <c r="S997"/>
  <c r="T997"/>
  <c r="V997"/>
  <c r="W997"/>
  <c r="X997"/>
  <c r="R1127"/>
  <c r="S1127"/>
  <c r="T1127"/>
  <c r="V1127"/>
  <c r="W1127"/>
  <c r="X1127"/>
  <c r="R1381"/>
  <c r="S1381"/>
  <c r="T1381"/>
  <c r="V1381"/>
  <c r="W1381"/>
  <c r="X1381"/>
  <c r="R1755"/>
  <c r="S1755"/>
  <c r="T1755"/>
  <c r="V1755"/>
  <c r="W1755"/>
  <c r="X1755"/>
  <c r="R2304"/>
  <c r="S2304"/>
  <c r="T2304"/>
  <c r="V2304"/>
  <c r="W2304"/>
  <c r="X2304"/>
  <c r="R1110"/>
  <c r="S1110"/>
  <c r="T1110"/>
  <c r="V1110"/>
  <c r="W1110"/>
  <c r="X1110"/>
  <c r="R1262"/>
  <c r="S1262"/>
  <c r="T1262"/>
  <c r="V1262"/>
  <c r="W1262"/>
  <c r="X1262"/>
  <c r="R1524"/>
  <c r="S1524"/>
  <c r="T1524"/>
  <c r="V1524"/>
  <c r="W1524"/>
  <c r="X1524"/>
  <c r="R1901"/>
  <c r="S1901"/>
  <c r="T1901"/>
  <c r="V1901"/>
  <c r="W1901"/>
  <c r="X1901"/>
  <c r="R2466"/>
  <c r="S2466"/>
  <c r="T2466"/>
  <c r="V2466"/>
  <c r="W2466"/>
  <c r="X2466"/>
  <c r="R1249"/>
  <c r="S1249"/>
  <c r="T1249"/>
  <c r="V1249"/>
  <c r="W1249"/>
  <c r="X1249"/>
  <c r="R1401"/>
  <c r="S1401"/>
  <c r="T1401"/>
  <c r="V1401"/>
  <c r="W1401"/>
  <c r="X1401"/>
  <c r="R1672"/>
  <c r="S1672"/>
  <c r="T1672"/>
  <c r="V1672"/>
  <c r="W1672"/>
  <c r="X1672"/>
  <c r="R2076"/>
  <c r="S2076"/>
  <c r="T2076"/>
  <c r="V2076"/>
  <c r="W2076"/>
  <c r="X2076"/>
  <c r="R2643"/>
  <c r="S2643"/>
  <c r="T2643"/>
  <c r="V2643"/>
  <c r="W2643"/>
  <c r="X2643"/>
  <c r="R1404"/>
  <c r="S1404"/>
  <c r="T1404"/>
  <c r="V1404"/>
  <c r="W1404"/>
  <c r="X1404"/>
  <c r="R1571"/>
  <c r="S1571"/>
  <c r="T1571"/>
  <c r="V1571"/>
  <c r="W1571"/>
  <c r="X1571"/>
  <c r="R1837"/>
  <c r="S1837"/>
  <c r="T1837"/>
  <c r="V1837"/>
  <c r="W1837"/>
  <c r="X1837"/>
  <c r="R2271"/>
  <c r="S2271"/>
  <c r="T2271"/>
  <c r="V2271"/>
  <c r="W2271"/>
  <c r="X2271"/>
  <c r="R2832"/>
  <c r="S2832"/>
  <c r="T2832"/>
  <c r="V2832"/>
  <c r="W2832"/>
  <c r="X2832"/>
  <c r="R1583"/>
  <c r="S1583"/>
  <c r="T1583"/>
  <c r="V1583"/>
  <c r="W1583"/>
  <c r="X1583"/>
  <c r="R1736"/>
  <c r="S1736"/>
  <c r="T1736"/>
  <c r="V1736"/>
  <c r="W1736"/>
  <c r="X1736"/>
  <c r="R2038"/>
  <c r="S2038"/>
  <c r="T2038"/>
  <c r="V2038"/>
  <c r="W2038"/>
  <c r="X2038"/>
  <c r="R2478"/>
  <c r="S2478"/>
  <c r="T2478"/>
  <c r="V2478"/>
  <c r="W2478"/>
  <c r="X2478"/>
  <c r="R1770"/>
  <c r="S1770"/>
  <c r="T1770"/>
  <c r="V1770"/>
  <c r="W1770"/>
  <c r="X1770"/>
  <c r="R1952"/>
  <c r="S1952"/>
  <c r="T1952"/>
  <c r="V1952"/>
  <c r="W1952"/>
  <c r="X1952"/>
  <c r="R2260"/>
  <c r="S2260"/>
  <c r="T2260"/>
  <c r="V2260"/>
  <c r="W2260"/>
  <c r="X2260"/>
  <c r="R1990"/>
  <c r="S1990"/>
  <c r="T1990"/>
  <c r="V1990"/>
  <c r="W1990"/>
  <c r="X1990"/>
  <c r="R2183"/>
  <c r="S2183"/>
  <c r="T2183"/>
  <c r="V2183"/>
  <c r="W2183"/>
  <c r="X2183"/>
  <c r="R2501"/>
  <c r="S2501"/>
  <c r="T2501"/>
  <c r="V2501"/>
  <c r="W2501"/>
  <c r="X2501"/>
  <c r="R2237"/>
  <c r="S2237"/>
  <c r="T2237"/>
  <c r="V2237"/>
  <c r="W2237"/>
  <c r="X2237"/>
  <c r="R2421"/>
  <c r="S2421"/>
  <c r="T2421"/>
  <c r="V2421"/>
  <c r="W2421"/>
  <c r="X2421"/>
  <c r="R2737"/>
  <c r="S2737"/>
  <c r="T2737"/>
  <c r="V2737"/>
  <c r="W2737"/>
  <c r="X2737"/>
  <c r="R2502"/>
  <c r="S2502"/>
  <c r="T2502"/>
  <c r="V2502"/>
  <c r="W2502"/>
  <c r="X2502"/>
  <c r="R2688"/>
  <c r="S2688"/>
  <c r="T2688"/>
  <c r="V2688"/>
  <c r="W2688"/>
  <c r="X2688"/>
  <c r="R2773"/>
  <c r="S2773"/>
  <c r="T2773"/>
  <c r="V2773"/>
  <c r="W2773"/>
  <c r="X2773"/>
  <c r="R529"/>
  <c r="S529"/>
  <c r="T529"/>
  <c r="V529"/>
  <c r="W529"/>
  <c r="X529"/>
  <c r="R634"/>
  <c r="S634"/>
  <c r="T634"/>
  <c r="V634"/>
  <c r="W634"/>
  <c r="X634"/>
  <c r="R850"/>
  <c r="S850"/>
  <c r="T850"/>
  <c r="V850"/>
  <c r="W850"/>
  <c r="X850"/>
  <c r="R1157"/>
  <c r="S1157"/>
  <c r="T1157"/>
  <c r="V1157"/>
  <c r="W1157"/>
  <c r="X1157"/>
  <c r="R1632"/>
  <c r="S1632"/>
  <c r="T1632"/>
  <c r="V1632"/>
  <c r="W1632"/>
  <c r="X1632"/>
  <c r="R2283"/>
  <c r="S2283"/>
  <c r="T2283"/>
  <c r="V2283"/>
  <c r="W2283"/>
  <c r="X2283"/>
  <c r="R541"/>
  <c r="S541"/>
  <c r="T541"/>
  <c r="V541"/>
  <c r="W541"/>
  <c r="X541"/>
  <c r="R644"/>
  <c r="S644"/>
  <c r="T644"/>
  <c r="V644"/>
  <c r="W644"/>
  <c r="X644"/>
  <c r="R862"/>
  <c r="S862"/>
  <c r="T862"/>
  <c r="V862"/>
  <c r="W862"/>
  <c r="X862"/>
  <c r="R1174"/>
  <c r="S1174"/>
  <c r="T1174"/>
  <c r="V1174"/>
  <c r="W1174"/>
  <c r="X1174"/>
  <c r="R1654"/>
  <c r="S1654"/>
  <c r="T1654"/>
  <c r="V1654"/>
  <c r="W1654"/>
  <c r="X1654"/>
  <c r="R2305"/>
  <c r="S2305"/>
  <c r="T2305"/>
  <c r="V2305"/>
  <c r="W2305"/>
  <c r="X2305"/>
  <c r="R562"/>
  <c r="S562"/>
  <c r="T562"/>
  <c r="V562"/>
  <c r="W562"/>
  <c r="X562"/>
  <c r="R671"/>
  <c r="S671"/>
  <c r="T671"/>
  <c r="V671"/>
  <c r="W671"/>
  <c r="X671"/>
  <c r="R886"/>
  <c r="S886"/>
  <c r="T886"/>
  <c r="V886"/>
  <c r="W886"/>
  <c r="X886"/>
  <c r="R1206"/>
  <c r="S1206"/>
  <c r="T1206"/>
  <c r="V1206"/>
  <c r="W1206"/>
  <c r="X1206"/>
  <c r="R1682"/>
  <c r="S1682"/>
  <c r="T1682"/>
  <c r="V1682"/>
  <c r="W1682"/>
  <c r="X1682"/>
  <c r="R2340"/>
  <c r="S2340"/>
  <c r="T2340"/>
  <c r="V2340"/>
  <c r="W2340"/>
  <c r="X2340"/>
  <c r="R587"/>
  <c r="S587"/>
  <c r="T587"/>
  <c r="V587"/>
  <c r="W587"/>
  <c r="X587"/>
  <c r="R699"/>
  <c r="S699"/>
  <c r="T699"/>
  <c r="V699"/>
  <c r="W699"/>
  <c r="X699"/>
  <c r="R922"/>
  <c r="S922"/>
  <c r="T922"/>
  <c r="V922"/>
  <c r="W922"/>
  <c r="X922"/>
  <c r="R1244"/>
  <c r="S1244"/>
  <c r="T1244"/>
  <c r="V1244"/>
  <c r="W1244"/>
  <c r="X1244"/>
  <c r="R1722"/>
  <c r="S1722"/>
  <c r="T1722"/>
  <c r="V1722"/>
  <c r="W1722"/>
  <c r="X1722"/>
  <c r="R2387"/>
  <c r="S2387"/>
  <c r="T2387"/>
  <c r="V2387"/>
  <c r="W2387"/>
  <c r="X2387"/>
  <c r="R628"/>
  <c r="S628"/>
  <c r="T628"/>
  <c r="V628"/>
  <c r="W628"/>
  <c r="X628"/>
  <c r="R747"/>
  <c r="S747"/>
  <c r="T747"/>
  <c r="V747"/>
  <c r="W747"/>
  <c r="X747"/>
  <c r="R966"/>
  <c r="S966"/>
  <c r="T966"/>
  <c r="V966"/>
  <c r="W966"/>
  <c r="X966"/>
  <c r="R1304"/>
  <c r="S1304"/>
  <c r="T1304"/>
  <c r="V1304"/>
  <c r="W1304"/>
  <c r="X1304"/>
  <c r="R1779"/>
  <c r="S1779"/>
  <c r="T1779"/>
  <c r="V1779"/>
  <c r="W1779"/>
  <c r="X1779"/>
  <c r="R2455"/>
  <c r="S2455"/>
  <c r="T2455"/>
  <c r="V2455"/>
  <c r="W2455"/>
  <c r="X2455"/>
  <c r="R675"/>
  <c r="S675"/>
  <c r="T675"/>
  <c r="V675"/>
  <c r="W675"/>
  <c r="X675"/>
  <c r="R802"/>
  <c r="S802"/>
  <c r="T802"/>
  <c r="V802"/>
  <c r="W802"/>
  <c r="X802"/>
  <c r="R1018"/>
  <c r="S1018"/>
  <c r="T1018"/>
  <c r="V1018"/>
  <c r="W1018"/>
  <c r="X1018"/>
  <c r="R1361"/>
  <c r="S1361"/>
  <c r="T1361"/>
  <c r="V1361"/>
  <c r="W1361"/>
  <c r="X1361"/>
  <c r="R1845"/>
  <c r="S1845"/>
  <c r="T1845"/>
  <c r="V1845"/>
  <c r="W1845"/>
  <c r="X1845"/>
  <c r="R2532"/>
  <c r="S2532"/>
  <c r="T2532"/>
  <c r="V2532"/>
  <c r="W2532"/>
  <c r="X2532"/>
  <c r="R736"/>
  <c r="S736"/>
  <c r="T736"/>
  <c r="V736"/>
  <c r="W736"/>
  <c r="X736"/>
  <c r="R863"/>
  <c r="S863"/>
  <c r="T863"/>
  <c r="V863"/>
  <c r="W863"/>
  <c r="X863"/>
  <c r="R1086"/>
  <c r="S1086"/>
  <c r="T1086"/>
  <c r="V1086"/>
  <c r="W1086"/>
  <c r="X1086"/>
  <c r="R1445"/>
  <c r="S1445"/>
  <c r="T1445"/>
  <c r="V1445"/>
  <c r="W1445"/>
  <c r="X1445"/>
  <c r="R1941"/>
  <c r="S1941"/>
  <c r="T1941"/>
  <c r="V1941"/>
  <c r="W1941"/>
  <c r="X1941"/>
  <c r="R2623"/>
  <c r="S2623"/>
  <c r="T2623"/>
  <c r="V2623"/>
  <c r="W2623"/>
  <c r="X2623"/>
  <c r="R807"/>
  <c r="S807"/>
  <c r="T807"/>
  <c r="V807"/>
  <c r="W807"/>
  <c r="X807"/>
  <c r="R938"/>
  <c r="S938"/>
  <c r="T938"/>
  <c r="V938"/>
  <c r="W938"/>
  <c r="X938"/>
  <c r="R1166"/>
  <c r="S1166"/>
  <c r="T1166"/>
  <c r="V1166"/>
  <c r="W1166"/>
  <c r="X1166"/>
  <c r="R1534"/>
  <c r="S1534"/>
  <c r="T1534"/>
  <c r="V1534"/>
  <c r="W1534"/>
  <c r="X1534"/>
  <c r="R2042"/>
  <c r="S2042"/>
  <c r="T2042"/>
  <c r="V2042"/>
  <c r="W2042"/>
  <c r="X2042"/>
  <c r="R2727"/>
  <c r="S2727"/>
  <c r="T2727"/>
  <c r="V2727"/>
  <c r="W2727"/>
  <c r="X2727"/>
  <c r="R894"/>
  <c r="S894"/>
  <c r="T894"/>
  <c r="V894"/>
  <c r="W894"/>
  <c r="X894"/>
  <c r="R1022"/>
  <c r="S1022"/>
  <c r="T1022"/>
  <c r="V1022"/>
  <c r="W1022"/>
  <c r="X1022"/>
  <c r="R1268"/>
  <c r="S1268"/>
  <c r="T1268"/>
  <c r="V1268"/>
  <c r="W1268"/>
  <c r="X1268"/>
  <c r="R1636"/>
  <c r="S1636"/>
  <c r="T1636"/>
  <c r="V1636"/>
  <c r="W1636"/>
  <c r="X1636"/>
  <c r="R2159"/>
  <c r="S2159"/>
  <c r="T2159"/>
  <c r="V2159"/>
  <c r="W2159"/>
  <c r="X2159"/>
  <c r="R2847"/>
  <c r="S2847"/>
  <c r="T2847"/>
  <c r="V2847"/>
  <c r="W2847"/>
  <c r="X2847"/>
  <c r="R989"/>
  <c r="S989"/>
  <c r="T989"/>
  <c r="V989"/>
  <c r="W989"/>
  <c r="X989"/>
  <c r="R1121"/>
  <c r="S1121"/>
  <c r="T1121"/>
  <c r="V1121"/>
  <c r="W1121"/>
  <c r="X1121"/>
  <c r="R1376"/>
  <c r="S1376"/>
  <c r="T1376"/>
  <c r="V1376"/>
  <c r="W1376"/>
  <c r="X1376"/>
  <c r="R1743"/>
  <c r="S1743"/>
  <c r="T1743"/>
  <c r="V1743"/>
  <c r="W1743"/>
  <c r="X1743"/>
  <c r="R2297"/>
  <c r="S2297"/>
  <c r="T2297"/>
  <c r="V2297"/>
  <c r="W2297"/>
  <c r="X2297"/>
  <c r="R1095"/>
  <c r="S1095"/>
  <c r="T1095"/>
  <c r="V1095"/>
  <c r="W1095"/>
  <c r="X1095"/>
  <c r="R1240"/>
  <c r="S1240"/>
  <c r="T1240"/>
  <c r="V1240"/>
  <c r="W1240"/>
  <c r="X1240"/>
  <c r="R1504"/>
  <c r="S1504"/>
  <c r="T1504"/>
  <c r="V1504"/>
  <c r="W1504"/>
  <c r="X1504"/>
  <c r="R1874"/>
  <c r="S1874"/>
  <c r="T1874"/>
  <c r="V1874"/>
  <c r="W1874"/>
  <c r="X1874"/>
  <c r="R2444"/>
  <c r="S2444"/>
  <c r="T2444"/>
  <c r="V2444"/>
  <c r="W2444"/>
  <c r="X2444"/>
  <c r="R1219"/>
  <c r="S1219"/>
  <c r="T1219"/>
  <c r="V1219"/>
  <c r="W1219"/>
  <c r="X1219"/>
  <c r="R1374"/>
  <c r="S1374"/>
  <c r="T1374"/>
  <c r="V1374"/>
  <c r="W1374"/>
  <c r="X1374"/>
  <c r="R1644"/>
  <c r="S1644"/>
  <c r="T1644"/>
  <c r="V1644"/>
  <c r="W1644"/>
  <c r="X1644"/>
  <c r="R2045"/>
  <c r="S2045"/>
  <c r="T2045"/>
  <c r="V2045"/>
  <c r="W2045"/>
  <c r="X2045"/>
  <c r="R2606"/>
  <c r="S2606"/>
  <c r="T2606"/>
  <c r="V2606"/>
  <c r="W2606"/>
  <c r="X2606"/>
  <c r="R1363"/>
  <c r="S1363"/>
  <c r="T1363"/>
  <c r="V1363"/>
  <c r="W1363"/>
  <c r="X1363"/>
  <c r="R1525"/>
  <c r="S1525"/>
  <c r="T1525"/>
  <c r="V1525"/>
  <c r="W1525"/>
  <c r="X1525"/>
  <c r="R1791"/>
  <c r="S1791"/>
  <c r="T1791"/>
  <c r="V1791"/>
  <c r="W1791"/>
  <c r="X1791"/>
  <c r="R2215"/>
  <c r="S2215"/>
  <c r="T2215"/>
  <c r="V2215"/>
  <c r="W2215"/>
  <c r="X2215"/>
  <c r="R2781"/>
  <c r="S2781"/>
  <c r="T2781"/>
  <c r="V2781"/>
  <c r="W2781"/>
  <c r="X2781"/>
  <c r="R1527"/>
  <c r="S1527"/>
  <c r="T1527"/>
  <c r="V1527"/>
  <c r="W1527"/>
  <c r="X1527"/>
  <c r="R1689"/>
  <c r="S1689"/>
  <c r="T1689"/>
  <c r="V1689"/>
  <c r="W1689"/>
  <c r="X1689"/>
  <c r="R1974"/>
  <c r="S1974"/>
  <c r="T1974"/>
  <c r="V1974"/>
  <c r="W1974"/>
  <c r="X1974"/>
  <c r="R2409"/>
  <c r="S2409"/>
  <c r="T2409"/>
  <c r="V2409"/>
  <c r="W2409"/>
  <c r="X2409"/>
  <c r="R1705"/>
  <c r="S1705"/>
  <c r="T1705"/>
  <c r="V1705"/>
  <c r="W1705"/>
  <c r="X1705"/>
  <c r="R1863"/>
  <c r="S1863"/>
  <c r="T1863"/>
  <c r="V1863"/>
  <c r="W1863"/>
  <c r="X1863"/>
  <c r="R2182"/>
  <c r="S2182"/>
  <c r="T2182"/>
  <c r="V2182"/>
  <c r="W2182"/>
  <c r="X2182"/>
  <c r="R1891"/>
  <c r="S1891"/>
  <c r="T1891"/>
  <c r="V1891"/>
  <c r="W1891"/>
  <c r="X1891"/>
  <c r="R2081"/>
  <c r="S2081"/>
  <c r="T2081"/>
  <c r="V2081"/>
  <c r="W2081"/>
  <c r="X2081"/>
  <c r="R2395"/>
  <c r="S2395"/>
  <c r="T2395"/>
  <c r="V2395"/>
  <c r="W2395"/>
  <c r="X2395"/>
  <c r="R2131"/>
  <c r="S2131"/>
  <c r="T2131"/>
  <c r="V2131"/>
  <c r="W2131"/>
  <c r="X2131"/>
  <c r="R2318"/>
  <c r="S2318"/>
  <c r="T2318"/>
  <c r="V2318"/>
  <c r="W2318"/>
  <c r="X2318"/>
  <c r="R2628"/>
  <c r="S2628"/>
  <c r="T2628"/>
  <c r="V2628"/>
  <c r="W2628"/>
  <c r="X2628"/>
  <c r="R2373"/>
  <c r="S2373"/>
  <c r="T2373"/>
  <c r="V2373"/>
  <c r="W2373"/>
  <c r="X2373"/>
  <c r="R2559"/>
  <c r="S2559"/>
  <c r="T2559"/>
  <c r="V2559"/>
  <c r="W2559"/>
  <c r="X2559"/>
  <c r="R2890"/>
  <c r="S2890"/>
  <c r="T2890"/>
  <c r="V2890"/>
  <c r="W2890"/>
  <c r="X2890"/>
  <c r="R2636"/>
  <c r="S2636"/>
  <c r="T2636"/>
  <c r="V2636"/>
  <c r="W2636"/>
  <c r="X2636"/>
  <c r="R2823"/>
  <c r="S2823"/>
  <c r="T2823"/>
  <c r="V2823"/>
  <c r="W2823"/>
  <c r="X2823"/>
  <c r="R611"/>
  <c r="S611"/>
  <c r="T611"/>
  <c r="V611"/>
  <c r="W611"/>
  <c r="X611"/>
  <c r="R731"/>
  <c r="S731"/>
  <c r="T731"/>
  <c r="V731"/>
  <c r="W731"/>
  <c r="X731"/>
  <c r="R948"/>
  <c r="S948"/>
  <c r="T948"/>
  <c r="V948"/>
  <c r="W948"/>
  <c r="X948"/>
  <c r="R1286"/>
  <c r="S1286"/>
  <c r="T1286"/>
  <c r="V1286"/>
  <c r="W1286"/>
  <c r="X1286"/>
  <c r="R1756"/>
  <c r="S1756"/>
  <c r="T1756"/>
  <c r="V1756"/>
  <c r="W1756"/>
  <c r="X1756"/>
  <c r="R2428"/>
  <c r="S2428"/>
  <c r="T2428"/>
  <c r="V2428"/>
  <c r="W2428"/>
  <c r="X2428"/>
  <c r="R626"/>
  <c r="S626"/>
  <c r="T626"/>
  <c r="V626"/>
  <c r="W626"/>
  <c r="X626"/>
  <c r="R745"/>
  <c r="S745"/>
  <c r="T745"/>
  <c r="V745"/>
  <c r="W745"/>
  <c r="X745"/>
  <c r="R962"/>
  <c r="S962"/>
  <c r="T962"/>
  <c r="V962"/>
  <c r="W962"/>
  <c r="X962"/>
  <c r="R1302"/>
  <c r="S1302"/>
  <c r="T1302"/>
  <c r="V1302"/>
  <c r="W1302"/>
  <c r="X1302"/>
  <c r="R1777"/>
  <c r="S1777"/>
  <c r="T1777"/>
  <c r="V1777"/>
  <c r="W1777"/>
  <c r="X1777"/>
  <c r="R2451"/>
  <c r="S2451"/>
  <c r="T2451"/>
  <c r="V2451"/>
  <c r="W2451"/>
  <c r="X2451"/>
  <c r="R641"/>
  <c r="S641"/>
  <c r="T641"/>
  <c r="V641"/>
  <c r="W641"/>
  <c r="X641"/>
  <c r="R772"/>
  <c r="S772"/>
  <c r="T772"/>
  <c r="V772"/>
  <c r="W772"/>
  <c r="X772"/>
  <c r="R992"/>
  <c r="S992"/>
  <c r="T992"/>
  <c r="V992"/>
  <c r="W992"/>
  <c r="X992"/>
  <c r="R1330"/>
  <c r="S1330"/>
  <c r="T1330"/>
  <c r="V1330"/>
  <c r="W1330"/>
  <c r="X1330"/>
  <c r="R1809"/>
  <c r="S1809"/>
  <c r="T1809"/>
  <c r="V1809"/>
  <c r="W1809"/>
  <c r="X1809"/>
  <c r="R2494"/>
  <c r="S2494"/>
  <c r="T2494"/>
  <c r="V2494"/>
  <c r="W2494"/>
  <c r="X2494"/>
  <c r="R678"/>
  <c r="S678"/>
  <c r="T678"/>
  <c r="V678"/>
  <c r="W678"/>
  <c r="X678"/>
  <c r="R805"/>
  <c r="S805"/>
  <c r="T805"/>
  <c r="V805"/>
  <c r="W805"/>
  <c r="X805"/>
  <c r="R1024"/>
  <c r="S1024"/>
  <c r="T1024"/>
  <c r="V1024"/>
  <c r="W1024"/>
  <c r="X1024"/>
  <c r="R1368"/>
  <c r="S1368"/>
  <c r="T1368"/>
  <c r="V1368"/>
  <c r="W1368"/>
  <c r="X1368"/>
  <c r="R1853"/>
  <c r="S1853"/>
  <c r="T1853"/>
  <c r="V1853"/>
  <c r="W1853"/>
  <c r="X1853"/>
  <c r="R2534"/>
  <c r="S2534"/>
  <c r="T2534"/>
  <c r="V2534"/>
  <c r="W2534"/>
  <c r="X2534"/>
  <c r="R718"/>
  <c r="S718"/>
  <c r="T718"/>
  <c r="V718"/>
  <c r="W718"/>
  <c r="X718"/>
  <c r="R854"/>
  <c r="S854"/>
  <c r="T854"/>
  <c r="V854"/>
  <c r="W854"/>
  <c r="X854"/>
  <c r="R1073"/>
  <c r="S1073"/>
  <c r="T1073"/>
  <c r="V1073"/>
  <c r="W1073"/>
  <c r="X1073"/>
  <c r="R1426"/>
  <c r="S1426"/>
  <c r="T1426"/>
  <c r="V1426"/>
  <c r="W1426"/>
  <c r="X1426"/>
  <c r="R1911"/>
  <c r="S1911"/>
  <c r="T1911"/>
  <c r="V1911"/>
  <c r="W1911"/>
  <c r="X1911"/>
  <c r="R2600"/>
  <c r="S2600"/>
  <c r="T2600"/>
  <c r="V2600"/>
  <c r="W2600"/>
  <c r="X2600"/>
  <c r="R774"/>
  <c r="S774"/>
  <c r="T774"/>
  <c r="V774"/>
  <c r="W774"/>
  <c r="X774"/>
  <c r="R908"/>
  <c r="S908"/>
  <c r="T908"/>
  <c r="V908"/>
  <c r="W908"/>
  <c r="X908"/>
  <c r="R1125"/>
  <c r="S1125"/>
  <c r="T1125"/>
  <c r="V1125"/>
  <c r="W1125"/>
  <c r="X1125"/>
  <c r="R1486"/>
  <c r="S1486"/>
  <c r="T1486"/>
  <c r="V1486"/>
  <c r="W1486"/>
  <c r="X1486"/>
  <c r="R1988"/>
  <c r="S1988"/>
  <c r="T1988"/>
  <c r="V1988"/>
  <c r="W1988"/>
  <c r="X1988"/>
  <c r="R2682"/>
  <c r="S2682"/>
  <c r="T2682"/>
  <c r="V2682"/>
  <c r="W2682"/>
  <c r="X2682"/>
  <c r="R835"/>
  <c r="S835"/>
  <c r="T835"/>
  <c r="V835"/>
  <c r="W835"/>
  <c r="X835"/>
  <c r="R969"/>
  <c r="S969"/>
  <c r="T969"/>
  <c r="V969"/>
  <c r="W969"/>
  <c r="X969"/>
  <c r="R1196"/>
  <c r="S1196"/>
  <c r="T1196"/>
  <c r="V1196"/>
  <c r="W1196"/>
  <c r="X1196"/>
  <c r="R1570"/>
  <c r="S1570"/>
  <c r="T1570"/>
  <c r="V1570"/>
  <c r="W1570"/>
  <c r="X1570"/>
  <c r="R2079"/>
  <c r="S2079"/>
  <c r="T2079"/>
  <c r="V2079"/>
  <c r="W2079"/>
  <c r="X2079"/>
  <c r="R2769"/>
  <c r="S2769"/>
  <c r="T2769"/>
  <c r="V2769"/>
  <c r="W2769"/>
  <c r="X2769"/>
  <c r="R913"/>
  <c r="S913"/>
  <c r="T913"/>
  <c r="V913"/>
  <c r="W913"/>
  <c r="X913"/>
  <c r="R1041"/>
  <c r="S1041"/>
  <c r="T1041"/>
  <c r="V1041"/>
  <c r="W1041"/>
  <c r="X1041"/>
  <c r="R1289"/>
  <c r="S1289"/>
  <c r="T1289"/>
  <c r="V1289"/>
  <c r="W1289"/>
  <c r="X1289"/>
  <c r="R1659"/>
  <c r="S1659"/>
  <c r="T1659"/>
  <c r="V1659"/>
  <c r="W1659"/>
  <c r="X1659"/>
  <c r="R2190"/>
  <c r="S2190"/>
  <c r="T2190"/>
  <c r="V2190"/>
  <c r="W2190"/>
  <c r="X2190"/>
  <c r="R2888"/>
  <c r="S2888"/>
  <c r="T2888"/>
  <c r="V2888"/>
  <c r="W2888"/>
  <c r="X2888"/>
  <c r="R1000"/>
  <c r="S1000"/>
  <c r="T1000"/>
  <c r="V1000"/>
  <c r="W1000"/>
  <c r="X1000"/>
  <c r="R1132"/>
  <c r="S1132"/>
  <c r="T1132"/>
  <c r="V1132"/>
  <c r="W1132"/>
  <c r="X1132"/>
  <c r="R1384"/>
  <c r="S1384"/>
  <c r="T1384"/>
  <c r="V1384"/>
  <c r="W1384"/>
  <c r="X1384"/>
  <c r="R1760"/>
  <c r="S1760"/>
  <c r="T1760"/>
  <c r="V1760"/>
  <c r="W1760"/>
  <c r="X1760"/>
  <c r="R2310"/>
  <c r="S2310"/>
  <c r="T2310"/>
  <c r="V2310"/>
  <c r="W2310"/>
  <c r="X2310"/>
  <c r="R1092"/>
  <c r="S1092"/>
  <c r="T1092"/>
  <c r="V1092"/>
  <c r="W1092"/>
  <c r="X1092"/>
  <c r="R1236"/>
  <c r="S1236"/>
  <c r="T1236"/>
  <c r="V1236"/>
  <c r="W1236"/>
  <c r="X1236"/>
  <c r="R1503"/>
  <c r="S1503"/>
  <c r="T1503"/>
  <c r="V1503"/>
  <c r="W1503"/>
  <c r="X1503"/>
  <c r="R1872"/>
  <c r="S1872"/>
  <c r="T1872"/>
  <c r="V1872"/>
  <c r="W1872"/>
  <c r="X1872"/>
  <c r="R2443"/>
  <c r="S2443"/>
  <c r="T2443"/>
  <c r="V2443"/>
  <c r="W2443"/>
  <c r="X2443"/>
  <c r="R1205"/>
  <c r="S1205"/>
  <c r="T1205"/>
  <c r="V1205"/>
  <c r="W1205"/>
  <c r="X1205"/>
  <c r="R1359"/>
  <c r="S1359"/>
  <c r="T1359"/>
  <c r="V1359"/>
  <c r="W1359"/>
  <c r="X1359"/>
  <c r="R1622"/>
  <c r="S1622"/>
  <c r="T1622"/>
  <c r="V1622"/>
  <c r="W1622"/>
  <c r="X1622"/>
  <c r="R2028"/>
  <c r="S2028"/>
  <c r="T2028"/>
  <c r="V2028"/>
  <c r="W2028"/>
  <c r="X2028"/>
  <c r="R2587"/>
  <c r="S2587"/>
  <c r="T2587"/>
  <c r="V2587"/>
  <c r="W2587"/>
  <c r="X2587"/>
  <c r="R1340"/>
  <c r="S1340"/>
  <c r="T1340"/>
  <c r="V1340"/>
  <c r="W1340"/>
  <c r="X1340"/>
  <c r="R1500"/>
  <c r="S1500"/>
  <c r="T1500"/>
  <c r="V1500"/>
  <c r="W1500"/>
  <c r="X1500"/>
  <c r="R1765"/>
  <c r="S1765"/>
  <c r="T1765"/>
  <c r="V1765"/>
  <c r="W1765"/>
  <c r="X1765"/>
  <c r="R2192"/>
  <c r="S2192"/>
  <c r="T2192"/>
  <c r="V2192"/>
  <c r="W2192"/>
  <c r="X2192"/>
  <c r="R2748"/>
  <c r="S2748"/>
  <c r="T2748"/>
  <c r="V2748"/>
  <c r="W2748"/>
  <c r="X2748"/>
  <c r="R1488"/>
  <c r="S1488"/>
  <c r="T1488"/>
  <c r="V1488"/>
  <c r="W1488"/>
  <c r="X1488"/>
  <c r="R1652"/>
  <c r="S1652"/>
  <c r="T1652"/>
  <c r="V1652"/>
  <c r="W1652"/>
  <c r="X1652"/>
  <c r="R1932"/>
  <c r="S1932"/>
  <c r="T1932"/>
  <c r="V1932"/>
  <c r="W1932"/>
  <c r="X1932"/>
  <c r="R2364"/>
  <c r="S2364"/>
  <c r="T2364"/>
  <c r="V2364"/>
  <c r="W2364"/>
  <c r="X2364"/>
  <c r="R1655"/>
  <c r="S1655"/>
  <c r="T1655"/>
  <c r="V1655"/>
  <c r="W1655"/>
  <c r="X1655"/>
  <c r="R1813"/>
  <c r="S1813"/>
  <c r="T1813"/>
  <c r="V1813"/>
  <c r="W1813"/>
  <c r="X1813"/>
  <c r="R2116"/>
  <c r="S2116"/>
  <c r="T2116"/>
  <c r="V2116"/>
  <c r="W2116"/>
  <c r="X2116"/>
  <c r="R2555"/>
  <c r="S2555"/>
  <c r="T2555"/>
  <c r="V2555"/>
  <c r="W2555"/>
  <c r="X2555"/>
  <c r="R1827"/>
  <c r="S1827"/>
  <c r="T1827"/>
  <c r="V1827"/>
  <c r="W1827"/>
  <c r="X1827"/>
  <c r="R2006"/>
  <c r="S2006"/>
  <c r="T2006"/>
  <c r="V2006"/>
  <c r="W2006"/>
  <c r="X2006"/>
  <c r="R2324"/>
  <c r="S2324"/>
  <c r="T2324"/>
  <c r="V2324"/>
  <c r="W2324"/>
  <c r="X2324"/>
  <c r="R2759"/>
  <c r="S2759"/>
  <c r="T2759"/>
  <c r="V2759"/>
  <c r="W2759"/>
  <c r="X2759"/>
  <c r="R2044"/>
  <c r="S2044"/>
  <c r="T2044"/>
  <c r="V2044"/>
  <c r="W2044"/>
  <c r="X2044"/>
  <c r="R2229"/>
  <c r="S2229"/>
  <c r="T2229"/>
  <c r="V2229"/>
  <c r="W2229"/>
  <c r="X2229"/>
  <c r="R2539"/>
  <c r="S2539"/>
  <c r="T2539"/>
  <c r="V2539"/>
  <c r="W2539"/>
  <c r="X2539"/>
  <c r="R2277"/>
  <c r="S2277"/>
  <c r="T2277"/>
  <c r="V2277"/>
  <c r="W2277"/>
  <c r="X2277"/>
  <c r="R2462"/>
  <c r="S2462"/>
  <c r="T2462"/>
  <c r="V2462"/>
  <c r="W2462"/>
  <c r="X2462"/>
  <c r="R2777"/>
  <c r="S2777"/>
  <c r="T2777"/>
  <c r="V2777"/>
  <c r="W2777"/>
  <c r="X2777"/>
  <c r="R2525"/>
  <c r="S2525"/>
  <c r="T2525"/>
  <c r="V2525"/>
  <c r="W2525"/>
  <c r="X2525"/>
  <c r="R2716"/>
  <c r="S2716"/>
  <c r="T2716"/>
  <c r="V2716"/>
  <c r="W2716"/>
  <c r="X2716"/>
  <c r="R2782"/>
  <c r="S2782"/>
  <c r="T2782"/>
  <c r="V2782"/>
  <c r="W2782"/>
  <c r="X2782"/>
  <c r="R706"/>
  <c r="S706"/>
  <c r="T706"/>
  <c r="V706"/>
  <c r="W706"/>
  <c r="X706"/>
  <c r="R839"/>
  <c r="S839"/>
  <c r="T839"/>
  <c r="V839"/>
  <c r="W839"/>
  <c r="X839"/>
  <c r="R1056"/>
  <c r="S1056"/>
  <c r="T1056"/>
  <c r="V1056"/>
  <c r="W1056"/>
  <c r="X1056"/>
  <c r="R1405"/>
  <c r="S1405"/>
  <c r="T1405"/>
  <c r="V1405"/>
  <c r="W1405"/>
  <c r="X1405"/>
  <c r="R1892"/>
  <c r="S1892"/>
  <c r="T1892"/>
  <c r="V1892"/>
  <c r="W1892"/>
  <c r="X1892"/>
  <c r="R2576"/>
  <c r="S2576"/>
  <c r="T2576"/>
  <c r="V2576"/>
  <c r="W2576"/>
  <c r="X2576"/>
  <c r="R723"/>
  <c r="S723"/>
  <c r="T723"/>
  <c r="V723"/>
  <c r="W723"/>
  <c r="X723"/>
  <c r="R856"/>
  <c r="S856"/>
  <c r="T856"/>
  <c r="V856"/>
  <c r="W856"/>
  <c r="X856"/>
  <c r="R1079"/>
  <c r="S1079"/>
  <c r="T1079"/>
  <c r="V1079"/>
  <c r="W1079"/>
  <c r="X1079"/>
  <c r="R1431"/>
  <c r="S1431"/>
  <c r="T1431"/>
  <c r="V1431"/>
  <c r="W1431"/>
  <c r="X1431"/>
  <c r="R1922"/>
  <c r="S1922"/>
  <c r="T1922"/>
  <c r="V1922"/>
  <c r="W1922"/>
  <c r="X1922"/>
  <c r="R2607"/>
  <c r="S2607"/>
  <c r="T2607"/>
  <c r="V2607"/>
  <c r="W2607"/>
  <c r="X2607"/>
  <c r="R748"/>
  <c r="S748"/>
  <c r="T748"/>
  <c r="V748"/>
  <c r="W748"/>
  <c r="X748"/>
  <c r="R877"/>
  <c r="S877"/>
  <c r="T877"/>
  <c r="V877"/>
  <c r="W877"/>
  <c r="X877"/>
  <c r="R1102"/>
  <c r="S1102"/>
  <c r="T1102"/>
  <c r="V1102"/>
  <c r="W1102"/>
  <c r="X1102"/>
  <c r="R1462"/>
  <c r="S1462"/>
  <c r="T1462"/>
  <c r="V1462"/>
  <c r="W1462"/>
  <c r="X1462"/>
  <c r="R1964"/>
  <c r="S1964"/>
  <c r="T1964"/>
  <c r="V1964"/>
  <c r="W1964"/>
  <c r="X1964"/>
  <c r="R2641"/>
  <c r="S2641"/>
  <c r="T2641"/>
  <c r="V2641"/>
  <c r="W2641"/>
  <c r="X2641"/>
  <c r="R782"/>
  <c r="S782"/>
  <c r="T782"/>
  <c r="V782"/>
  <c r="W782"/>
  <c r="X782"/>
  <c r="R915"/>
  <c r="S915"/>
  <c r="T915"/>
  <c r="V915"/>
  <c r="W915"/>
  <c r="X915"/>
  <c r="R1135"/>
  <c r="S1135"/>
  <c r="T1135"/>
  <c r="V1135"/>
  <c r="W1135"/>
  <c r="X1135"/>
  <c r="R1501"/>
  <c r="S1501"/>
  <c r="T1501"/>
  <c r="V1501"/>
  <c r="W1501"/>
  <c r="X1501"/>
  <c r="R1999"/>
  <c r="S1999"/>
  <c r="T1999"/>
  <c r="V1999"/>
  <c r="W1999"/>
  <c r="X1999"/>
  <c r="R2692"/>
  <c r="S2692"/>
  <c r="T2692"/>
  <c r="V2692"/>
  <c r="W2692"/>
  <c r="X2692"/>
  <c r="R822"/>
  <c r="S822"/>
  <c r="T822"/>
  <c r="V822"/>
  <c r="W822"/>
  <c r="X822"/>
  <c r="R955"/>
  <c r="S955"/>
  <c r="T955"/>
  <c r="V955"/>
  <c r="W955"/>
  <c r="X955"/>
  <c r="R1182"/>
  <c r="S1182"/>
  <c r="T1182"/>
  <c r="V1182"/>
  <c r="W1182"/>
  <c r="X1182"/>
  <c r="R1556"/>
  <c r="S1556"/>
  <c r="T1556"/>
  <c r="V1556"/>
  <c r="W1556"/>
  <c r="X1556"/>
  <c r="R2067"/>
  <c r="S2067"/>
  <c r="T2067"/>
  <c r="V2067"/>
  <c r="W2067"/>
  <c r="X2067"/>
  <c r="R2749"/>
  <c r="S2749"/>
  <c r="T2749"/>
  <c r="V2749"/>
  <c r="W2749"/>
  <c r="X2749"/>
  <c r="R881"/>
  <c r="S881"/>
  <c r="T881"/>
  <c r="V881"/>
  <c r="W881"/>
  <c r="X881"/>
  <c r="R1012"/>
  <c r="S1012"/>
  <c r="T1012"/>
  <c r="V1012"/>
  <c r="W1012"/>
  <c r="X1012"/>
  <c r="R1250"/>
  <c r="S1250"/>
  <c r="T1250"/>
  <c r="V1250"/>
  <c r="W1250"/>
  <c r="X1250"/>
  <c r="R1615"/>
  <c r="S1615"/>
  <c r="T1615"/>
  <c r="V1615"/>
  <c r="W1615"/>
  <c r="X1615"/>
  <c r="R2146"/>
  <c r="S2146"/>
  <c r="T2146"/>
  <c r="V2146"/>
  <c r="W2146"/>
  <c r="X2146"/>
  <c r="R2830"/>
  <c r="S2830"/>
  <c r="T2830"/>
  <c r="V2830"/>
  <c r="W2830"/>
  <c r="X2830"/>
  <c r="R944"/>
  <c r="S944"/>
  <c r="T944"/>
  <c r="V944"/>
  <c r="W944"/>
  <c r="X944"/>
  <c r="R1080"/>
  <c r="S1080"/>
  <c r="T1080"/>
  <c r="V1080"/>
  <c r="W1080"/>
  <c r="X1080"/>
  <c r="R1328"/>
  <c r="S1328"/>
  <c r="T1328"/>
  <c r="V1328"/>
  <c r="W1328"/>
  <c r="X1328"/>
  <c r="R1700"/>
  <c r="S1700"/>
  <c r="T1700"/>
  <c r="V1700"/>
  <c r="W1700"/>
  <c r="X1700"/>
  <c r="R2235"/>
  <c r="S2235"/>
  <c r="T2235"/>
  <c r="V2235"/>
  <c r="W2235"/>
  <c r="X2235"/>
  <c r="R1017"/>
  <c r="S1017"/>
  <c r="T1017"/>
  <c r="V1017"/>
  <c r="W1017"/>
  <c r="X1017"/>
  <c r="R1156"/>
  <c r="S1156"/>
  <c r="T1156"/>
  <c r="V1156"/>
  <c r="W1156"/>
  <c r="X1156"/>
  <c r="R1415"/>
  <c r="S1415"/>
  <c r="T1415"/>
  <c r="V1415"/>
  <c r="W1415"/>
  <c r="X1415"/>
  <c r="R1790"/>
  <c r="S1790"/>
  <c r="T1790"/>
  <c r="V1790"/>
  <c r="W1790"/>
  <c r="X1790"/>
  <c r="R2342"/>
  <c r="S2342"/>
  <c r="T2342"/>
  <c r="V2342"/>
  <c r="W2342"/>
  <c r="X2342"/>
  <c r="R1106"/>
  <c r="S1106"/>
  <c r="T1106"/>
  <c r="V1106"/>
  <c r="W1106"/>
  <c r="X1106"/>
  <c r="R1254"/>
  <c r="S1254"/>
  <c r="T1254"/>
  <c r="V1254"/>
  <c r="W1254"/>
  <c r="X1254"/>
  <c r="R1518"/>
  <c r="S1518"/>
  <c r="T1518"/>
  <c r="V1518"/>
  <c r="W1518"/>
  <c r="X1518"/>
  <c r="R1895"/>
  <c r="S1895"/>
  <c r="T1895"/>
  <c r="V1895"/>
  <c r="W1895"/>
  <c r="X1895"/>
  <c r="R2461"/>
  <c r="S2461"/>
  <c r="T2461"/>
  <c r="V2461"/>
  <c r="W2461"/>
  <c r="X2461"/>
  <c r="R1212"/>
  <c r="S1212"/>
  <c r="T1212"/>
  <c r="V1212"/>
  <c r="W1212"/>
  <c r="X1212"/>
  <c r="R1366"/>
  <c r="S1366"/>
  <c r="T1366"/>
  <c r="V1366"/>
  <c r="W1366"/>
  <c r="X1366"/>
  <c r="R1631"/>
  <c r="S1631"/>
  <c r="T1631"/>
  <c r="V1631"/>
  <c r="W1631"/>
  <c r="X1631"/>
  <c r="R2032"/>
  <c r="S2032"/>
  <c r="T2032"/>
  <c r="V2032"/>
  <c r="W2032"/>
  <c r="X2032"/>
  <c r="R2594"/>
  <c r="S2594"/>
  <c r="T2594"/>
  <c r="V2594"/>
  <c r="W2594"/>
  <c r="X2594"/>
  <c r="R1333"/>
  <c r="S1333"/>
  <c r="T1333"/>
  <c r="V1333"/>
  <c r="W1333"/>
  <c r="X1333"/>
  <c r="R1494"/>
  <c r="S1494"/>
  <c r="T1494"/>
  <c r="V1494"/>
  <c r="W1494"/>
  <c r="X1494"/>
  <c r="R1759"/>
  <c r="S1759"/>
  <c r="T1759"/>
  <c r="V1759"/>
  <c r="W1759"/>
  <c r="X1759"/>
  <c r="R2186"/>
  <c r="S2186"/>
  <c r="T2186"/>
  <c r="V2186"/>
  <c r="W2186"/>
  <c r="X2186"/>
  <c r="R2743"/>
  <c r="S2743"/>
  <c r="T2743"/>
  <c r="V2743"/>
  <c r="W2743"/>
  <c r="X2743"/>
  <c r="R1469"/>
  <c r="S1469"/>
  <c r="T1469"/>
  <c r="V1469"/>
  <c r="W1469"/>
  <c r="X1469"/>
  <c r="R1627"/>
  <c r="S1627"/>
  <c r="T1627"/>
  <c r="V1627"/>
  <c r="W1627"/>
  <c r="X1627"/>
  <c r="R1903"/>
  <c r="S1903"/>
  <c r="T1903"/>
  <c r="V1903"/>
  <c r="W1903"/>
  <c r="X1903"/>
  <c r="R2343"/>
  <c r="S2343"/>
  <c r="T2343"/>
  <c r="V2343"/>
  <c r="W2343"/>
  <c r="X2343"/>
  <c r="R1782"/>
  <c r="S1782"/>
  <c r="T1782"/>
  <c r="V1782"/>
  <c r="W1782"/>
  <c r="X1782"/>
  <c r="R2080"/>
  <c r="S2080"/>
  <c r="T2080"/>
  <c r="V2080"/>
  <c r="W2080"/>
  <c r="X2080"/>
  <c r="R2524"/>
  <c r="S2524"/>
  <c r="T2524"/>
  <c r="V2524"/>
  <c r="W2524"/>
  <c r="X2524"/>
  <c r="R1786"/>
  <c r="S1786"/>
  <c r="T1786"/>
  <c r="V1786"/>
  <c r="W1786"/>
  <c r="X1786"/>
  <c r="R1972"/>
  <c r="S1972"/>
  <c r="T1972"/>
  <c r="V1972"/>
  <c r="W1972"/>
  <c r="X1972"/>
  <c r="R2274"/>
  <c r="S2274"/>
  <c r="T2274"/>
  <c r="V2274"/>
  <c r="W2274"/>
  <c r="X2274"/>
  <c r="R2717"/>
  <c r="S2717"/>
  <c r="T2717"/>
  <c r="V2717"/>
  <c r="W2717"/>
  <c r="X2717"/>
  <c r="R1980"/>
  <c r="S1980"/>
  <c r="T1980"/>
  <c r="V1980"/>
  <c r="W1980"/>
  <c r="X1980"/>
  <c r="R2166"/>
  <c r="S2166"/>
  <c r="T2166"/>
  <c r="V2166"/>
  <c r="W2166"/>
  <c r="X2166"/>
  <c r="R2482"/>
  <c r="S2482"/>
  <c r="T2482"/>
  <c r="V2482"/>
  <c r="W2482"/>
  <c r="X2482"/>
  <c r="R2197"/>
  <c r="S2197"/>
  <c r="T2197"/>
  <c r="V2197"/>
  <c r="W2197"/>
  <c r="X2197"/>
  <c r="R2384"/>
  <c r="S2384"/>
  <c r="T2384"/>
  <c r="V2384"/>
  <c r="W2384"/>
  <c r="X2384"/>
  <c r="R2699"/>
  <c r="S2699"/>
  <c r="T2699"/>
  <c r="V2699"/>
  <c r="W2699"/>
  <c r="X2699"/>
  <c r="R2427"/>
  <c r="S2427"/>
  <c r="T2427"/>
  <c r="V2427"/>
  <c r="W2427"/>
  <c r="X2427"/>
  <c r="R2619"/>
  <c r="S2619"/>
  <c r="T2619"/>
  <c r="V2619"/>
  <c r="W2619"/>
  <c r="X2619"/>
  <c r="R2681"/>
  <c r="S2681"/>
  <c r="T2681"/>
  <c r="V2681"/>
  <c r="W2681"/>
  <c r="X2681"/>
  <c r="R2873"/>
  <c r="S2873"/>
  <c r="T2873"/>
  <c r="V2873"/>
  <c r="W2873"/>
  <c r="X2873"/>
  <c r="R815"/>
  <c r="S815"/>
  <c r="T815"/>
  <c r="V815"/>
  <c r="W815"/>
  <c r="X815"/>
  <c r="R949"/>
  <c r="S949"/>
  <c r="T949"/>
  <c r="V949"/>
  <c r="W949"/>
  <c r="X949"/>
  <c r="R1176"/>
  <c r="S1176"/>
  <c r="T1176"/>
  <c r="V1176"/>
  <c r="W1176"/>
  <c r="X1176"/>
  <c r="R1549"/>
  <c r="S1549"/>
  <c r="T1549"/>
  <c r="V1549"/>
  <c r="W1549"/>
  <c r="X1549"/>
  <c r="R2058"/>
  <c r="S2058"/>
  <c r="T2058"/>
  <c r="V2058"/>
  <c r="W2058"/>
  <c r="X2058"/>
  <c r="R2746"/>
  <c r="S2746"/>
  <c r="T2746"/>
  <c r="V2746"/>
  <c r="W2746"/>
  <c r="X2746"/>
  <c r="R833"/>
  <c r="S833"/>
  <c r="T833"/>
  <c r="V833"/>
  <c r="W833"/>
  <c r="X833"/>
  <c r="R967"/>
  <c r="S967"/>
  <c r="T967"/>
  <c r="V967"/>
  <c r="W967"/>
  <c r="X967"/>
  <c r="R1195"/>
  <c r="S1195"/>
  <c r="T1195"/>
  <c r="V1195"/>
  <c r="W1195"/>
  <c r="X1195"/>
  <c r="R1569"/>
  <c r="S1569"/>
  <c r="T1569"/>
  <c r="V1569"/>
  <c r="W1569"/>
  <c r="X1569"/>
  <c r="R2077"/>
  <c r="S2077"/>
  <c r="T2077"/>
  <c r="V2077"/>
  <c r="W2077"/>
  <c r="X2077"/>
  <c r="R2768"/>
  <c r="S2768"/>
  <c r="T2768"/>
  <c r="V2768"/>
  <c r="W2768"/>
  <c r="X2768"/>
  <c r="R859"/>
  <c r="S859"/>
  <c r="T859"/>
  <c r="V859"/>
  <c r="W859"/>
  <c r="X859"/>
  <c r="R995"/>
  <c r="S995"/>
  <c r="T995"/>
  <c r="V995"/>
  <c r="W995"/>
  <c r="X995"/>
  <c r="R1225"/>
  <c r="S1225"/>
  <c r="T1225"/>
  <c r="V1225"/>
  <c r="W1225"/>
  <c r="X1225"/>
  <c r="R1593"/>
  <c r="S1593"/>
  <c r="T1593"/>
  <c r="V1593"/>
  <c r="W1593"/>
  <c r="X1593"/>
  <c r="Y2654"/>
  <c r="X2654"/>
  <c r="W2654"/>
  <c r="V2654"/>
  <c r="U2654"/>
  <c r="T2654"/>
  <c r="S2654"/>
  <c r="R2654"/>
  <c r="R2800"/>
  <c r="S2800"/>
  <c r="T2800"/>
  <c r="V2800"/>
  <c r="W2800"/>
  <c r="X2800"/>
  <c r="R897"/>
  <c r="S897"/>
  <c r="T897"/>
  <c r="V897"/>
  <c r="W897"/>
  <c r="X897"/>
  <c r="R1027"/>
  <c r="S1027"/>
  <c r="T1027"/>
  <c r="V1027"/>
  <c r="W1027"/>
  <c r="X1027"/>
  <c r="R1273"/>
  <c r="S1273"/>
  <c r="T1273"/>
  <c r="V1273"/>
  <c r="W1273"/>
  <c r="X1273"/>
  <c r="R1640"/>
  <c r="S1640"/>
  <c r="T1640"/>
  <c r="V1640"/>
  <c r="W1640"/>
  <c r="X1640"/>
  <c r="R2165"/>
  <c r="S2165"/>
  <c r="T2165"/>
  <c r="V2165"/>
  <c r="W2165"/>
  <c r="X2165"/>
  <c r="R2851"/>
  <c r="S2851"/>
  <c r="T2851"/>
  <c r="V2851"/>
  <c r="W2851"/>
  <c r="X2851"/>
  <c r="R939"/>
  <c r="S939"/>
  <c r="T939"/>
  <c r="V939"/>
  <c r="W939"/>
  <c r="X939"/>
  <c r="R1076"/>
  <c r="S1076"/>
  <c r="T1076"/>
  <c r="V1076"/>
  <c r="W1076"/>
  <c r="X1076"/>
  <c r="R1322"/>
  <c r="S1322"/>
  <c r="T1322"/>
  <c r="V1322"/>
  <c r="W1322"/>
  <c r="X1322"/>
  <c r="R1696"/>
  <c r="S1696"/>
  <c r="T1696"/>
  <c r="V1696"/>
  <c r="W1696"/>
  <c r="X1696"/>
  <c r="R2226"/>
  <c r="S2226"/>
  <c r="T2226"/>
  <c r="V2226"/>
  <c r="W2226"/>
  <c r="X2226"/>
  <c r="R999"/>
  <c r="S999"/>
  <c r="T999"/>
  <c r="V999"/>
  <c r="W999"/>
  <c r="X999"/>
  <c r="R1131"/>
  <c r="S1131"/>
  <c r="T1131"/>
  <c r="V1131"/>
  <c r="W1131"/>
  <c r="X1131"/>
  <c r="R1383"/>
  <c r="S1383"/>
  <c r="T1383"/>
  <c r="V1383"/>
  <c r="W1383"/>
  <c r="X1383"/>
  <c r="R1758"/>
  <c r="S1758"/>
  <c r="T1758"/>
  <c r="V1758"/>
  <c r="W1758"/>
  <c r="X1758"/>
  <c r="R2308"/>
  <c r="S2308"/>
  <c r="T2308"/>
  <c r="V2308"/>
  <c r="W2308"/>
  <c r="X2308"/>
  <c r="R1059"/>
  <c r="S1059"/>
  <c r="T1059"/>
  <c r="V1059"/>
  <c r="W1059"/>
  <c r="X1059"/>
  <c r="R1199"/>
  <c r="S1199"/>
  <c r="T1199"/>
  <c r="V1199"/>
  <c r="W1199"/>
  <c r="X1199"/>
  <c r="R1466"/>
  <c r="S1466"/>
  <c r="T1466"/>
  <c r="V1466"/>
  <c r="W1466"/>
  <c r="X1466"/>
  <c r="R1838"/>
  <c r="S1838"/>
  <c r="T1838"/>
  <c r="V1838"/>
  <c r="W1838"/>
  <c r="X1838"/>
  <c r="R2398"/>
  <c r="S2398"/>
  <c r="T2398"/>
  <c r="V2398"/>
  <c r="W2398"/>
  <c r="X2398"/>
  <c r="R1138"/>
  <c r="S1138"/>
  <c r="T1138"/>
  <c r="V1138"/>
  <c r="W1138"/>
  <c r="X1138"/>
  <c r="R1293"/>
  <c r="S1293"/>
  <c r="T1293"/>
  <c r="V1293"/>
  <c r="W1293"/>
  <c r="X1293"/>
  <c r="R1557"/>
  <c r="S1557"/>
  <c r="T1557"/>
  <c r="V1557"/>
  <c r="W1557"/>
  <c r="X1557"/>
  <c r="R1948"/>
  <c r="S1948"/>
  <c r="T1948"/>
  <c r="V1948"/>
  <c r="W1948"/>
  <c r="X1948"/>
  <c r="R2508"/>
  <c r="S2508"/>
  <c r="T2508"/>
  <c r="V2508"/>
  <c r="W2508"/>
  <c r="X2508"/>
  <c r="R1233"/>
  <c r="S1233"/>
  <c r="T1233"/>
  <c r="V1233"/>
  <c r="W1233"/>
  <c r="X1233"/>
  <c r="R1389"/>
  <c r="S1389"/>
  <c r="T1389"/>
  <c r="V1389"/>
  <c r="W1389"/>
  <c r="X1389"/>
  <c r="R1658"/>
  <c r="S1658"/>
  <c r="T1658"/>
  <c r="V1658"/>
  <c r="W1658"/>
  <c r="X1658"/>
  <c r="R2062"/>
  <c r="S2062"/>
  <c r="T2062"/>
  <c r="V2062"/>
  <c r="W2062"/>
  <c r="X2062"/>
  <c r="R2625"/>
  <c r="S2625"/>
  <c r="T2625"/>
  <c r="V2625"/>
  <c r="W2625"/>
  <c r="X2625"/>
  <c r="R1345"/>
  <c r="S1345"/>
  <c r="T1345"/>
  <c r="V1345"/>
  <c r="W1345"/>
  <c r="X1345"/>
  <c r="R1506"/>
  <c r="S1506"/>
  <c r="T1506"/>
  <c r="V1506"/>
  <c r="W1506"/>
  <c r="X1506"/>
  <c r="R1771"/>
  <c r="S1771"/>
  <c r="T1771"/>
  <c r="V1771"/>
  <c r="W1771"/>
  <c r="X1771"/>
  <c r="R2196"/>
  <c r="S2196"/>
  <c r="T2196"/>
  <c r="V2196"/>
  <c r="W2196"/>
  <c r="X2196"/>
  <c r="R2754"/>
  <c r="S2754"/>
  <c r="T2754"/>
  <c r="V2754"/>
  <c r="W2754"/>
  <c r="X2754"/>
  <c r="R1470"/>
  <c r="S1470"/>
  <c r="T1470"/>
  <c r="V1470"/>
  <c r="W1470"/>
  <c r="X1470"/>
  <c r="R1628"/>
  <c r="S1628"/>
  <c r="T1628"/>
  <c r="V1628"/>
  <c r="W1628"/>
  <c r="X1628"/>
  <c r="R1904"/>
  <c r="S1904"/>
  <c r="T1904"/>
  <c r="V1904"/>
  <c r="W1904"/>
  <c r="X1904"/>
  <c r="R2344"/>
  <c r="S2344"/>
  <c r="T2344"/>
  <c r="V2344"/>
  <c r="W2344"/>
  <c r="X2344"/>
  <c r="R1605"/>
  <c r="S1605"/>
  <c r="T1605"/>
  <c r="V1605"/>
  <c r="W1605"/>
  <c r="X1605"/>
  <c r="R1768"/>
  <c r="S1768"/>
  <c r="T1768"/>
  <c r="V1768"/>
  <c r="W1768"/>
  <c r="X1768"/>
  <c r="R2069"/>
  <c r="S2069"/>
  <c r="T2069"/>
  <c r="V2069"/>
  <c r="W2069"/>
  <c r="X2069"/>
  <c r="R2509"/>
  <c r="S2509"/>
  <c r="T2509"/>
  <c r="V2509"/>
  <c r="W2509"/>
  <c r="X2509"/>
  <c r="R1761"/>
  <c r="S1761"/>
  <c r="T1761"/>
  <c r="V1761"/>
  <c r="W1761"/>
  <c r="X1761"/>
  <c r="R1937"/>
  <c r="S1937"/>
  <c r="T1937"/>
  <c r="V1937"/>
  <c r="W1937"/>
  <c r="X1937"/>
  <c r="R2246"/>
  <c r="S2246"/>
  <c r="T2246"/>
  <c r="V2246"/>
  <c r="W2246"/>
  <c r="X2246"/>
  <c r="R2686"/>
  <c r="S2686"/>
  <c r="T2686"/>
  <c r="V2686"/>
  <c r="W2686"/>
  <c r="X2686"/>
  <c r="R1943"/>
  <c r="S1943"/>
  <c r="T1943"/>
  <c r="V1943"/>
  <c r="W1943"/>
  <c r="X1943"/>
  <c r="R2124"/>
  <c r="S2124"/>
  <c r="T2124"/>
  <c r="V2124"/>
  <c r="W2124"/>
  <c r="X2124"/>
  <c r="R2434"/>
  <c r="S2434"/>
  <c r="T2434"/>
  <c r="V2434"/>
  <c r="W2434"/>
  <c r="X2434"/>
  <c r="R2887"/>
  <c r="S2887"/>
  <c r="T2887"/>
  <c r="V2887"/>
  <c r="W2887"/>
  <c r="X2887"/>
  <c r="R2143"/>
  <c r="S2143"/>
  <c r="T2143"/>
  <c r="V2143"/>
  <c r="W2143"/>
  <c r="X2143"/>
  <c r="R2328"/>
  <c r="S2328"/>
  <c r="T2328"/>
  <c r="V2328"/>
  <c r="W2328"/>
  <c r="X2328"/>
  <c r="R2639"/>
  <c r="S2639"/>
  <c r="T2639"/>
  <c r="V2639"/>
  <c r="W2639"/>
  <c r="X2639"/>
  <c r="R2359"/>
  <c r="S2359"/>
  <c r="T2359"/>
  <c r="V2359"/>
  <c r="W2359"/>
  <c r="X2359"/>
  <c r="R2544"/>
  <c r="S2544"/>
  <c r="T2544"/>
  <c r="V2544"/>
  <c r="W2544"/>
  <c r="X2544"/>
  <c r="R2861"/>
  <c r="S2861"/>
  <c r="T2861"/>
  <c r="V2861"/>
  <c r="W2861"/>
  <c r="X2861"/>
  <c r="R2590"/>
  <c r="S2590"/>
  <c r="T2590"/>
  <c r="V2590"/>
  <c r="W2590"/>
  <c r="X2590"/>
  <c r="R2779"/>
  <c r="S2779"/>
  <c r="T2779"/>
  <c r="V2779"/>
  <c r="W2779"/>
  <c r="X2779"/>
  <c r="R2839"/>
  <c r="S2839"/>
  <c r="T2839"/>
  <c r="V2839"/>
  <c r="W2839"/>
  <c r="X2839"/>
  <c r="R940"/>
  <c r="S940"/>
  <c r="T940"/>
  <c r="V940"/>
  <c r="W940"/>
  <c r="X940"/>
  <c r="R1077"/>
  <c r="S1077"/>
  <c r="T1077"/>
  <c r="V1077"/>
  <c r="W1077"/>
  <c r="X1077"/>
  <c r="R1324"/>
  <c r="S1324"/>
  <c r="T1324"/>
  <c r="V1324"/>
  <c r="W1324"/>
  <c r="X1324"/>
  <c r="R1697"/>
  <c r="S1697"/>
  <c r="T1697"/>
  <c r="V1697"/>
  <c r="W1697"/>
  <c r="X1697"/>
  <c r="R2227"/>
  <c r="S2227"/>
  <c r="T2227"/>
  <c r="V2227"/>
  <c r="W2227"/>
  <c r="X2227"/>
  <c r="R951"/>
  <c r="S951"/>
  <c r="T951"/>
  <c r="V951"/>
  <c r="W951"/>
  <c r="X951"/>
  <c r="R1088"/>
  <c r="S1088"/>
  <c r="T1088"/>
  <c r="V1088"/>
  <c r="W1088"/>
  <c r="X1088"/>
  <c r="R1338"/>
  <c r="S1338"/>
  <c r="T1338"/>
  <c r="V1338"/>
  <c r="W1338"/>
  <c r="X1338"/>
  <c r="R1710"/>
  <c r="S1710"/>
  <c r="T1710"/>
  <c r="V1710"/>
  <c r="W1710"/>
  <c r="X1710"/>
  <c r="R2254"/>
  <c r="S2254"/>
  <c r="T2254"/>
  <c r="V2254"/>
  <c r="W2254"/>
  <c r="X2254"/>
  <c r="R980"/>
  <c r="S980"/>
  <c r="T980"/>
  <c r="V980"/>
  <c r="W980"/>
  <c r="X980"/>
  <c r="R1114"/>
  <c r="S1114"/>
  <c r="T1114"/>
  <c r="V1114"/>
  <c r="W1114"/>
  <c r="X1114"/>
  <c r="R1369"/>
  <c r="S1369"/>
  <c r="T1369"/>
  <c r="V1369"/>
  <c r="W1369"/>
  <c r="X1369"/>
  <c r="R1734"/>
  <c r="S1734"/>
  <c r="T1734"/>
  <c r="V1734"/>
  <c r="W1734"/>
  <c r="X1734"/>
  <c r="R2287"/>
  <c r="S2287"/>
  <c r="T2287"/>
  <c r="V2287"/>
  <c r="W2287"/>
  <c r="X2287"/>
  <c r="R1015"/>
  <c r="S1015"/>
  <c r="T1015"/>
  <c r="V1015"/>
  <c r="W1015"/>
  <c r="X1015"/>
  <c r="R1151"/>
  <c r="S1151"/>
  <c r="T1151"/>
  <c r="V1151"/>
  <c r="W1151"/>
  <c r="X1151"/>
  <c r="R1407"/>
  <c r="S1407"/>
  <c r="T1407"/>
  <c r="V1407"/>
  <c r="W1407"/>
  <c r="X1407"/>
  <c r="R1785"/>
  <c r="S1785"/>
  <c r="T1785"/>
  <c r="V1785"/>
  <c r="W1785"/>
  <c r="X1785"/>
  <c r="R2336"/>
  <c r="S2336"/>
  <c r="T2336"/>
  <c r="V2336"/>
  <c r="W2336"/>
  <c r="X2336"/>
  <c r="R1061"/>
  <c r="S1061"/>
  <c r="T1061"/>
  <c r="V1061"/>
  <c r="W1061"/>
  <c r="X1061"/>
  <c r="R1201"/>
  <c r="S1201"/>
  <c r="T1201"/>
  <c r="V1201"/>
  <c r="W1201"/>
  <c r="X1201"/>
  <c r="R1467"/>
  <c r="S1467"/>
  <c r="T1467"/>
  <c r="V1467"/>
  <c r="W1467"/>
  <c r="X1467"/>
  <c r="R1839"/>
  <c r="S1839"/>
  <c r="T1839"/>
  <c r="V1839"/>
  <c r="W1839"/>
  <c r="X1839"/>
  <c r="R2401"/>
  <c r="S2401"/>
  <c r="T2401"/>
  <c r="V2401"/>
  <c r="W2401"/>
  <c r="X2401"/>
  <c r="R1116"/>
  <c r="S1116"/>
  <c r="T1116"/>
  <c r="V1116"/>
  <c r="W1116"/>
  <c r="X1116"/>
  <c r="R1272"/>
  <c r="S1272"/>
  <c r="T1272"/>
  <c r="V1272"/>
  <c r="W1272"/>
  <c r="X1272"/>
  <c r="R1533"/>
  <c r="S1533"/>
  <c r="T1533"/>
  <c r="V1533"/>
  <c r="W1533"/>
  <c r="X1533"/>
  <c r="R1914"/>
  <c r="S1914"/>
  <c r="T1914"/>
  <c r="V1914"/>
  <c r="W1914"/>
  <c r="X1914"/>
  <c r="R2481"/>
  <c r="S2481"/>
  <c r="T2481"/>
  <c r="V2481"/>
  <c r="W2481"/>
  <c r="X2481"/>
  <c r="R1184"/>
  <c r="S1184"/>
  <c r="T1184"/>
  <c r="V1184"/>
  <c r="W1184"/>
  <c r="X1184"/>
  <c r="R1343"/>
  <c r="S1343"/>
  <c r="T1343"/>
  <c r="V1343"/>
  <c r="W1343"/>
  <c r="X1343"/>
  <c r="R1603"/>
  <c r="S1603"/>
  <c r="T1603"/>
  <c r="V1603"/>
  <c r="W1603"/>
  <c r="X1603"/>
  <c r="R2001"/>
  <c r="S2001"/>
  <c r="T2001"/>
  <c r="V2001"/>
  <c r="W2001"/>
  <c r="X2001"/>
  <c r="R2562"/>
  <c r="S2562"/>
  <c r="T2562"/>
  <c r="V2562"/>
  <c r="W2562"/>
  <c r="X2562"/>
  <c r="R1282"/>
  <c r="S1282"/>
  <c r="T1282"/>
  <c r="V1282"/>
  <c r="W1282"/>
  <c r="X1282"/>
  <c r="R1439"/>
  <c r="S1439"/>
  <c r="T1439"/>
  <c r="V1439"/>
  <c r="W1439"/>
  <c r="X1439"/>
  <c r="R1702"/>
  <c r="S1702"/>
  <c r="T1702"/>
  <c r="V1702"/>
  <c r="W1702"/>
  <c r="X1702"/>
  <c r="R2109"/>
  <c r="S2109"/>
  <c r="T2109"/>
  <c r="V2109"/>
  <c r="W2109"/>
  <c r="X2109"/>
  <c r="R2672"/>
  <c r="S2672"/>
  <c r="T2672"/>
  <c r="V2672"/>
  <c r="W2672"/>
  <c r="X2672"/>
  <c r="R1375"/>
  <c r="S1375"/>
  <c r="T1375"/>
  <c r="V1375"/>
  <c r="W1375"/>
  <c r="X1375"/>
  <c r="R1540"/>
  <c r="S1540"/>
  <c r="T1540"/>
  <c r="V1540"/>
  <c r="W1540"/>
  <c r="X1540"/>
  <c r="R1802"/>
  <c r="S1802"/>
  <c r="T1802"/>
  <c r="V1802"/>
  <c r="W1802"/>
  <c r="X1802"/>
  <c r="R2231"/>
  <c r="S2231"/>
  <c r="T2231"/>
  <c r="V2231"/>
  <c r="W2231"/>
  <c r="X2231"/>
  <c r="R2796"/>
  <c r="S2796"/>
  <c r="T2796"/>
  <c r="V2796"/>
  <c r="W2796"/>
  <c r="X2796"/>
  <c r="R1489"/>
  <c r="S1489"/>
  <c r="T1489"/>
  <c r="V1489"/>
  <c r="W1489"/>
  <c r="X1489"/>
  <c r="R1653"/>
  <c r="S1653"/>
  <c r="T1653"/>
  <c r="V1653"/>
  <c r="W1653"/>
  <c r="X1653"/>
  <c r="R1933"/>
  <c r="S1933"/>
  <c r="T1933"/>
  <c r="V1933"/>
  <c r="W1933"/>
  <c r="X1933"/>
  <c r="R2366"/>
  <c r="S2366"/>
  <c r="T2366"/>
  <c r="V2366"/>
  <c r="W2366"/>
  <c r="X2366"/>
  <c r="R1611"/>
  <c r="S1611"/>
  <c r="T1611"/>
  <c r="V1611"/>
  <c r="W1611"/>
  <c r="X1611"/>
  <c r="R1778"/>
  <c r="S1778"/>
  <c r="T1778"/>
  <c r="V1778"/>
  <c r="W1778"/>
  <c r="X1778"/>
  <c r="R2075"/>
  <c r="S2075"/>
  <c r="T2075"/>
  <c r="V2075"/>
  <c r="W2075"/>
  <c r="X2075"/>
  <c r="R2517"/>
  <c r="S2517"/>
  <c r="T2517"/>
  <c r="V2517"/>
  <c r="W2517"/>
  <c r="X2517"/>
  <c r="R1752"/>
  <c r="S1752"/>
  <c r="T1752"/>
  <c r="V1752"/>
  <c r="W1752"/>
  <c r="X1752"/>
  <c r="R1931"/>
  <c r="S1931"/>
  <c r="T1931"/>
  <c r="V1931"/>
  <c r="W1931"/>
  <c r="X1931"/>
  <c r="R2241"/>
  <c r="S2241"/>
  <c r="T2241"/>
  <c r="V2241"/>
  <c r="W2241"/>
  <c r="X2241"/>
  <c r="R2680"/>
  <c r="S2680"/>
  <c r="T2680"/>
  <c r="V2680"/>
  <c r="W2680"/>
  <c r="X2680"/>
  <c r="R1916"/>
  <c r="S1916"/>
  <c r="T1916"/>
  <c r="V1916"/>
  <c r="W1916"/>
  <c r="X1916"/>
  <c r="R2095"/>
  <c r="S2095"/>
  <c r="T2095"/>
  <c r="V2095"/>
  <c r="W2095"/>
  <c r="X2095"/>
  <c r="R2414"/>
  <c r="S2414"/>
  <c r="T2414"/>
  <c r="V2414"/>
  <c r="W2414"/>
  <c r="X2414"/>
  <c r="R2852"/>
  <c r="S2852"/>
  <c r="T2852"/>
  <c r="V2852"/>
  <c r="W2852"/>
  <c r="X2852"/>
  <c r="R2100"/>
  <c r="S2100"/>
  <c r="T2100"/>
  <c r="V2100"/>
  <c r="W2100"/>
  <c r="X2100"/>
  <c r="R2294"/>
  <c r="S2294"/>
  <c r="T2294"/>
  <c r="V2294"/>
  <c r="W2294"/>
  <c r="X2294"/>
  <c r="R2608"/>
  <c r="S2608"/>
  <c r="T2608"/>
  <c r="V2608"/>
  <c r="W2608"/>
  <c r="X2608"/>
  <c r="R2311"/>
  <c r="S2311"/>
  <c r="T2311"/>
  <c r="V2311"/>
  <c r="W2311"/>
  <c r="X2311"/>
  <c r="R2503"/>
  <c r="S2503"/>
  <c r="T2503"/>
  <c r="V2503"/>
  <c r="W2503"/>
  <c r="X2503"/>
  <c r="R2812"/>
  <c r="S2812"/>
  <c r="T2812"/>
  <c r="V2812"/>
  <c r="W2812"/>
  <c r="X2812"/>
  <c r="R2531"/>
  <c r="S2531"/>
  <c r="T2531"/>
  <c r="V2531"/>
  <c r="W2531"/>
  <c r="X2531"/>
  <c r="R2720"/>
  <c r="S2720"/>
  <c r="T2720"/>
  <c r="V2720"/>
  <c r="W2720"/>
  <c r="X2720"/>
  <c r="R2761"/>
  <c r="S2761"/>
  <c r="T2761"/>
  <c r="V2761"/>
  <c r="W2761"/>
  <c r="X2761"/>
  <c r="R1070"/>
  <c r="S1070"/>
  <c r="T1070"/>
  <c r="V1070"/>
  <c r="W1070"/>
  <c r="X1070"/>
  <c r="R1211"/>
  <c r="S1211"/>
  <c r="T1211"/>
  <c r="V1211"/>
  <c r="W1211"/>
  <c r="X1211"/>
  <c r="R1473"/>
  <c r="S1473"/>
  <c r="T1473"/>
  <c r="V1473"/>
  <c r="W1473"/>
  <c r="X1473"/>
  <c r="R1847"/>
  <c r="S1847"/>
  <c r="T1847"/>
  <c r="V1847"/>
  <c r="W1847"/>
  <c r="X1847"/>
  <c r="R2407"/>
  <c r="S2407"/>
  <c r="T2407"/>
  <c r="V2407"/>
  <c r="W2407"/>
  <c r="X2407"/>
  <c r="R1083"/>
  <c r="S1083"/>
  <c r="T1083"/>
  <c r="V1083"/>
  <c r="W1083"/>
  <c r="X1083"/>
  <c r="R1227"/>
  <c r="S1227"/>
  <c r="T1227"/>
  <c r="V1227"/>
  <c r="W1227"/>
  <c r="X1227"/>
  <c r="R1492"/>
  <c r="S1492"/>
  <c r="T1492"/>
  <c r="V1492"/>
  <c r="W1492"/>
  <c r="X1492"/>
  <c r="R1864"/>
  <c r="S1864"/>
  <c r="T1864"/>
  <c r="V1864"/>
  <c r="W1864"/>
  <c r="X1864"/>
  <c r="R2426"/>
  <c r="S2426"/>
  <c r="T2426"/>
  <c r="V2426"/>
  <c r="W2426"/>
  <c r="X2426"/>
  <c r="R1108"/>
  <c r="S1108"/>
  <c r="T1108"/>
  <c r="V1108"/>
  <c r="W1108"/>
  <c r="X1108"/>
  <c r="R1258"/>
  <c r="S1258"/>
  <c r="T1258"/>
  <c r="V1258"/>
  <c r="W1258"/>
  <c r="X1258"/>
  <c r="R1522"/>
  <c r="S1522"/>
  <c r="T1522"/>
  <c r="V1522"/>
  <c r="W1522"/>
  <c r="X1522"/>
  <c r="R1898"/>
  <c r="S1898"/>
  <c r="T1898"/>
  <c r="V1898"/>
  <c r="W1898"/>
  <c r="X1898"/>
  <c r="R2464"/>
  <c r="S2464"/>
  <c r="T2464"/>
  <c r="V2464"/>
  <c r="W2464"/>
  <c r="X2464"/>
  <c r="R1145"/>
  <c r="S1145"/>
  <c r="T1145"/>
  <c r="V1145"/>
  <c r="W1145"/>
  <c r="X1145"/>
  <c r="R1303"/>
  <c r="S1303"/>
  <c r="T1303"/>
  <c r="V1303"/>
  <c r="W1303"/>
  <c r="X1303"/>
  <c r="R1565"/>
  <c r="S1565"/>
  <c r="T1565"/>
  <c r="V1565"/>
  <c r="W1565"/>
  <c r="X1565"/>
  <c r="R1961"/>
  <c r="S1961"/>
  <c r="T1961"/>
  <c r="V1961"/>
  <c r="W1961"/>
  <c r="X1961"/>
  <c r="R2516"/>
  <c r="S2516"/>
  <c r="T2516"/>
  <c r="V2516"/>
  <c r="W2516"/>
  <c r="X2516"/>
  <c r="R1191"/>
  <c r="S1191"/>
  <c r="T1191"/>
  <c r="V1191"/>
  <c r="W1191"/>
  <c r="X1191"/>
  <c r="R1352"/>
  <c r="S1352"/>
  <c r="T1352"/>
  <c r="V1352"/>
  <c r="W1352"/>
  <c r="X1352"/>
  <c r="R1612"/>
  <c r="S1612"/>
  <c r="T1612"/>
  <c r="V1612"/>
  <c r="W1612"/>
  <c r="X1612"/>
  <c r="R2012"/>
  <c r="S2012"/>
  <c r="T2012"/>
  <c r="V2012"/>
  <c r="W2012"/>
  <c r="X2012"/>
  <c r="R2568"/>
  <c r="S2568"/>
  <c r="T2568"/>
  <c r="V2568"/>
  <c r="W2568"/>
  <c r="X2568"/>
  <c r="R1263"/>
  <c r="S1263"/>
  <c r="T1263"/>
  <c r="V1263"/>
  <c r="W1263"/>
  <c r="X1263"/>
  <c r="R1417"/>
  <c r="S1417"/>
  <c r="T1417"/>
  <c r="V1417"/>
  <c r="W1417"/>
  <c r="X1417"/>
  <c r="R1684"/>
  <c r="S1684"/>
  <c r="T1684"/>
  <c r="V1684"/>
  <c r="W1684"/>
  <c r="X1684"/>
  <c r="R2087"/>
  <c r="S2087"/>
  <c r="T2087"/>
  <c r="V2087"/>
  <c r="W2087"/>
  <c r="X2087"/>
  <c r="R2652"/>
  <c r="S2652"/>
  <c r="T2652"/>
  <c r="V2652"/>
  <c r="W2652"/>
  <c r="X2652"/>
  <c r="R1334"/>
  <c r="S1334"/>
  <c r="T1334"/>
  <c r="V1334"/>
  <c r="W1334"/>
  <c r="X1334"/>
  <c r="R1498"/>
  <c r="S1498"/>
  <c r="T1498"/>
  <c r="V1498"/>
  <c r="W1498"/>
  <c r="X1498"/>
  <c r="R1762"/>
  <c r="S1762"/>
  <c r="T1762"/>
  <c r="V1762"/>
  <c r="W1762"/>
  <c r="X1762"/>
  <c r="R2188"/>
  <c r="S2188"/>
  <c r="T2188"/>
  <c r="V2188"/>
  <c r="W2188"/>
  <c r="X2188"/>
  <c r="R2745"/>
  <c r="S2745"/>
  <c r="T2745"/>
  <c r="V2745"/>
  <c r="W2745"/>
  <c r="X2745"/>
  <c r="R1427"/>
  <c r="S1427"/>
  <c r="T1427"/>
  <c r="V1427"/>
  <c r="W1427"/>
  <c r="X1427"/>
  <c r="R1586"/>
  <c r="S1586"/>
  <c r="T1586"/>
  <c r="V1586"/>
  <c r="W1586"/>
  <c r="X1586"/>
  <c r="R1858"/>
  <c r="S1858"/>
  <c r="T1858"/>
  <c r="V1858"/>
  <c r="W1858"/>
  <c r="X1858"/>
  <c r="R2289"/>
  <c r="S2289"/>
  <c r="T2289"/>
  <c r="V2289"/>
  <c r="W2289"/>
  <c r="X2289"/>
  <c r="R2850"/>
  <c r="S2850"/>
  <c r="T2850"/>
  <c r="V2850"/>
  <c r="W2850"/>
  <c r="X2850"/>
  <c r="R1529"/>
  <c r="S1529"/>
  <c r="T1529"/>
  <c r="V1529"/>
  <c r="W1529"/>
  <c r="X1529"/>
  <c r="R1690"/>
  <c r="S1690"/>
  <c r="T1690"/>
  <c r="V1690"/>
  <c r="W1690"/>
  <c r="X1690"/>
  <c r="R1975"/>
  <c r="S1975"/>
  <c r="T1975"/>
  <c r="V1975"/>
  <c r="W1975"/>
  <c r="X1975"/>
  <c r="R2410"/>
  <c r="S2410"/>
  <c r="T2410"/>
  <c r="V2410"/>
  <c r="W2410"/>
  <c r="X2410"/>
  <c r="R1646"/>
  <c r="S1646"/>
  <c r="T1646"/>
  <c r="V1646"/>
  <c r="W1646"/>
  <c r="X1646"/>
  <c r="R1801"/>
  <c r="S1801"/>
  <c r="T1801"/>
  <c r="V1801"/>
  <c r="W1801"/>
  <c r="X1801"/>
  <c r="R2102"/>
  <c r="S2102"/>
  <c r="T2102"/>
  <c r="V2102"/>
  <c r="W2102"/>
  <c r="X2102"/>
  <c r="R2542"/>
  <c r="S2542"/>
  <c r="T2542"/>
  <c r="V2542"/>
  <c r="W2542"/>
  <c r="X2542"/>
  <c r="R1767"/>
  <c r="S1767"/>
  <c r="T1767"/>
  <c r="V1767"/>
  <c r="W1767"/>
  <c r="X1767"/>
  <c r="R1950"/>
  <c r="S1950"/>
  <c r="T1950"/>
  <c r="V1950"/>
  <c r="W1950"/>
  <c r="X1950"/>
  <c r="R2257"/>
  <c r="S2257"/>
  <c r="T2257"/>
  <c r="V2257"/>
  <c r="W2257"/>
  <c r="X2257"/>
  <c r="R2694"/>
  <c r="S2694"/>
  <c r="T2694"/>
  <c r="V2694"/>
  <c r="W2694"/>
  <c r="X2694"/>
  <c r="R1920"/>
  <c r="S1920"/>
  <c r="T1920"/>
  <c r="V1920"/>
  <c r="W1920"/>
  <c r="X1920"/>
  <c r="R2098"/>
  <c r="S2098"/>
  <c r="T2098"/>
  <c r="V2098"/>
  <c r="W2098"/>
  <c r="X2098"/>
  <c r="R2416"/>
  <c r="S2416"/>
  <c r="T2416"/>
  <c r="V2416"/>
  <c r="W2416"/>
  <c r="X2416"/>
  <c r="R2854"/>
  <c r="S2854"/>
  <c r="T2854"/>
  <c r="V2854"/>
  <c r="W2854"/>
  <c r="X2854"/>
  <c r="R2089"/>
  <c r="S2089"/>
  <c r="T2089"/>
  <c r="V2089"/>
  <c r="W2089"/>
  <c r="X2089"/>
  <c r="R2280"/>
  <c r="S2280"/>
  <c r="T2280"/>
  <c r="V2280"/>
  <c r="W2280"/>
  <c r="X2280"/>
  <c r="R2592"/>
  <c r="S2592"/>
  <c r="T2592"/>
  <c r="V2592"/>
  <c r="W2592"/>
  <c r="X2592"/>
  <c r="R2284"/>
  <c r="S2284"/>
  <c r="T2284"/>
  <c r="V2284"/>
  <c r="W2284"/>
  <c r="X2284"/>
  <c r="R2469"/>
  <c r="S2469"/>
  <c r="T2469"/>
  <c r="V2469"/>
  <c r="W2469"/>
  <c r="X2469"/>
  <c r="R2783"/>
  <c r="S2783"/>
  <c r="T2783"/>
  <c r="V2783"/>
  <c r="W2783"/>
  <c r="X2783"/>
  <c r="R2500"/>
  <c r="S2500"/>
  <c r="T2500"/>
  <c r="V2500"/>
  <c r="W2500"/>
  <c r="X2500"/>
  <c r="R2679"/>
  <c r="S2679"/>
  <c r="T2679"/>
  <c r="V2679"/>
  <c r="W2679"/>
  <c r="X2679"/>
  <c r="R2711"/>
  <c r="S2711"/>
  <c r="T2711"/>
  <c r="V2711"/>
  <c r="W2711"/>
  <c r="X2711"/>
  <c r="R2911"/>
  <c r="S2911"/>
  <c r="T2911"/>
  <c r="V2911"/>
  <c r="W2911"/>
  <c r="X2911"/>
  <c r="R1210"/>
  <c r="S1210"/>
  <c r="T1210"/>
  <c r="V1210"/>
  <c r="W1210"/>
  <c r="X1210"/>
  <c r="R1362"/>
  <c r="S1362"/>
  <c r="T1362"/>
  <c r="V1362"/>
  <c r="W1362"/>
  <c r="X1362"/>
  <c r="R1629"/>
  <c r="S1629"/>
  <c r="T1629"/>
  <c r="V1629"/>
  <c r="W1629"/>
  <c r="X1629"/>
  <c r="R2031"/>
  <c r="S2031"/>
  <c r="T2031"/>
  <c r="V2031"/>
  <c r="W2031"/>
  <c r="X2031"/>
  <c r="R2593"/>
  <c r="S2593"/>
  <c r="T2593"/>
  <c r="V2593"/>
  <c r="W2593"/>
  <c r="X2593"/>
  <c r="R1224"/>
  <c r="S1224"/>
  <c r="T1224"/>
  <c r="V1224"/>
  <c r="W1224"/>
  <c r="X1224"/>
  <c r="R1380"/>
  <c r="S1380"/>
  <c r="T1380"/>
  <c r="V1380"/>
  <c r="W1380"/>
  <c r="X1380"/>
  <c r="R1651"/>
  <c r="S1651"/>
  <c r="T1651"/>
  <c r="V1651"/>
  <c r="W1651"/>
  <c r="X1651"/>
  <c r="R2054"/>
  <c r="S2054"/>
  <c r="T2054"/>
  <c r="V2054"/>
  <c r="W2054"/>
  <c r="X2054"/>
  <c r="R2616"/>
  <c r="S2616"/>
  <c r="T2616"/>
  <c r="V2616"/>
  <c r="W2616"/>
  <c r="X2616"/>
  <c r="R1255"/>
  <c r="S1255"/>
  <c r="T1255"/>
  <c r="V1255"/>
  <c r="W1255"/>
  <c r="X1255"/>
  <c r="R1411"/>
  <c r="S1411"/>
  <c r="T1411"/>
  <c r="V1411"/>
  <c r="W1411"/>
  <c r="X1411"/>
  <c r="R1680"/>
  <c r="S1680"/>
  <c r="T1680"/>
  <c r="V1680"/>
  <c r="W1680"/>
  <c r="X1680"/>
  <c r="R2086"/>
  <c r="S2086"/>
  <c r="T2086"/>
  <c r="V2086"/>
  <c r="W2086"/>
  <c r="X2086"/>
  <c r="R2648"/>
  <c r="S2648"/>
  <c r="T2648"/>
  <c r="V2648"/>
  <c r="W2648"/>
  <c r="X2648"/>
  <c r="R1301"/>
  <c r="S1301"/>
  <c r="T1301"/>
  <c r="V1301"/>
  <c r="W1301"/>
  <c r="X1301"/>
  <c r="R1456"/>
  <c r="S1456"/>
  <c r="T1456"/>
  <c r="V1456"/>
  <c r="W1456"/>
  <c r="X1456"/>
  <c r="R1720"/>
  <c r="S1720"/>
  <c r="T1720"/>
  <c r="V1720"/>
  <c r="W1720"/>
  <c r="X1720"/>
  <c r="R2140"/>
  <c r="S2140"/>
  <c r="T2140"/>
  <c r="V2140"/>
  <c r="W2140"/>
  <c r="X2140"/>
  <c r="R2704"/>
  <c r="S2704"/>
  <c r="T2704"/>
  <c r="V2704"/>
  <c r="W2704"/>
  <c r="X2704"/>
  <c r="R1351"/>
  <c r="S1351"/>
  <c r="T1351"/>
  <c r="V1351"/>
  <c r="W1351"/>
  <c r="X1351"/>
  <c r="R1511"/>
  <c r="S1511"/>
  <c r="T1511"/>
  <c r="V1511"/>
  <c r="W1511"/>
  <c r="X1511"/>
  <c r="R1776"/>
  <c r="S1776"/>
  <c r="T1776"/>
  <c r="V1776"/>
  <c r="W1776"/>
  <c r="X1776"/>
  <c r="R2201"/>
  <c r="S2201"/>
  <c r="T2201"/>
  <c r="V2201"/>
  <c r="W2201"/>
  <c r="X2201"/>
  <c r="R2762"/>
  <c r="S2762"/>
  <c r="T2762"/>
  <c r="V2762"/>
  <c r="W2762"/>
  <c r="X2762"/>
  <c r="R1414"/>
  <c r="S1414"/>
  <c r="T1414"/>
  <c r="V1414"/>
  <c r="W1414"/>
  <c r="X1414"/>
  <c r="R1574"/>
  <c r="S1574"/>
  <c r="T1574"/>
  <c r="V1574"/>
  <c r="W1574"/>
  <c r="X1574"/>
  <c r="R1843"/>
  <c r="S1843"/>
  <c r="T1843"/>
  <c r="V1843"/>
  <c r="W1843"/>
  <c r="X1843"/>
  <c r="R2278"/>
  <c r="S2278"/>
  <c r="T2278"/>
  <c r="V2278"/>
  <c r="W2278"/>
  <c r="X2278"/>
  <c r="R2840"/>
  <c r="S2840"/>
  <c r="T2840"/>
  <c r="V2840"/>
  <c r="W2840"/>
  <c r="X2840"/>
  <c r="R1496"/>
  <c r="S1496"/>
  <c r="T1496"/>
  <c r="V1496"/>
  <c r="W1496"/>
  <c r="X1496"/>
  <c r="R1656"/>
  <c r="S1656"/>
  <c r="T1656"/>
  <c r="V1656"/>
  <c r="W1656"/>
  <c r="X1656"/>
  <c r="R1938"/>
  <c r="S1938"/>
  <c r="T1938"/>
  <c r="V1938"/>
  <c r="W1938"/>
  <c r="X1938"/>
  <c r="R2371"/>
  <c r="S2371"/>
  <c r="T2371"/>
  <c r="V2371"/>
  <c r="W2371"/>
  <c r="X2371"/>
  <c r="R1584"/>
  <c r="S1584"/>
  <c r="T1584"/>
  <c r="V1584"/>
  <c r="W1584"/>
  <c r="X1584"/>
  <c r="R1739"/>
  <c r="S1739"/>
  <c r="T1739"/>
  <c r="V1739"/>
  <c r="W1739"/>
  <c r="X1739"/>
  <c r="R2039"/>
  <c r="S2039"/>
  <c r="T2039"/>
  <c r="V2039"/>
  <c r="W2039"/>
  <c r="X2039"/>
  <c r="R2480"/>
  <c r="S2480"/>
  <c r="T2480"/>
  <c r="V2480"/>
  <c r="W2480"/>
  <c r="X2480"/>
  <c r="R1686"/>
  <c r="S1686"/>
  <c r="T1686"/>
  <c r="V1686"/>
  <c r="W1686"/>
  <c r="X1686"/>
  <c r="R1850"/>
  <c r="S1850"/>
  <c r="T1850"/>
  <c r="V1850"/>
  <c r="W1850"/>
  <c r="X1850"/>
  <c r="R2157"/>
  <c r="S2157"/>
  <c r="T2157"/>
  <c r="V2157"/>
  <c r="W2157"/>
  <c r="X2157"/>
  <c r="R2596"/>
  <c r="S2596"/>
  <c r="T2596"/>
  <c r="V2596"/>
  <c r="W2596"/>
  <c r="X2596"/>
  <c r="R1800"/>
  <c r="S1800"/>
  <c r="T1800"/>
  <c r="V1800"/>
  <c r="W1800"/>
  <c r="X1800"/>
  <c r="R1981"/>
  <c r="S1981"/>
  <c r="T1981"/>
  <c r="V1981"/>
  <c r="W1981"/>
  <c r="X1981"/>
  <c r="R2293"/>
  <c r="S2293"/>
  <c r="T2293"/>
  <c r="V2293"/>
  <c r="W2293"/>
  <c r="X2293"/>
  <c r="R2730"/>
  <c r="S2730"/>
  <c r="T2730"/>
  <c r="V2730"/>
  <c r="W2730"/>
  <c r="X2730"/>
  <c r="R1947"/>
  <c r="S1947"/>
  <c r="T1947"/>
  <c r="V1947"/>
  <c r="W1947"/>
  <c r="X1947"/>
  <c r="R2130"/>
  <c r="S2130"/>
  <c r="T2130"/>
  <c r="V2130"/>
  <c r="W2130"/>
  <c r="X2130"/>
  <c r="R2442"/>
  <c r="S2442"/>
  <c r="T2442"/>
  <c r="V2442"/>
  <c r="W2442"/>
  <c r="X2442"/>
  <c r="R2893"/>
  <c r="S2893"/>
  <c r="T2893"/>
  <c r="V2893"/>
  <c r="W2893"/>
  <c r="X2893"/>
  <c r="R2096"/>
  <c r="S2096"/>
  <c r="T2096"/>
  <c r="V2096"/>
  <c r="W2096"/>
  <c r="X2096"/>
  <c r="R2290"/>
  <c r="S2290"/>
  <c r="T2290"/>
  <c r="V2290"/>
  <c r="W2290"/>
  <c r="X2290"/>
  <c r="R2605"/>
  <c r="S2605"/>
  <c r="T2605"/>
  <c r="V2605"/>
  <c r="W2605"/>
  <c r="X2605"/>
  <c r="R2279"/>
  <c r="S2279"/>
  <c r="T2279"/>
  <c r="V2279"/>
  <c r="W2279"/>
  <c r="X2279"/>
  <c r="R2467"/>
  <c r="S2467"/>
  <c r="T2467"/>
  <c r="V2467"/>
  <c r="W2467"/>
  <c r="X2467"/>
  <c r="R2780"/>
  <c r="S2780"/>
  <c r="T2780"/>
  <c r="V2780"/>
  <c r="W2780"/>
  <c r="X2780"/>
  <c r="R2468"/>
  <c r="S2468"/>
  <c r="T2468"/>
  <c r="V2468"/>
  <c r="W2468"/>
  <c r="X2468"/>
  <c r="Y2040"/>
  <c r="X2040"/>
  <c r="W2040"/>
  <c r="V2040"/>
  <c r="U2040"/>
  <c r="T2040"/>
  <c r="S2040"/>
  <c r="R2040"/>
  <c r="R2674"/>
  <c r="S2674"/>
  <c r="T2674"/>
  <c r="V2674"/>
  <c r="W2674"/>
  <c r="X2674"/>
  <c r="R2867"/>
  <c r="S2867"/>
  <c r="T2867"/>
  <c r="V2867"/>
  <c r="W2867"/>
  <c r="X2867"/>
  <c r="R2909"/>
  <c r="S2909"/>
  <c r="T2909"/>
  <c r="V2909"/>
  <c r="W2909"/>
  <c r="X2909"/>
  <c r="R1372"/>
  <c r="S1372"/>
  <c r="T1372"/>
  <c r="V1372"/>
  <c r="W1372"/>
  <c r="X1372"/>
  <c r="R1532"/>
  <c r="S1532"/>
  <c r="T1532"/>
  <c r="V1532"/>
  <c r="W1532"/>
  <c r="X1532"/>
  <c r="R1799"/>
  <c r="S1799"/>
  <c r="T1799"/>
  <c r="V1799"/>
  <c r="W1799"/>
  <c r="X1799"/>
  <c r="R2223"/>
  <c r="S2223"/>
  <c r="T2223"/>
  <c r="V2223"/>
  <c r="W2223"/>
  <c r="X2223"/>
  <c r="R2790"/>
  <c r="S2790"/>
  <c r="T2790"/>
  <c r="V2790"/>
  <c r="W2790"/>
  <c r="X2790"/>
  <c r="R1385"/>
  <c r="S1385"/>
  <c r="T1385"/>
  <c r="V1385"/>
  <c r="W1385"/>
  <c r="X1385"/>
  <c r="R1550"/>
  <c r="S1550"/>
  <c r="T1550"/>
  <c r="V1550"/>
  <c r="W1550"/>
  <c r="X1550"/>
  <c r="R1815"/>
  <c r="S1815"/>
  <c r="T1815"/>
  <c r="V1815"/>
  <c r="W1815"/>
  <c r="X1815"/>
  <c r="R2247"/>
  <c r="S2247"/>
  <c r="T2247"/>
  <c r="V2247"/>
  <c r="W2247"/>
  <c r="X2247"/>
  <c r="R2809"/>
  <c r="S2809"/>
  <c r="T2809"/>
  <c r="V2809"/>
  <c r="W2809"/>
  <c r="X2809"/>
  <c r="R1420"/>
  <c r="S1420"/>
  <c r="T1420"/>
  <c r="V1420"/>
  <c r="W1420"/>
  <c r="X1420"/>
  <c r="R1575"/>
  <c r="S1575"/>
  <c r="T1575"/>
  <c r="V1575"/>
  <c r="W1575"/>
  <c r="X1575"/>
  <c r="R1846"/>
  <c r="S1846"/>
  <c r="T1846"/>
  <c r="V1846"/>
  <c r="W1846"/>
  <c r="X1846"/>
  <c r="R2281"/>
  <c r="S2281"/>
  <c r="T2281"/>
  <c r="V2281"/>
  <c r="W2281"/>
  <c r="X2281"/>
  <c r="R2844"/>
  <c r="S2844"/>
  <c r="T2844"/>
  <c r="V2844"/>
  <c r="W2844"/>
  <c r="X2844"/>
  <c r="R1463"/>
  <c r="S1463"/>
  <c r="T1463"/>
  <c r="V1463"/>
  <c r="W1463"/>
  <c r="X1463"/>
  <c r="R1617"/>
  <c r="S1617"/>
  <c r="T1617"/>
  <c r="V1617"/>
  <c r="W1617"/>
  <c r="X1617"/>
  <c r="R1889"/>
  <c r="S1889"/>
  <c r="T1889"/>
  <c r="V1889"/>
  <c r="W1889"/>
  <c r="X1889"/>
  <c r="R2333"/>
  <c r="S2333"/>
  <c r="T2333"/>
  <c r="V2333"/>
  <c r="W2333"/>
  <c r="X2333"/>
  <c r="R2910"/>
  <c r="S2910"/>
  <c r="T2910"/>
  <c r="V2910"/>
  <c r="W2910"/>
  <c r="X2910"/>
  <c r="R1515"/>
  <c r="S1515"/>
  <c r="T1515"/>
  <c r="V1515"/>
  <c r="W1515"/>
  <c r="X1515"/>
  <c r="R1675"/>
  <c r="S1675"/>
  <c r="T1675"/>
  <c r="V1675"/>
  <c r="W1675"/>
  <c r="X1675"/>
  <c r="R1969"/>
  <c r="S1969"/>
  <c r="T1969"/>
  <c r="V1969"/>
  <c r="W1969"/>
  <c r="X1969"/>
  <c r="R2394"/>
  <c r="S2394"/>
  <c r="T2394"/>
  <c r="V2394"/>
  <c r="W2394"/>
  <c r="X2394"/>
  <c r="R1580"/>
  <c r="S1580"/>
  <c r="T1580"/>
  <c r="V1580"/>
  <c r="W1580"/>
  <c r="X1580"/>
  <c r="R1733"/>
  <c r="S1733"/>
  <c r="T1733"/>
  <c r="V1733"/>
  <c r="W1733"/>
  <c r="X1733"/>
  <c r="R2035"/>
  <c r="S2035"/>
  <c r="T2035"/>
  <c r="V2035"/>
  <c r="W2035"/>
  <c r="X2035"/>
  <c r="R2472"/>
  <c r="S2472"/>
  <c r="T2472"/>
  <c r="V2472"/>
  <c r="W2472"/>
  <c r="X2472"/>
  <c r="R1663"/>
  <c r="S1663"/>
  <c r="T1663"/>
  <c r="V1663"/>
  <c r="W1663"/>
  <c r="X1663"/>
  <c r="R1818"/>
  <c r="S1818"/>
  <c r="T1818"/>
  <c r="V1818"/>
  <c r="W1818"/>
  <c r="X1818"/>
  <c r="R2128"/>
  <c r="S2128"/>
  <c r="T2128"/>
  <c r="V2128"/>
  <c r="W2128"/>
  <c r="X2128"/>
  <c r="R2560"/>
  <c r="S2560"/>
  <c r="T2560"/>
  <c r="V2560"/>
  <c r="W2560"/>
  <c r="X2560"/>
  <c r="R1744"/>
  <c r="S1744"/>
  <c r="T1744"/>
  <c r="V1744"/>
  <c r="W1744"/>
  <c r="X1744"/>
  <c r="R1923"/>
  <c r="S1923"/>
  <c r="T1923"/>
  <c r="V1923"/>
  <c r="W1923"/>
  <c r="X1923"/>
  <c r="R2232"/>
  <c r="S2232"/>
  <c r="T2232"/>
  <c r="V2232"/>
  <c r="W2232"/>
  <c r="X2232"/>
  <c r="R2668"/>
  <c r="S2668"/>
  <c r="T2668"/>
  <c r="V2668"/>
  <c r="W2668"/>
  <c r="X2668"/>
  <c r="R1859"/>
  <c r="S1859"/>
  <c r="T1859"/>
  <c r="V1859"/>
  <c r="W1859"/>
  <c r="X1859"/>
  <c r="R2041"/>
  <c r="S2041"/>
  <c r="T2041"/>
  <c r="V2041"/>
  <c r="W2041"/>
  <c r="X2041"/>
  <c r="R2353"/>
  <c r="S2353"/>
  <c r="T2353"/>
  <c r="V2353"/>
  <c r="W2353"/>
  <c r="X2353"/>
  <c r="R2793"/>
  <c r="S2793"/>
  <c r="T2793"/>
  <c r="V2793"/>
  <c r="W2793"/>
  <c r="X2793"/>
  <c r="R1986"/>
  <c r="S1986"/>
  <c r="T1986"/>
  <c r="V1986"/>
  <c r="W1986"/>
  <c r="X1986"/>
  <c r="R2179"/>
  <c r="S2179"/>
  <c r="T2179"/>
  <c r="V2179"/>
  <c r="W2179"/>
  <c r="X2179"/>
  <c r="R2495"/>
  <c r="S2495"/>
  <c r="T2495"/>
  <c r="V2495"/>
  <c r="W2495"/>
  <c r="X2495"/>
  <c r="R2138"/>
  <c r="S2138"/>
  <c r="T2138"/>
  <c r="V2138"/>
  <c r="W2138"/>
  <c r="X2138"/>
  <c r="R2322"/>
  <c r="S2322"/>
  <c r="T2322"/>
  <c r="V2322"/>
  <c r="W2322"/>
  <c r="X2322"/>
  <c r="R2635"/>
  <c r="S2635"/>
  <c r="T2635"/>
  <c r="V2635"/>
  <c r="W2635"/>
  <c r="X2635"/>
  <c r="R2300"/>
  <c r="S2300"/>
  <c r="T2300"/>
  <c r="V2300"/>
  <c r="W2300"/>
  <c r="X2300"/>
  <c r="R2492"/>
  <c r="S2492"/>
  <c r="T2492"/>
  <c r="V2492"/>
  <c r="W2492"/>
  <c r="X2492"/>
  <c r="R2797"/>
  <c r="S2797"/>
  <c r="T2797"/>
  <c r="V2797"/>
  <c r="W2797"/>
  <c r="X2797"/>
  <c r="R2473"/>
  <c r="S2473"/>
  <c r="T2473"/>
  <c r="V2473"/>
  <c r="W2473"/>
  <c r="X2473"/>
  <c r="R2656"/>
  <c r="S2656"/>
  <c r="T2656"/>
  <c r="V2656"/>
  <c r="W2656"/>
  <c r="X2656"/>
  <c r="R2659"/>
  <c r="S2659"/>
  <c r="T2659"/>
  <c r="V2659"/>
  <c r="W2659"/>
  <c r="X2659"/>
  <c r="R2849"/>
  <c r="S2849"/>
  <c r="T2849"/>
  <c r="V2849"/>
  <c r="W2849"/>
  <c r="X2849"/>
  <c r="R2880"/>
  <c r="S2880"/>
  <c r="T2880"/>
  <c r="V2880"/>
  <c r="W2880"/>
  <c r="X2880"/>
  <c r="R1545"/>
  <c r="S1545"/>
  <c r="T1545"/>
  <c r="V1545"/>
  <c r="W1545"/>
  <c r="X1545"/>
  <c r="R1706"/>
  <c r="S1706"/>
  <c r="T1706"/>
  <c r="V1706"/>
  <c r="W1706"/>
  <c r="X1706"/>
  <c r="R1991"/>
  <c r="S1991"/>
  <c r="T1991"/>
  <c r="V1991"/>
  <c r="W1991"/>
  <c r="X1991"/>
  <c r="R2425"/>
  <c r="S2425"/>
  <c r="T2425"/>
  <c r="V2425"/>
  <c r="W2425"/>
  <c r="X2425"/>
  <c r="R1561"/>
  <c r="S1561"/>
  <c r="T1561"/>
  <c r="V1561"/>
  <c r="W1561"/>
  <c r="X1561"/>
  <c r="R1719"/>
  <c r="S1719"/>
  <c r="T1719"/>
  <c r="V1719"/>
  <c r="W1719"/>
  <c r="X1719"/>
  <c r="R2007"/>
  <c r="S2007"/>
  <c r="T2007"/>
  <c r="V2007"/>
  <c r="W2007"/>
  <c r="X2007"/>
  <c r="R2449"/>
  <c r="S2449"/>
  <c r="T2449"/>
  <c r="V2449"/>
  <c r="W2449"/>
  <c r="X2449"/>
  <c r="R1591"/>
  <c r="S1591"/>
  <c r="T1591"/>
  <c r="V1591"/>
  <c r="W1591"/>
  <c r="X1591"/>
  <c r="R1745"/>
  <c r="S1745"/>
  <c r="T1745"/>
  <c r="V1745"/>
  <c r="W1745"/>
  <c r="X1745"/>
  <c r="R2050"/>
  <c r="S2050"/>
  <c r="T2050"/>
  <c r="V2050"/>
  <c r="W2050"/>
  <c r="X2050"/>
  <c r="R2490"/>
  <c r="S2490"/>
  <c r="T2490"/>
  <c r="V2490"/>
  <c r="W2490"/>
  <c r="X2490"/>
  <c r="R1633"/>
  <c r="S1633"/>
  <c r="T1633"/>
  <c r="V1633"/>
  <c r="W1633"/>
  <c r="X1633"/>
  <c r="R1793"/>
  <c r="S1793"/>
  <c r="T1793"/>
  <c r="V1793"/>
  <c r="W1793"/>
  <c r="X1793"/>
  <c r="R2092"/>
  <c r="S2092"/>
  <c r="T2092"/>
  <c r="V2092"/>
  <c r="W2092"/>
  <c r="X2092"/>
  <c r="R2533"/>
  <c r="S2533"/>
  <c r="T2533"/>
  <c r="V2533"/>
  <c r="W2533"/>
  <c r="X2533"/>
  <c r="R1688"/>
  <c r="S1688"/>
  <c r="T1688"/>
  <c r="V1688"/>
  <c r="W1688"/>
  <c r="X1688"/>
  <c r="R1851"/>
  <c r="S1851"/>
  <c r="T1851"/>
  <c r="V1851"/>
  <c r="W1851"/>
  <c r="X1851"/>
  <c r="R2158"/>
  <c r="S2158"/>
  <c r="T2158"/>
  <c r="V2158"/>
  <c r="W2158"/>
  <c r="X2158"/>
  <c r="R2598"/>
  <c r="S2598"/>
  <c r="T2598"/>
  <c r="V2598"/>
  <c r="W2598"/>
  <c r="X2598"/>
  <c r="R1751"/>
  <c r="S1751"/>
  <c r="T1751"/>
  <c r="V1751"/>
  <c r="W1751"/>
  <c r="X1751"/>
  <c r="R1929"/>
  <c r="S1929"/>
  <c r="T1929"/>
  <c r="V1929"/>
  <c r="W1929"/>
  <c r="X1929"/>
  <c r="R2238"/>
  <c r="S2238"/>
  <c r="T2238"/>
  <c r="V2238"/>
  <c r="W2238"/>
  <c r="X2238"/>
  <c r="R2673"/>
  <c r="S2673"/>
  <c r="T2673"/>
  <c r="V2673"/>
  <c r="W2673"/>
  <c r="X2673"/>
  <c r="R1832"/>
  <c r="S1832"/>
  <c r="T1832"/>
  <c r="V1832"/>
  <c r="W1832"/>
  <c r="X1832"/>
  <c r="R2014"/>
  <c r="S2014"/>
  <c r="T2014"/>
  <c r="V2014"/>
  <c r="W2014"/>
  <c r="X2014"/>
  <c r="R2330"/>
  <c r="S2330"/>
  <c r="T2330"/>
  <c r="V2330"/>
  <c r="W2330"/>
  <c r="X2330"/>
  <c r="R2767"/>
  <c r="S2767"/>
  <c r="T2767"/>
  <c r="V2767"/>
  <c r="W2767"/>
  <c r="X2767"/>
  <c r="R1942"/>
  <c r="S1942"/>
  <c r="T1942"/>
  <c r="V1942"/>
  <c r="W1942"/>
  <c r="X1942"/>
  <c r="R2122"/>
  <c r="S2122"/>
  <c r="T2122"/>
  <c r="V2122"/>
  <c r="W2122"/>
  <c r="X2122"/>
  <c r="R2433"/>
  <c r="S2433"/>
  <c r="T2433"/>
  <c r="V2433"/>
  <c r="W2433"/>
  <c r="X2433"/>
  <c r="R2885"/>
  <c r="S2885"/>
  <c r="T2885"/>
  <c r="V2885"/>
  <c r="W2885"/>
  <c r="X2885"/>
  <c r="R2055"/>
  <c r="S2055"/>
  <c r="T2055"/>
  <c r="V2055"/>
  <c r="W2055"/>
  <c r="X2055"/>
  <c r="R2243"/>
  <c r="S2243"/>
  <c r="T2243"/>
  <c r="V2243"/>
  <c r="W2243"/>
  <c r="X2243"/>
  <c r="R2552"/>
  <c r="S2552"/>
  <c r="T2552"/>
  <c r="V2552"/>
  <c r="W2552"/>
  <c r="X2552"/>
  <c r="R2191"/>
  <c r="S2191"/>
  <c r="T2191"/>
  <c r="V2191"/>
  <c r="W2191"/>
  <c r="X2191"/>
  <c r="R2374"/>
  <c r="S2374"/>
  <c r="T2374"/>
  <c r="V2374"/>
  <c r="W2374"/>
  <c r="X2374"/>
  <c r="R2691"/>
  <c r="S2691"/>
  <c r="T2691"/>
  <c r="V2691"/>
  <c r="W2691"/>
  <c r="X2691"/>
  <c r="R2339"/>
  <c r="S2339"/>
  <c r="T2339"/>
  <c r="V2339"/>
  <c r="W2339"/>
  <c r="X2339"/>
  <c r="R2528"/>
  <c r="S2528"/>
  <c r="T2528"/>
  <c r="V2528"/>
  <c r="W2528"/>
  <c r="X2528"/>
  <c r="R2837"/>
  <c r="S2837"/>
  <c r="T2837"/>
  <c r="V2837"/>
  <c r="W2837"/>
  <c r="X2837"/>
  <c r="R2504"/>
  <c r="S2504"/>
  <c r="T2504"/>
  <c r="V2504"/>
  <c r="W2504"/>
  <c r="X2504"/>
  <c r="R2690"/>
  <c r="S2690"/>
  <c r="T2690"/>
  <c r="V2690"/>
  <c r="W2690"/>
  <c r="X2690"/>
  <c r="R2678"/>
  <c r="S2678"/>
  <c r="T2678"/>
  <c r="V2678"/>
  <c r="W2678"/>
  <c r="X2678"/>
  <c r="R2871"/>
  <c r="S2871"/>
  <c r="T2871"/>
  <c r="V2871"/>
  <c r="W2871"/>
  <c r="X2871"/>
  <c r="R2875"/>
  <c r="S2875"/>
  <c r="T2875"/>
  <c r="V2875"/>
  <c r="W2875"/>
  <c r="X2875"/>
  <c r="R1721"/>
  <c r="S1721"/>
  <c r="T1721"/>
  <c r="V1721"/>
  <c r="W1721"/>
  <c r="X1721"/>
  <c r="R1882"/>
  <c r="S1882"/>
  <c r="T1882"/>
  <c r="V1882"/>
  <c r="W1882"/>
  <c r="X1882"/>
  <c r="R2199"/>
  <c r="S2199"/>
  <c r="T2199"/>
  <c r="V2199"/>
  <c r="W2199"/>
  <c r="X2199"/>
  <c r="R2637"/>
  <c r="S2637"/>
  <c r="T2637"/>
  <c r="V2637"/>
  <c r="W2637"/>
  <c r="X2637"/>
  <c r="R1732"/>
  <c r="S1732"/>
  <c r="T1732"/>
  <c r="V1732"/>
  <c r="W1732"/>
  <c r="X1732"/>
  <c r="R1906"/>
  <c r="S1906"/>
  <c r="T1906"/>
  <c r="V1906"/>
  <c r="W1906"/>
  <c r="X1906"/>
  <c r="R2219"/>
  <c r="S2219"/>
  <c r="T2219"/>
  <c r="V2219"/>
  <c r="W2219"/>
  <c r="X2219"/>
  <c r="R2655"/>
  <c r="S2655"/>
  <c r="T2655"/>
  <c r="V2655"/>
  <c r="W2655"/>
  <c r="X2655"/>
  <c r="R1769"/>
  <c r="S1769"/>
  <c r="T1769"/>
  <c r="V1769"/>
  <c r="W1769"/>
  <c r="X1769"/>
  <c r="R1951"/>
  <c r="S1951"/>
  <c r="T1951"/>
  <c r="V1951"/>
  <c r="W1951"/>
  <c r="X1951"/>
  <c r="R2258"/>
  <c r="S2258"/>
  <c r="T2258"/>
  <c r="V2258"/>
  <c r="W2258"/>
  <c r="X2258"/>
  <c r="R2695"/>
  <c r="S2695"/>
  <c r="T2695"/>
  <c r="V2695"/>
  <c r="W2695"/>
  <c r="X2695"/>
  <c r="R1812"/>
  <c r="S1812"/>
  <c r="T1812"/>
  <c r="V1812"/>
  <c r="W1812"/>
  <c r="X1812"/>
  <c r="R1994"/>
  <c r="S1994"/>
  <c r="T1994"/>
  <c r="V1994"/>
  <c r="W1994"/>
  <c r="X1994"/>
  <c r="R2306"/>
  <c r="S2306"/>
  <c r="T2306"/>
  <c r="V2306"/>
  <c r="W2306"/>
  <c r="X2306"/>
  <c r="R2742"/>
  <c r="S2742"/>
  <c r="T2742"/>
  <c r="V2742"/>
  <c r="W2742"/>
  <c r="X2742"/>
  <c r="R1868"/>
  <c r="S1868"/>
  <c r="T1868"/>
  <c r="V1868"/>
  <c r="W1868"/>
  <c r="X1868"/>
  <c r="R2057"/>
  <c r="S2057"/>
  <c r="T2057"/>
  <c r="V2057"/>
  <c r="W2057"/>
  <c r="X2057"/>
  <c r="R2370"/>
  <c r="S2370"/>
  <c r="T2370"/>
  <c r="V2370"/>
  <c r="W2370"/>
  <c r="X2370"/>
  <c r="R2807"/>
  <c r="S2807"/>
  <c r="T2807"/>
  <c r="V2807"/>
  <c r="W2807"/>
  <c r="X2807"/>
  <c r="R1956"/>
  <c r="S1956"/>
  <c r="T1956"/>
  <c r="V1956"/>
  <c r="W1956"/>
  <c r="X1956"/>
  <c r="R2136"/>
  <c r="S2136"/>
  <c r="T2136"/>
  <c r="V2136"/>
  <c r="W2136"/>
  <c r="X2136"/>
  <c r="R2448"/>
  <c r="S2448"/>
  <c r="T2448"/>
  <c r="V2448"/>
  <c r="W2448"/>
  <c r="X2448"/>
  <c r="R2896"/>
  <c r="S2896"/>
  <c r="T2896"/>
  <c r="V2896"/>
  <c r="W2896"/>
  <c r="X2896"/>
  <c r="Y2485"/>
  <c r="X2485"/>
  <c r="W2485"/>
  <c r="V2485"/>
  <c r="U2485"/>
  <c r="T2485"/>
  <c r="S2485"/>
  <c r="R2485"/>
  <c r="R2224"/>
  <c r="S2224"/>
  <c r="T2224"/>
  <c r="V2224"/>
  <c r="W2224"/>
  <c r="X2224"/>
  <c r="R2537"/>
  <c r="S2537"/>
  <c r="T2537"/>
  <c r="V2537"/>
  <c r="W2537"/>
  <c r="X2537"/>
  <c r="R2149"/>
  <c r="S2149"/>
  <c r="T2149"/>
  <c r="V2149"/>
  <c r="W2149"/>
  <c r="X2149"/>
  <c r="R2334"/>
  <c r="S2334"/>
  <c r="T2334"/>
  <c r="V2334"/>
  <c r="W2334"/>
  <c r="X2334"/>
  <c r="R2646"/>
  <c r="S2646"/>
  <c r="T2646"/>
  <c r="V2646"/>
  <c r="W2646"/>
  <c r="X2646"/>
  <c r="R2268"/>
  <c r="S2268"/>
  <c r="T2268"/>
  <c r="V2268"/>
  <c r="W2268"/>
  <c r="X2268"/>
  <c r="R2454"/>
  <c r="S2454"/>
  <c r="T2454"/>
  <c r="V2454"/>
  <c r="W2454"/>
  <c r="X2454"/>
  <c r="R2764"/>
  <c r="S2764"/>
  <c r="T2764"/>
  <c r="V2764"/>
  <c r="W2764"/>
  <c r="X2764"/>
  <c r="R2400"/>
  <c r="S2400"/>
  <c r="T2400"/>
  <c r="V2400"/>
  <c r="W2400"/>
  <c r="X2400"/>
  <c r="R2580"/>
  <c r="S2580"/>
  <c r="T2580"/>
  <c r="V2580"/>
  <c r="W2580"/>
  <c r="X2580"/>
  <c r="R2547"/>
  <c r="S2547"/>
  <c r="T2547"/>
  <c r="V2547"/>
  <c r="W2547"/>
  <c r="X2547"/>
  <c r="R2734"/>
  <c r="S2734"/>
  <c r="T2734"/>
  <c r="V2734"/>
  <c r="W2734"/>
  <c r="X2734"/>
  <c r="R2715"/>
  <c r="S2715"/>
  <c r="T2715"/>
  <c r="V2715"/>
  <c r="W2715"/>
  <c r="X2715"/>
  <c r="R2898"/>
  <c r="S2898"/>
  <c r="T2898"/>
  <c r="V2898"/>
  <c r="W2898"/>
  <c r="X2898"/>
  <c r="R1921"/>
  <c r="S1921"/>
  <c r="T1921"/>
  <c r="V1921"/>
  <c r="W1921"/>
  <c r="X1921"/>
  <c r="R2099"/>
  <c r="S2099"/>
  <c r="T2099"/>
  <c r="V2099"/>
  <c r="W2099"/>
  <c r="X2099"/>
  <c r="R2418"/>
  <c r="S2418"/>
  <c r="T2418"/>
  <c r="V2418"/>
  <c r="W2418"/>
  <c r="X2418"/>
  <c r="R2857"/>
  <c r="S2857"/>
  <c r="T2857"/>
  <c r="V2857"/>
  <c r="W2857"/>
  <c r="X2857"/>
  <c r="R1946"/>
  <c r="S1946"/>
  <c r="T1946"/>
  <c r="V1946"/>
  <c r="W1946"/>
  <c r="X1946"/>
  <c r="R2127"/>
  <c r="S2127"/>
  <c r="T2127"/>
  <c r="V2127"/>
  <c r="W2127"/>
  <c r="X2127"/>
  <c r="R2437"/>
  <c r="S2437"/>
  <c r="T2437"/>
  <c r="V2437"/>
  <c r="W2437"/>
  <c r="X2437"/>
  <c r="R2891"/>
  <c r="S2891"/>
  <c r="T2891"/>
  <c r="V2891"/>
  <c r="W2891"/>
  <c r="X2891"/>
  <c r="R1976"/>
  <c r="S1976"/>
  <c r="T1976"/>
  <c r="V1976"/>
  <c r="W1976"/>
  <c r="X1976"/>
  <c r="R2160"/>
  <c r="S2160"/>
  <c r="T2160"/>
  <c r="V2160"/>
  <c r="W2160"/>
  <c r="X2160"/>
  <c r="R2474"/>
  <c r="S2474"/>
  <c r="T2474"/>
  <c r="V2474"/>
  <c r="W2474"/>
  <c r="X2474"/>
  <c r="R2024"/>
  <c r="S2024"/>
  <c r="T2024"/>
  <c r="V2024"/>
  <c r="W2024"/>
  <c r="X2024"/>
  <c r="R2210"/>
  <c r="S2210"/>
  <c r="T2210"/>
  <c r="V2210"/>
  <c r="W2210"/>
  <c r="X2210"/>
  <c r="R2527"/>
  <c r="S2527"/>
  <c r="T2527"/>
  <c r="V2527"/>
  <c r="W2527"/>
  <c r="X2527"/>
  <c r="R2084"/>
  <c r="S2084"/>
  <c r="T2084"/>
  <c r="V2084"/>
  <c r="W2084"/>
  <c r="X2084"/>
  <c r="R2276"/>
  <c r="S2276"/>
  <c r="T2276"/>
  <c r="V2276"/>
  <c r="W2276"/>
  <c r="X2276"/>
  <c r="R2581"/>
  <c r="S2581"/>
  <c r="T2581"/>
  <c r="V2581"/>
  <c r="W2581"/>
  <c r="X2581"/>
  <c r="R2164"/>
  <c r="S2164"/>
  <c r="T2164"/>
  <c r="V2164"/>
  <c r="W2164"/>
  <c r="X2164"/>
  <c r="R2351"/>
  <c r="S2351"/>
  <c r="T2351"/>
  <c r="V2351"/>
  <c r="W2351"/>
  <c r="X2351"/>
  <c r="R2662"/>
  <c r="S2662"/>
  <c r="T2662"/>
  <c r="V2662"/>
  <c r="W2662"/>
  <c r="X2662"/>
  <c r="R2259"/>
  <c r="S2259"/>
  <c r="T2259"/>
  <c r="V2259"/>
  <c r="W2259"/>
  <c r="X2259"/>
  <c r="R2446"/>
  <c r="S2446"/>
  <c r="T2446"/>
  <c r="V2446"/>
  <c r="W2446"/>
  <c r="X2446"/>
  <c r="R2752"/>
  <c r="S2752"/>
  <c r="T2752"/>
  <c r="V2752"/>
  <c r="W2752"/>
  <c r="X2752"/>
  <c r="R2362"/>
  <c r="S2362"/>
  <c r="T2362"/>
  <c r="V2362"/>
  <c r="W2362"/>
  <c r="X2362"/>
  <c r="R2549"/>
  <c r="S2549"/>
  <c r="T2549"/>
  <c r="V2549"/>
  <c r="W2549"/>
  <c r="X2549"/>
  <c r="R2868"/>
  <c r="S2868"/>
  <c r="T2868"/>
  <c r="V2868"/>
  <c r="W2868"/>
  <c r="X2868"/>
  <c r="R2486"/>
  <c r="S2486"/>
  <c r="T2486"/>
  <c r="V2486"/>
  <c r="W2486"/>
  <c r="X2486"/>
  <c r="R2667"/>
  <c r="S2667"/>
  <c r="T2667"/>
  <c r="V2667"/>
  <c r="W2667"/>
  <c r="X2667"/>
  <c r="R2618"/>
  <c r="S2618"/>
  <c r="T2618"/>
  <c r="V2618"/>
  <c r="W2618"/>
  <c r="X2618"/>
  <c r="R2802"/>
  <c r="S2802"/>
  <c r="T2802"/>
  <c r="V2802"/>
  <c r="W2802"/>
  <c r="X2802"/>
  <c r="R2765"/>
  <c r="S2765"/>
  <c r="T2765"/>
  <c r="V2765"/>
  <c r="W2765"/>
  <c r="X2765"/>
  <c r="R2145"/>
  <c r="S2145"/>
  <c r="T2145"/>
  <c r="V2145"/>
  <c r="W2145"/>
  <c r="X2145"/>
  <c r="R2332"/>
  <c r="S2332"/>
  <c r="T2332"/>
  <c r="V2332"/>
  <c r="W2332"/>
  <c r="X2332"/>
  <c r="R2644"/>
  <c r="S2644"/>
  <c r="T2644"/>
  <c r="V2644"/>
  <c r="W2644"/>
  <c r="X2644"/>
  <c r="R2163"/>
  <c r="S2163"/>
  <c r="T2163"/>
  <c r="V2163"/>
  <c r="W2163"/>
  <c r="X2163"/>
  <c r="R2350"/>
  <c r="S2350"/>
  <c r="T2350"/>
  <c r="V2350"/>
  <c r="W2350"/>
  <c r="X2350"/>
  <c r="R2661"/>
  <c r="S2661"/>
  <c r="T2661"/>
  <c r="V2661"/>
  <c r="W2661"/>
  <c r="X2661"/>
  <c r="R2200"/>
  <c r="S2200"/>
  <c r="T2200"/>
  <c r="V2200"/>
  <c r="W2200"/>
  <c r="X2200"/>
  <c r="R2386"/>
  <c r="S2386"/>
  <c r="T2386"/>
  <c r="V2386"/>
  <c r="W2386"/>
  <c r="X2386"/>
  <c r="R2705"/>
  <c r="S2705"/>
  <c r="T2705"/>
  <c r="V2705"/>
  <c r="W2705"/>
  <c r="X2705"/>
  <c r="R2251"/>
  <c r="S2251"/>
  <c r="T2251"/>
  <c r="V2251"/>
  <c r="W2251"/>
  <c r="X2251"/>
  <c r="R2435"/>
  <c r="S2435"/>
  <c r="T2435"/>
  <c r="V2435"/>
  <c r="W2435"/>
  <c r="X2435"/>
  <c r="R2747"/>
  <c r="S2747"/>
  <c r="T2747"/>
  <c r="V2747"/>
  <c r="W2747"/>
  <c r="X2747"/>
  <c r="R2314"/>
  <c r="S2314"/>
  <c r="T2314"/>
  <c r="V2314"/>
  <c r="W2314"/>
  <c r="X2314"/>
  <c r="R2505"/>
  <c r="S2505"/>
  <c r="T2505"/>
  <c r="V2505"/>
  <c r="W2505"/>
  <c r="X2505"/>
  <c r="R2814"/>
  <c r="S2814"/>
  <c r="T2814"/>
  <c r="V2814"/>
  <c r="W2814"/>
  <c r="X2814"/>
  <c r="R2390"/>
  <c r="S2390"/>
  <c r="T2390"/>
  <c r="V2390"/>
  <c r="W2390"/>
  <c r="X2390"/>
  <c r="R2570"/>
  <c r="S2570"/>
  <c r="T2570"/>
  <c r="V2570"/>
  <c r="W2570"/>
  <c r="X2570"/>
  <c r="R2904"/>
  <c r="S2904"/>
  <c r="T2904"/>
  <c r="V2904"/>
  <c r="W2904"/>
  <c r="X2904"/>
  <c r="R2666"/>
  <c r="S2666"/>
  <c r="T2666"/>
  <c r="V2666"/>
  <c r="W2666"/>
  <c r="X2666"/>
  <c r="R2584"/>
  <c r="S2584"/>
  <c r="T2584"/>
  <c r="V2584"/>
  <c r="W2584"/>
  <c r="X2584"/>
  <c r="R2778"/>
  <c r="S2778"/>
  <c r="T2778"/>
  <c r="V2778"/>
  <c r="W2778"/>
  <c r="X2778"/>
  <c r="R2712"/>
  <c r="S2712"/>
  <c r="T2712"/>
  <c r="V2712"/>
  <c r="W2712"/>
  <c r="X2712"/>
  <c r="R2842"/>
  <c r="S2842"/>
  <c r="T2842"/>
  <c r="V2842"/>
  <c r="W2842"/>
  <c r="X2842"/>
  <c r="R2375"/>
  <c r="S2375"/>
  <c r="T2375"/>
  <c r="V2375"/>
  <c r="W2375"/>
  <c r="X2375"/>
  <c r="R2561"/>
  <c r="S2561"/>
  <c r="T2561"/>
  <c r="V2561"/>
  <c r="W2561"/>
  <c r="X2561"/>
  <c r="R2892"/>
  <c r="S2892"/>
  <c r="T2892"/>
  <c r="V2892"/>
  <c r="W2892"/>
  <c r="X2892"/>
  <c r="R2399"/>
  <c r="S2399"/>
  <c r="T2399"/>
  <c r="V2399"/>
  <c r="W2399"/>
  <c r="X2399"/>
  <c r="R2579"/>
  <c r="S2579"/>
  <c r="T2579"/>
  <c r="V2579"/>
  <c r="W2579"/>
  <c r="X2579"/>
  <c r="R2432"/>
  <c r="S2432"/>
  <c r="T2432"/>
  <c r="V2432"/>
  <c r="W2432"/>
  <c r="X2432"/>
  <c r="R2622"/>
  <c r="S2622"/>
  <c r="T2622"/>
  <c r="V2622"/>
  <c r="W2622"/>
  <c r="X2622"/>
  <c r="R2487"/>
  <c r="S2487"/>
  <c r="T2487"/>
  <c r="V2487"/>
  <c r="W2487"/>
  <c r="X2487"/>
  <c r="R2669"/>
  <c r="S2669"/>
  <c r="T2669"/>
  <c r="V2669"/>
  <c r="W2669"/>
  <c r="X2669"/>
  <c r="R2546"/>
  <c r="S2546"/>
  <c r="T2546"/>
  <c r="V2546"/>
  <c r="W2546"/>
  <c r="X2546"/>
  <c r="R2733"/>
  <c r="S2733"/>
  <c r="T2733"/>
  <c r="V2733"/>
  <c r="W2733"/>
  <c r="X2733"/>
  <c r="R2626"/>
  <c r="S2626"/>
  <c r="T2626"/>
  <c r="V2626"/>
  <c r="W2626"/>
  <c r="X2626"/>
  <c r="R2813"/>
  <c r="S2813"/>
  <c r="T2813"/>
  <c r="V2813"/>
  <c r="W2813"/>
  <c r="X2813"/>
  <c r="R2719"/>
  <c r="S2719"/>
  <c r="T2719"/>
  <c r="V2719"/>
  <c r="W2719"/>
  <c r="X2719"/>
  <c r="R2822"/>
  <c r="S2822"/>
  <c r="T2822"/>
  <c r="V2822"/>
  <c r="W2822"/>
  <c r="X2822"/>
  <c r="R2621"/>
  <c r="S2621"/>
  <c r="T2621"/>
  <c r="V2621"/>
  <c r="W2621"/>
  <c r="X2621"/>
  <c r="R2806"/>
  <c r="S2806"/>
  <c r="T2806"/>
  <c r="V2806"/>
  <c r="W2806"/>
  <c r="X2806"/>
  <c r="R2640"/>
  <c r="S2640"/>
  <c r="T2640"/>
  <c r="V2640"/>
  <c r="W2640"/>
  <c r="X2640"/>
  <c r="R2828"/>
  <c r="S2828"/>
  <c r="T2828"/>
  <c r="V2828"/>
  <c r="W2828"/>
  <c r="X2828"/>
  <c r="R2676"/>
  <c r="S2676"/>
  <c r="T2676"/>
  <c r="V2676"/>
  <c r="W2676"/>
  <c r="X2676"/>
  <c r="R2870"/>
  <c r="S2870"/>
  <c r="T2870"/>
  <c r="V2870"/>
  <c r="W2870"/>
  <c r="X2870"/>
  <c r="R2725"/>
  <c r="S2725"/>
  <c r="T2725"/>
  <c r="V2725"/>
  <c r="W2725"/>
  <c r="X2725"/>
  <c r="R2791"/>
  <c r="S2791"/>
  <c r="T2791"/>
  <c r="V2791"/>
  <c r="W2791"/>
  <c r="X2791"/>
  <c r="R2874"/>
  <c r="S2874"/>
  <c r="T2874"/>
  <c r="V2874"/>
  <c r="W2874"/>
  <c r="X2874"/>
  <c r="R2877"/>
  <c r="S2877"/>
  <c r="T2877"/>
  <c r="V2877"/>
  <c r="W2877"/>
  <c r="X2877"/>
  <c r="R2903"/>
  <c r="S2903"/>
  <c r="T2903"/>
  <c r="V2903"/>
  <c r="W2903"/>
  <c r="X2903"/>
  <c r="Q54"/>
  <c r="P54"/>
  <c r="O54"/>
  <c r="N54"/>
  <c r="M54"/>
  <c r="L54"/>
  <c r="K54"/>
  <c r="G44"/>
  <c r="G43"/>
  <c r="G42"/>
  <c r="G41"/>
  <c r="G40"/>
  <c r="F44"/>
  <c r="F43"/>
  <c r="F42"/>
  <c r="F41"/>
  <c r="F40"/>
  <c r="E44"/>
  <c r="E43"/>
  <c r="E42"/>
  <c r="E41"/>
  <c r="E40"/>
  <c r="D43"/>
  <c r="D42"/>
  <c r="D40"/>
  <c r="C43"/>
  <c r="C42"/>
  <c r="C40"/>
  <c r="B43"/>
  <c r="B42"/>
  <c r="B40"/>
  <c r="G35"/>
  <c r="G34"/>
  <c r="G33"/>
  <c r="G32"/>
  <c r="G31"/>
  <c r="F35"/>
  <c r="F34"/>
  <c r="F33"/>
  <c r="F32"/>
  <c r="F31"/>
  <c r="E35"/>
  <c r="E34"/>
  <c r="E33"/>
  <c r="E32"/>
  <c r="E31"/>
  <c r="D34"/>
  <c r="D33"/>
  <c r="D31"/>
  <c r="C34"/>
  <c r="C33"/>
  <c r="C31"/>
  <c r="B34"/>
  <c r="B33"/>
  <c r="B31"/>
  <c r="E46" s="1"/>
  <c r="A2907"/>
  <c r="A2884"/>
  <c r="A2863"/>
  <c r="A2881"/>
  <c r="A2841"/>
  <c r="A2821"/>
  <c r="A2811"/>
  <c r="A2882"/>
  <c r="A2833"/>
  <c r="A2805"/>
  <c r="A2789"/>
  <c r="A2775"/>
  <c r="A2908"/>
  <c r="A2848"/>
  <c r="A2815"/>
  <c r="A2786"/>
  <c r="A2766"/>
  <c r="A2750"/>
  <c r="A2897"/>
  <c r="A2860"/>
  <c r="A2838"/>
  <c r="A2825"/>
  <c r="A2853"/>
  <c r="A2799"/>
  <c r="A2756"/>
  <c r="A2722"/>
  <c r="A2698"/>
  <c r="A2675"/>
  <c r="A2658"/>
  <c r="A2831"/>
  <c r="A2763"/>
  <c r="A2709"/>
  <c r="A2651"/>
  <c r="A2613"/>
  <c r="A2566"/>
  <c r="A2545"/>
  <c r="A2530"/>
  <c r="A2518"/>
  <c r="A2858"/>
  <c r="A2772"/>
  <c r="A2701"/>
  <c r="A2634"/>
  <c r="A2565"/>
  <c r="A2522"/>
  <c r="A2479"/>
  <c r="A2440"/>
  <c r="A2412"/>
  <c r="A2393"/>
  <c r="A2381"/>
  <c r="A2827"/>
  <c r="A2736"/>
  <c r="A2650"/>
  <c r="A2569"/>
  <c r="A2514"/>
  <c r="A2452"/>
  <c r="A2402"/>
  <c r="A2356"/>
  <c r="A2320"/>
  <c r="A2292"/>
  <c r="A2273"/>
  <c r="A2263"/>
  <c r="A2820"/>
  <c r="A2721"/>
  <c r="A2633"/>
  <c r="A2548"/>
  <c r="A2470"/>
  <c r="A2404"/>
  <c r="A2346"/>
  <c r="A2296"/>
  <c r="A2252"/>
  <c r="A2214"/>
  <c r="A2189"/>
  <c r="A2168"/>
  <c r="A2154"/>
  <c r="A2836"/>
  <c r="A2728"/>
  <c r="A2632"/>
  <c r="A2536"/>
  <c r="A2457"/>
  <c r="A2379"/>
  <c r="A2313"/>
  <c r="A2255"/>
  <c r="A2204"/>
  <c r="A2156"/>
  <c r="A2123"/>
  <c r="A2091"/>
  <c r="A2074"/>
  <c r="A2064"/>
  <c r="A2886"/>
  <c r="A2755"/>
  <c r="A2649"/>
  <c r="A2551"/>
  <c r="A2460"/>
  <c r="A2376"/>
  <c r="A2303"/>
  <c r="A2234"/>
  <c r="A2181"/>
  <c r="A2125"/>
  <c r="A2078"/>
  <c r="A2048"/>
  <c r="A2017"/>
  <c r="A1997"/>
  <c r="A1985"/>
  <c r="A2810"/>
  <c r="A2697"/>
  <c r="A2583"/>
  <c r="A2499"/>
  <c r="A2397"/>
  <c r="A2317"/>
  <c r="A2242"/>
  <c r="A2175"/>
  <c r="A2111"/>
  <c r="A2061"/>
  <c r="A2016"/>
  <c r="A1983"/>
  <c r="A1966"/>
  <c r="A1940"/>
  <c r="A1925"/>
  <c r="A2895"/>
  <c r="A2757"/>
  <c r="A2647"/>
  <c r="A2535"/>
  <c r="A2438"/>
  <c r="A2347"/>
  <c r="A2269"/>
  <c r="A2194"/>
  <c r="A2121"/>
  <c r="A2063"/>
  <c r="A2008"/>
  <c r="A1973"/>
  <c r="A1935"/>
  <c r="A1902"/>
  <c r="A1880"/>
  <c r="A1870"/>
  <c r="A2846"/>
  <c r="A2724"/>
  <c r="A2612"/>
  <c r="A2507"/>
  <c r="A2403"/>
  <c r="A2312"/>
  <c r="A2228"/>
  <c r="A2153"/>
  <c r="A2083"/>
  <c r="A2029"/>
  <c r="A1977"/>
  <c r="A1936"/>
  <c r="A1893"/>
  <c r="A1867"/>
  <c r="A1854"/>
  <c r="A1840"/>
  <c r="A2826"/>
  <c r="A2708"/>
  <c r="A2585"/>
  <c r="A2484"/>
  <c r="A2383"/>
  <c r="A2291"/>
  <c r="A2207"/>
  <c r="A2135"/>
  <c r="A2066"/>
  <c r="A2002"/>
  <c r="A1967"/>
  <c r="A1910"/>
  <c r="A1871"/>
  <c r="A1852"/>
  <c r="A1830"/>
  <c r="A1819"/>
  <c r="A2869"/>
  <c r="A2835"/>
  <c r="A2817"/>
  <c r="A2801"/>
  <c r="A2834"/>
  <c r="A2776"/>
  <c r="A2723"/>
  <c r="A2684"/>
  <c r="A2645"/>
  <c r="A2617"/>
  <c r="A2597"/>
  <c r="A2578"/>
  <c r="A2856"/>
  <c r="A2771"/>
  <c r="A2700"/>
  <c r="A2630"/>
  <c r="A2564"/>
  <c r="A2521"/>
  <c r="A2477"/>
  <c r="A2439"/>
  <c r="A2411"/>
  <c r="A2392"/>
  <c r="A2378"/>
  <c r="A2855"/>
  <c r="A2751"/>
  <c r="A2660"/>
  <c r="A2574"/>
  <c r="A2510"/>
  <c r="A2436"/>
  <c r="A2377"/>
  <c r="A2329"/>
  <c r="A2285"/>
  <c r="A2249"/>
  <c r="A2218"/>
  <c r="A2203"/>
  <c r="A2193"/>
  <c r="A2787"/>
  <c r="A2683"/>
  <c r="A2572"/>
  <c r="A2498"/>
  <c r="A2406"/>
  <c r="A2331"/>
  <c r="A2267"/>
  <c r="A2205"/>
  <c r="A2152"/>
  <c r="A2106"/>
  <c r="A2073"/>
  <c r="A2047"/>
  <c r="A2026"/>
  <c r="A2009"/>
  <c r="A2865"/>
  <c r="A2739"/>
  <c r="A2624"/>
  <c r="A2519"/>
  <c r="A2417"/>
  <c r="A2326"/>
  <c r="A2244"/>
  <c r="A2170"/>
  <c r="A2094"/>
  <c r="A2043"/>
  <c r="A1989"/>
  <c r="A1955"/>
  <c r="A1909"/>
  <c r="A1878"/>
  <c r="A1862"/>
  <c r="A1856"/>
  <c r="A2843"/>
  <c r="A2718"/>
  <c r="A2588"/>
  <c r="A2476"/>
  <c r="A2368"/>
  <c r="A2270"/>
  <c r="A2184"/>
  <c r="A2090"/>
  <c r="A2019"/>
  <c r="A1962"/>
  <c r="A1888"/>
  <c r="A1844"/>
  <c r="A1807"/>
  <c r="A1775"/>
  <c r="A1746"/>
  <c r="A1730"/>
  <c r="A1724"/>
  <c r="A2847"/>
  <c r="A2714"/>
  <c r="A2571"/>
  <c r="A2458"/>
  <c r="A2341"/>
  <c r="A2233"/>
  <c r="A2137"/>
  <c r="A2046"/>
  <c r="A1971"/>
  <c r="A1881"/>
  <c r="A1822"/>
  <c r="A1772"/>
  <c r="A1728"/>
  <c r="A1692"/>
  <c r="A1665"/>
  <c r="A1638"/>
  <c r="A1614"/>
  <c r="A1604"/>
  <c r="A2888"/>
  <c r="A2727"/>
  <c r="A2586"/>
  <c r="A2459"/>
  <c r="A2338"/>
  <c r="A2217"/>
  <c r="A2112"/>
  <c r="A2013"/>
  <c r="A1927"/>
  <c r="A1842"/>
  <c r="A1780"/>
  <c r="A1718"/>
  <c r="A1667"/>
  <c r="A1621"/>
  <c r="A1588"/>
  <c r="A1559"/>
  <c r="A1537"/>
  <c r="A1517"/>
  <c r="A1509"/>
  <c r="A2769"/>
  <c r="A2623"/>
  <c r="A2489"/>
  <c r="A2352"/>
  <c r="A2230"/>
  <c r="A2113"/>
  <c r="A2003"/>
  <c r="A1907"/>
  <c r="A1821"/>
  <c r="A1748"/>
  <c r="A1687"/>
  <c r="A1625"/>
  <c r="A1576"/>
  <c r="A1539"/>
  <c r="A1499"/>
  <c r="A1468"/>
  <c r="A1449"/>
  <c r="A1430"/>
  <c r="A1418"/>
  <c r="A2830"/>
  <c r="A2682"/>
  <c r="A2532"/>
  <c r="A2391"/>
  <c r="A2264"/>
  <c r="A2141"/>
  <c r="A2023"/>
  <c r="A1918"/>
  <c r="A1820"/>
  <c r="A1738"/>
  <c r="A1673"/>
  <c r="A1602"/>
  <c r="A1552"/>
  <c r="A1502"/>
  <c r="A1460"/>
  <c r="A1422"/>
  <c r="A1388"/>
  <c r="A1365"/>
  <c r="A1350"/>
  <c r="A1339"/>
  <c r="A2749"/>
  <c r="A2600"/>
  <c r="A2455"/>
  <c r="A2315"/>
  <c r="A2187"/>
  <c r="A2059"/>
  <c r="A1953"/>
  <c r="A1841"/>
  <c r="A1753"/>
  <c r="A1677"/>
  <c r="A1600"/>
  <c r="A1544"/>
  <c r="A1483"/>
  <c r="A1440"/>
  <c r="A1390"/>
  <c r="A1354"/>
  <c r="A1325"/>
  <c r="A1308"/>
  <c r="A1288"/>
  <c r="A1280"/>
  <c r="A2851"/>
  <c r="A2692"/>
  <c r="A2534"/>
  <c r="A2387"/>
  <c r="A2253"/>
  <c r="A2117"/>
  <c r="A1996"/>
  <c r="A1877"/>
  <c r="A1788"/>
  <c r="A1704"/>
  <c r="A1619"/>
  <c r="A1553"/>
  <c r="A1485"/>
  <c r="A1437"/>
  <c r="A1378"/>
  <c r="A1335"/>
  <c r="A1307"/>
  <c r="A1278"/>
  <c r="A1245"/>
  <c r="A1232"/>
  <c r="A1221"/>
  <c r="A2800"/>
  <c r="A2641"/>
  <c r="A2494"/>
  <c r="A2340"/>
  <c r="A2202"/>
  <c r="A2071"/>
  <c r="A1957"/>
  <c r="A1836"/>
  <c r="A1737"/>
  <c r="A1662"/>
  <c r="A1582"/>
  <c r="A1513"/>
  <c r="A1450"/>
  <c r="A1387"/>
  <c r="A1337"/>
  <c r="A1299"/>
  <c r="A1265"/>
  <c r="A1229"/>
  <c r="A1209"/>
  <c r="A1187"/>
  <c r="A1178"/>
  <c r="A2768"/>
  <c r="A2607"/>
  <c r="A2451"/>
  <c r="A2305"/>
  <c r="A2167"/>
  <c r="A2034"/>
  <c r="A1912"/>
  <c r="A1806"/>
  <c r="A1711"/>
  <c r="A1623"/>
  <c r="A1551"/>
  <c r="A1480"/>
  <c r="A1416"/>
  <c r="A1357"/>
  <c r="A1315"/>
  <c r="A1271"/>
  <c r="A1230"/>
  <c r="A1197"/>
  <c r="A1175"/>
  <c r="A1162"/>
  <c r="A1153"/>
  <c r="A2746"/>
  <c r="A2576"/>
  <c r="A2428"/>
  <c r="A2283"/>
  <c r="A2148"/>
  <c r="A2010"/>
  <c r="A1886"/>
  <c r="A1789"/>
  <c r="A1698"/>
  <c r="A1606"/>
  <c r="A1536"/>
  <c r="A1465"/>
  <c r="A1394"/>
  <c r="A1341"/>
  <c r="A1294"/>
  <c r="A1248"/>
  <c r="A1217"/>
  <c r="A1180"/>
  <c r="A1159"/>
  <c r="A1147"/>
  <c r="A1137"/>
  <c r="A2902"/>
  <c r="A2878"/>
  <c r="A2859"/>
  <c r="A2845"/>
  <c r="A2788"/>
  <c r="A2735"/>
  <c r="A2693"/>
  <c r="A2653"/>
  <c r="A2627"/>
  <c r="A2611"/>
  <c r="A2595"/>
  <c r="A3882"/>
  <c r="A3881"/>
  <c r="A2664"/>
  <c r="A2599"/>
  <c r="A2538"/>
  <c r="A2496"/>
  <c r="A2445"/>
  <c r="A2408"/>
  <c r="A2380"/>
  <c r="A2361"/>
  <c r="A2348"/>
  <c r="A3886"/>
  <c r="A3883"/>
  <c r="A2687"/>
  <c r="A2589"/>
  <c r="A2512"/>
  <c r="A3880"/>
  <c r="A2365"/>
  <c r="A2307"/>
  <c r="A2256"/>
  <c r="A2209"/>
  <c r="A2180"/>
  <c r="A2151"/>
  <c r="A2129"/>
  <c r="A2115"/>
  <c r="A2784"/>
  <c r="A2665"/>
  <c r="A2558"/>
  <c r="A2463"/>
  <c r="A2372"/>
  <c r="A2288"/>
  <c r="A2213"/>
  <c r="A2150"/>
  <c r="A2085"/>
  <c r="A2036"/>
  <c r="A1993"/>
  <c r="A1968"/>
  <c r="A1934"/>
  <c r="A1908"/>
  <c r="A1894"/>
  <c r="A2832"/>
  <c r="A2707"/>
  <c r="A2573"/>
  <c r="A2465"/>
  <c r="A2357"/>
  <c r="A2262"/>
  <c r="A2171"/>
  <c r="A2082"/>
  <c r="A2004"/>
  <c r="A1949"/>
  <c r="A1879"/>
  <c r="A1833"/>
  <c r="A1798"/>
  <c r="A1766"/>
  <c r="A1735"/>
  <c r="A1727"/>
  <c r="A1716"/>
  <c r="A2781"/>
  <c r="A2643"/>
  <c r="A2515"/>
  <c r="A2388"/>
  <c r="A2275"/>
  <c r="A2169"/>
  <c r="A2068"/>
  <c r="A1979"/>
  <c r="A1890"/>
  <c r="A1824"/>
  <c r="A1764"/>
  <c r="A1714"/>
  <c r="A1670"/>
  <c r="A1635"/>
  <c r="A1597"/>
  <c r="A1579"/>
  <c r="A1566"/>
  <c r="A1554"/>
  <c r="A2748"/>
  <c r="A2606"/>
  <c r="A2466"/>
  <c r="A2337"/>
  <c r="A2212"/>
  <c r="A2093"/>
  <c r="A1992"/>
  <c r="A1887"/>
  <c r="A1810"/>
  <c r="A1731"/>
  <c r="A1671"/>
  <c r="A1609"/>
  <c r="A1568"/>
  <c r="A1521"/>
  <c r="A1481"/>
  <c r="A1455"/>
  <c r="A1435"/>
  <c r="A1410"/>
  <c r="A1396"/>
  <c r="A2743"/>
  <c r="A2587"/>
  <c r="A2444"/>
  <c r="A2304"/>
  <c r="A2177"/>
  <c r="A2053"/>
  <c r="A1944"/>
  <c r="A1831"/>
  <c r="A1742"/>
  <c r="A1668"/>
  <c r="A1595"/>
  <c r="A1538"/>
  <c r="A1475"/>
  <c r="A1428"/>
  <c r="A1379"/>
  <c r="A1347"/>
  <c r="A1317"/>
  <c r="A1296"/>
  <c r="A1283"/>
  <c r="A1270"/>
  <c r="A2754"/>
  <c r="A2594"/>
  <c r="A2443"/>
  <c r="A2297"/>
  <c r="A2155"/>
  <c r="A2027"/>
  <c r="A1899"/>
  <c r="A1797"/>
  <c r="A1707"/>
  <c r="A1616"/>
  <c r="A1546"/>
  <c r="A1471"/>
  <c r="A1403"/>
  <c r="A3879"/>
  <c r="A1309"/>
  <c r="A1261"/>
  <c r="A1223"/>
  <c r="A1188"/>
  <c r="A1168"/>
  <c r="A1155"/>
  <c r="A1146"/>
  <c r="A2796"/>
  <c r="A2625"/>
  <c r="A2461"/>
  <c r="A2310"/>
  <c r="A2159"/>
  <c r="A2021"/>
  <c r="A1885"/>
  <c r="A1781"/>
  <c r="A1683"/>
  <c r="A1590"/>
  <c r="A1508"/>
  <c r="A1432"/>
  <c r="A1356"/>
  <c r="A1298"/>
  <c r="A1242"/>
  <c r="A1186"/>
  <c r="A1149"/>
  <c r="A1115"/>
  <c r="A1091"/>
  <c r="A1074"/>
  <c r="A1053"/>
  <c r="A1045"/>
  <c r="A2850"/>
  <c r="A2672"/>
  <c r="A2508"/>
  <c r="A2342"/>
  <c r="A2190"/>
  <c r="A2042"/>
  <c r="A1897"/>
  <c r="A1783"/>
  <c r="A1676"/>
  <c r="A1578"/>
  <c r="A1484"/>
  <c r="A1398"/>
  <c r="A1329"/>
  <c r="A1260"/>
  <c r="A1192"/>
  <c r="A1141"/>
  <c r="A1098"/>
  <c r="A1062"/>
  <c r="A1030"/>
  <c r="A1007"/>
  <c r="A986"/>
  <c r="A973"/>
  <c r="A960"/>
  <c r="A2745"/>
  <c r="A2562"/>
  <c r="A2398"/>
  <c r="A2235"/>
  <c r="A2079"/>
  <c r="A1941"/>
  <c r="A1805"/>
  <c r="A1694"/>
  <c r="A1587"/>
  <c r="A1487"/>
  <c r="A1393"/>
  <c r="A1316"/>
  <c r="A1241"/>
  <c r="A1169"/>
  <c r="A1113"/>
  <c r="A1069"/>
  <c r="A1021"/>
  <c r="A987"/>
  <c r="A3876"/>
  <c r="A934"/>
  <c r="A912"/>
  <c r="A900"/>
  <c r="A889"/>
  <c r="A2840"/>
  <c r="A2652"/>
  <c r="A2481"/>
  <c r="A2308"/>
  <c r="A2146"/>
  <c r="A1988"/>
  <c r="A1845"/>
  <c r="A1726"/>
  <c r="A1608"/>
  <c r="A1510"/>
  <c r="A1409"/>
  <c r="A1323"/>
  <c r="A1238"/>
  <c r="A1164"/>
  <c r="A1103"/>
  <c r="A1043"/>
  <c r="A1003"/>
  <c r="A954"/>
  <c r="A923"/>
  <c r="A891"/>
  <c r="A865"/>
  <c r="A849"/>
  <c r="A830"/>
  <c r="A820"/>
  <c r="A2762"/>
  <c r="A2568"/>
  <c r="A2401"/>
  <c r="A2226"/>
  <c r="A2067"/>
  <c r="A1911"/>
  <c r="A1779"/>
  <c r="A1661"/>
  <c r="A1547"/>
  <c r="A1447"/>
  <c r="A1346"/>
  <c r="A1256"/>
  <c r="A1172"/>
  <c r="A1105"/>
  <c r="A1042"/>
  <c r="A994"/>
  <c r="A943"/>
  <c r="A907"/>
  <c r="A867"/>
  <c r="A834"/>
  <c r="A809"/>
  <c r="A795"/>
  <c r="A780"/>
  <c r="A771"/>
  <c r="A2910"/>
  <c r="A2704"/>
  <c r="A2516"/>
  <c r="A2336"/>
  <c r="A2165"/>
  <c r="A1999"/>
  <c r="A1853"/>
  <c r="A1722"/>
  <c r="A1599"/>
  <c r="A1495"/>
  <c r="A1386"/>
  <c r="A1295"/>
  <c r="A1203"/>
  <c r="A1124"/>
  <c r="A1058"/>
  <c r="A1004"/>
  <c r="A946"/>
  <c r="A903"/>
  <c r="A857"/>
  <c r="A816"/>
  <c r="A794"/>
  <c r="A767"/>
  <c r="A749"/>
  <c r="A735"/>
  <c r="A726"/>
  <c r="A2844"/>
  <c r="A2648"/>
  <c r="A2464"/>
  <c r="A2287"/>
  <c r="A2114"/>
  <c r="A1964"/>
  <c r="A1809"/>
  <c r="A1682"/>
  <c r="A1564"/>
  <c r="A1454"/>
  <c r="A1349"/>
  <c r="A1251"/>
  <c r="A1163"/>
  <c r="A1089"/>
  <c r="A1023"/>
  <c r="A964"/>
  <c r="A914"/>
  <c r="A864"/>
  <c r="A818"/>
  <c r="A787"/>
  <c r="A758"/>
  <c r="A732"/>
  <c r="A712"/>
  <c r="A696"/>
  <c r="A687"/>
  <c r="A2809"/>
  <c r="A2616"/>
  <c r="A2426"/>
  <c r="A2254"/>
  <c r="A2077"/>
  <c r="A1922"/>
  <c r="A1777"/>
  <c r="A1654"/>
  <c r="A1535"/>
  <c r="A1424"/>
  <c r="A1318"/>
  <c r="A1222"/>
  <c r="A1136"/>
  <c r="A1068"/>
  <c r="A1002"/>
  <c r="A941"/>
  <c r="A888"/>
  <c r="A842"/>
  <c r="A801"/>
  <c r="A762"/>
  <c r="A734"/>
  <c r="A707"/>
  <c r="A686"/>
  <c r="A679"/>
  <c r="A669"/>
  <c r="A2790"/>
  <c r="A2593"/>
  <c r="A2407"/>
  <c r="A2227"/>
  <c r="A2058"/>
  <c r="A1892"/>
  <c r="A1756"/>
  <c r="A1632"/>
  <c r="A1514"/>
  <c r="A1397"/>
  <c r="A1306"/>
  <c r="A1204"/>
  <c r="A1120"/>
  <c r="A1046"/>
  <c r="A985"/>
  <c r="A927"/>
  <c r="A873"/>
  <c r="A821"/>
  <c r="A783"/>
  <c r="A750"/>
  <c r="A717"/>
  <c r="A689"/>
  <c r="A677"/>
  <c r="A658"/>
  <c r="A648"/>
  <c r="A2906"/>
  <c r="A2883"/>
  <c r="A2862"/>
  <c r="A2900"/>
  <c r="A2818"/>
  <c r="A2758"/>
  <c r="A2713"/>
  <c r="A2663"/>
  <c r="A2629"/>
  <c r="A2602"/>
  <c r="A2575"/>
  <c r="A2563"/>
  <c r="A2866"/>
  <c r="A2770"/>
  <c r="A2689"/>
  <c r="A2614"/>
  <c r="A2543"/>
  <c r="A2491"/>
  <c r="A2430"/>
  <c r="A2389"/>
  <c r="A2355"/>
  <c r="A2327"/>
  <c r="A2309"/>
  <c r="A2298"/>
  <c r="A2804"/>
  <c r="A2703"/>
  <c r="A2601"/>
  <c r="A2513"/>
  <c r="A2423"/>
  <c r="A2349"/>
  <c r="A2282"/>
  <c r="A2221"/>
  <c r="A2176"/>
  <c r="A2132"/>
  <c r="A2088"/>
  <c r="A2065"/>
  <c r="A2049"/>
  <c r="A2033"/>
  <c r="A3893"/>
  <c r="A2671"/>
  <c r="A2556"/>
  <c r="A2453"/>
  <c r="A2354"/>
  <c r="A2266"/>
  <c r="A2185"/>
  <c r="A2097"/>
  <c r="A2037"/>
  <c r="A1978"/>
  <c r="A1930"/>
  <c r="A1875"/>
  <c r="A1849"/>
  <c r="A1823"/>
  <c r="A1808"/>
  <c r="A1796"/>
  <c r="A3896"/>
  <c r="A3894"/>
  <c r="A3891"/>
  <c r="A2441"/>
  <c r="A2325"/>
  <c r="A2216"/>
  <c r="A2118"/>
  <c r="A2030"/>
  <c r="A1954"/>
  <c r="A1869"/>
  <c r="A1811"/>
  <c r="A1757"/>
  <c r="A1715"/>
  <c r="A1678"/>
  <c r="A1650"/>
  <c r="A1620"/>
  <c r="A1601"/>
  <c r="A1594"/>
  <c r="A2759"/>
  <c r="A3895"/>
  <c r="A2478"/>
  <c r="A2345"/>
  <c r="A2220"/>
  <c r="A2104"/>
  <c r="A1998"/>
  <c r="A1896"/>
  <c r="A1816"/>
  <c r="A1740"/>
  <c r="A1681"/>
  <c r="A1618"/>
  <c r="A1573"/>
  <c r="A1530"/>
  <c r="A1493"/>
  <c r="A1464"/>
  <c r="A1442"/>
  <c r="A1423"/>
  <c r="A1406"/>
  <c r="A2887"/>
  <c r="A2717"/>
  <c r="A2555"/>
  <c r="A2409"/>
  <c r="A2271"/>
  <c r="A2142"/>
  <c r="A2018"/>
  <c r="A1900"/>
  <c r="A1804"/>
  <c r="A1717"/>
  <c r="A1645"/>
  <c r="A1572"/>
  <c r="A1507"/>
  <c r="A1452"/>
  <c r="A1392"/>
  <c r="A1355"/>
  <c r="A1320"/>
  <c r="A1291"/>
  <c r="A1269"/>
  <c r="A1247"/>
  <c r="A1239"/>
  <c r="A2852"/>
  <c r="A2686"/>
  <c r="A2524"/>
  <c r="A2364"/>
  <c r="A2215"/>
  <c r="A2076"/>
  <c r="A1960"/>
  <c r="A1829"/>
  <c r="A1729"/>
  <c r="A1643"/>
  <c r="A1558"/>
  <c r="A1477"/>
  <c r="A1402"/>
  <c r="A1344"/>
  <c r="A1290"/>
  <c r="A1237"/>
  <c r="A1193"/>
  <c r="A1158"/>
  <c r="A1133"/>
  <c r="A1112"/>
  <c r="A1100"/>
  <c r="A1090"/>
  <c r="A2854"/>
  <c r="A2680"/>
  <c r="A2509"/>
  <c r="A2343"/>
  <c r="A2192"/>
  <c r="A2045"/>
  <c r="A1901"/>
  <c r="A1787"/>
  <c r="A1679"/>
  <c r="A1581"/>
  <c r="A1490"/>
  <c r="A1400"/>
  <c r="A1331"/>
  <c r="A1264"/>
  <c r="A1194"/>
  <c r="A1144"/>
  <c r="A1101"/>
  <c r="A1065"/>
  <c r="A1032"/>
  <c r="A1009"/>
  <c r="A990"/>
  <c r="A977"/>
  <c r="A961"/>
  <c r="A2893"/>
  <c r="A2694"/>
  <c r="A2517"/>
  <c r="A2344"/>
  <c r="A2186"/>
  <c r="A2028"/>
  <c r="A1874"/>
  <c r="A1755"/>
  <c r="A1649"/>
  <c r="A1542"/>
  <c r="A1448"/>
  <c r="A1353"/>
  <c r="A1275"/>
  <c r="A1189"/>
  <c r="A1129"/>
  <c r="A1078"/>
  <c r="A1026"/>
  <c r="A984"/>
  <c r="A947"/>
  <c r="A919"/>
  <c r="A893"/>
  <c r="A872"/>
  <c r="A858"/>
  <c r="A855"/>
  <c r="A2730"/>
  <c r="A2542"/>
  <c r="A2366"/>
  <c r="A2196"/>
  <c r="A2032"/>
  <c r="A1872"/>
  <c r="A1743"/>
  <c r="A1626"/>
  <c r="A1519"/>
  <c r="A1413"/>
  <c r="A1319"/>
  <c r="A1228"/>
  <c r="A1148"/>
  <c r="A1081"/>
  <c r="A1020"/>
  <c r="A970"/>
  <c r="A924"/>
  <c r="A880"/>
  <c r="A848"/>
  <c r="A812"/>
  <c r="A788"/>
  <c r="A769"/>
  <c r="A757"/>
  <c r="A746"/>
  <c r="A2793"/>
  <c r="A2596"/>
  <c r="A2410"/>
  <c r="A2231"/>
  <c r="A2062"/>
  <c r="A1895"/>
  <c r="A1760"/>
  <c r="A1636"/>
  <c r="A1516"/>
  <c r="A1399"/>
  <c r="A1310"/>
  <c r="A1207"/>
  <c r="A1122"/>
  <c r="A1048"/>
  <c r="A988"/>
  <c r="A929"/>
  <c r="A874"/>
  <c r="A825"/>
  <c r="A785"/>
  <c r="A753"/>
  <c r="A721"/>
  <c r="A691"/>
  <c r="A680"/>
  <c r="A662"/>
  <c r="A650"/>
  <c r="A2885"/>
  <c r="A2668"/>
  <c r="A2480"/>
  <c r="A2289"/>
  <c r="A2109"/>
  <c r="A1948"/>
  <c r="A1790"/>
  <c r="A1659"/>
  <c r="A1534"/>
  <c r="A1412"/>
  <c r="A1311"/>
  <c r="A1200"/>
  <c r="A1111"/>
  <c r="A1036"/>
  <c r="A965"/>
  <c r="A905"/>
  <c r="A847"/>
  <c r="A791"/>
  <c r="A743"/>
  <c r="A698"/>
  <c r="A668"/>
  <c r="A639"/>
  <c r="A620"/>
  <c r="A606"/>
  <c r="A594"/>
  <c r="A584"/>
  <c r="A2767"/>
  <c r="A2560"/>
  <c r="A2371"/>
  <c r="A2188"/>
  <c r="A2001"/>
  <c r="A1838"/>
  <c r="A1700"/>
  <c r="A1570"/>
  <c r="A1445"/>
  <c r="A1326"/>
  <c r="A1218"/>
  <c r="A1119"/>
  <c r="A1037"/>
  <c r="A958"/>
  <c r="A892"/>
  <c r="A824"/>
  <c r="A770"/>
  <c r="A716"/>
  <c r="A674"/>
  <c r="A633"/>
  <c r="A607"/>
  <c r="A561"/>
  <c r="A543"/>
  <c r="A533"/>
  <c r="A527"/>
  <c r="A2896"/>
  <c r="A2673"/>
  <c r="A2472"/>
  <c r="A2278"/>
  <c r="A2087"/>
  <c r="A1914"/>
  <c r="A1758"/>
  <c r="A1615"/>
  <c r="A1486"/>
  <c r="A1361"/>
  <c r="A1246"/>
  <c r="A1142"/>
  <c r="A1049"/>
  <c r="A974"/>
  <c r="A899"/>
  <c r="A823"/>
  <c r="A763"/>
  <c r="A704"/>
  <c r="A649"/>
  <c r="A615"/>
  <c r="A578"/>
  <c r="A552"/>
  <c r="A530"/>
  <c r="A510"/>
  <c r="A493"/>
  <c r="A478"/>
  <c r="A472"/>
  <c r="A2807"/>
  <c r="A2598"/>
  <c r="A2394"/>
  <c r="A2201"/>
  <c r="A2012"/>
  <c r="A1839"/>
  <c r="A1696"/>
  <c r="A1556"/>
  <c r="A1426"/>
  <c r="A1304"/>
  <c r="A1181"/>
  <c r="A1085"/>
  <c r="A1001"/>
  <c r="A918"/>
  <c r="A844"/>
  <c r="A775"/>
  <c r="A709"/>
  <c r="A647"/>
  <c r="A610"/>
  <c r="A571"/>
  <c r="A538"/>
  <c r="A513"/>
  <c r="A486"/>
  <c r="A464"/>
  <c r="A452"/>
  <c r="A439"/>
  <c r="A434"/>
  <c r="A2742"/>
  <c r="A2533"/>
  <c r="A2333"/>
  <c r="A2140"/>
  <c r="A1961"/>
  <c r="A1785"/>
  <c r="A1640"/>
  <c r="A1501"/>
  <c r="A1368"/>
  <c r="A1244"/>
  <c r="A1134"/>
  <c r="A1039"/>
  <c r="A950"/>
  <c r="A871"/>
  <c r="A798"/>
  <c r="A727"/>
  <c r="A665"/>
  <c r="A618"/>
  <c r="A573"/>
  <c r="A535"/>
  <c r="A506"/>
  <c r="A470"/>
  <c r="A451"/>
  <c r="A432"/>
  <c r="A415"/>
  <c r="A403"/>
  <c r="A399"/>
  <c r="A2695"/>
  <c r="A2490"/>
  <c r="A2281"/>
  <c r="A2086"/>
  <c r="A1898"/>
  <c r="A1734"/>
  <c r="A1593"/>
  <c r="A1462"/>
  <c r="A1330"/>
  <c r="A1206"/>
  <c r="A1099"/>
  <c r="A1008"/>
  <c r="A921"/>
  <c r="A838"/>
  <c r="A761"/>
  <c r="A690"/>
  <c r="A636"/>
  <c r="A588"/>
  <c r="A545"/>
  <c r="A509"/>
  <c r="A471"/>
  <c r="A447"/>
  <c r="A423"/>
  <c r="A401"/>
  <c r="A389"/>
  <c r="A377"/>
  <c r="A367"/>
  <c r="A2891"/>
  <c r="A2655"/>
  <c r="A2449"/>
  <c r="A2247"/>
  <c r="A2054"/>
  <c r="A1864"/>
  <c r="A1710"/>
  <c r="A1569"/>
  <c r="A1431"/>
  <c r="A1302"/>
  <c r="A1174"/>
  <c r="A1075"/>
  <c r="A978"/>
  <c r="A895"/>
  <c r="A811"/>
  <c r="A740"/>
  <c r="A673"/>
  <c r="A614"/>
  <c r="A569"/>
  <c r="A526"/>
  <c r="A490"/>
  <c r="A458"/>
  <c r="A430"/>
  <c r="A402"/>
  <c r="A383"/>
  <c r="A365"/>
  <c r="A357"/>
  <c r="A353"/>
  <c r="A2857"/>
  <c r="A2637"/>
  <c r="A2425"/>
  <c r="A2223"/>
  <c r="A2031"/>
  <c r="A1847"/>
  <c r="A1697"/>
  <c r="A1549"/>
  <c r="A1405"/>
  <c r="A1286"/>
  <c r="A1157"/>
  <c r="A1055"/>
  <c r="A963"/>
  <c r="A878"/>
  <c r="A800"/>
  <c r="A724"/>
  <c r="A652"/>
  <c r="A603"/>
  <c r="A557"/>
  <c r="A516"/>
  <c r="A475"/>
  <c r="A442"/>
  <c r="A416"/>
  <c r="A393"/>
  <c r="A370"/>
  <c r="A356"/>
  <c r="A350"/>
  <c r="A340"/>
  <c r="A2872"/>
  <c r="A2819"/>
  <c r="A2785"/>
  <c r="A2753"/>
  <c r="A2738"/>
  <c r="A2726"/>
  <c r="A2912"/>
  <c r="A2816"/>
  <c r="A2740"/>
  <c r="A2670"/>
  <c r="A2615"/>
  <c r="A2557"/>
  <c r="A2520"/>
  <c r="A2483"/>
  <c r="A2456"/>
  <c r="A2431"/>
  <c r="A2419"/>
  <c r="A2798"/>
  <c r="A2702"/>
  <c r="A2610"/>
  <c r="A2529"/>
  <c r="A2450"/>
  <c r="A2382"/>
  <c r="A2323"/>
  <c r="A2272"/>
  <c r="A2225"/>
  <c r="A2195"/>
  <c r="A2162"/>
  <c r="A2147"/>
  <c r="A2134"/>
  <c r="A2876"/>
  <c r="A2744"/>
  <c r="A2631"/>
  <c r="A2526"/>
  <c r="A2420"/>
  <c r="A2335"/>
  <c r="A2250"/>
  <c r="A2178"/>
  <c r="A2103"/>
  <c r="A2052"/>
  <c r="A1995"/>
  <c r="A1963"/>
  <c r="A1919"/>
  <c r="A1884"/>
  <c r="A1866"/>
  <c r="A1860"/>
  <c r="A2890"/>
  <c r="A2737"/>
  <c r="A2609"/>
  <c r="A2488"/>
  <c r="A2369"/>
  <c r="A2265"/>
  <c r="A2161"/>
  <c r="A2072"/>
  <c r="A1987"/>
  <c r="A1913"/>
  <c r="A1848"/>
  <c r="A1795"/>
  <c r="A1747"/>
  <c r="A1712"/>
  <c r="A1685"/>
  <c r="A1664"/>
  <c r="A1648"/>
  <c r="A1634"/>
  <c r="A2777"/>
  <c r="A2628"/>
  <c r="A2501"/>
  <c r="A2360"/>
  <c r="A2236"/>
  <c r="A2120"/>
  <c r="A2011"/>
  <c r="A1917"/>
  <c r="A1828"/>
  <c r="A1754"/>
  <c r="A1695"/>
  <c r="A1637"/>
  <c r="A1585"/>
  <c r="A1541"/>
  <c r="A1505"/>
  <c r="A1474"/>
  <c r="A1453"/>
  <c r="A1438"/>
  <c r="A1425"/>
  <c r="A2861"/>
  <c r="A2699"/>
  <c r="A2539"/>
  <c r="A2395"/>
  <c r="A2260"/>
  <c r="A2126"/>
  <c r="A2000"/>
  <c r="A1883"/>
  <c r="A1792"/>
  <c r="A1708"/>
  <c r="A1624"/>
  <c r="A1560"/>
  <c r="A1497"/>
  <c r="A1441"/>
  <c r="A1382"/>
  <c r="A1342"/>
  <c r="A1312"/>
  <c r="A1285"/>
  <c r="A1253"/>
  <c r="A1235"/>
  <c r="A1226"/>
  <c r="A2812"/>
  <c r="A2639"/>
  <c r="A2482"/>
  <c r="A2324"/>
  <c r="A2182"/>
  <c r="A2038"/>
  <c r="A1905"/>
  <c r="A1794"/>
  <c r="A1699"/>
  <c r="A1598"/>
  <c r="A1520"/>
  <c r="A1446"/>
  <c r="A1373"/>
  <c r="A1314"/>
  <c r="A1252"/>
  <c r="A1202"/>
  <c r="A1160"/>
  <c r="A1128"/>
  <c r="A1104"/>
  <c r="A1082"/>
  <c r="A1072"/>
  <c r="A1057"/>
  <c r="A2783"/>
  <c r="A2608"/>
  <c r="A2434"/>
  <c r="A2274"/>
  <c r="A2116"/>
  <c r="A1974"/>
  <c r="A1837"/>
  <c r="A1725"/>
  <c r="A1613"/>
  <c r="A1523"/>
  <c r="A1436"/>
  <c r="A1348"/>
  <c r="A1277"/>
  <c r="A1198"/>
  <c r="A1140"/>
  <c r="A1093"/>
  <c r="A1047"/>
  <c r="A1011"/>
  <c r="A982"/>
  <c r="A953"/>
  <c r="A937"/>
  <c r="A926"/>
  <c r="A917"/>
  <c r="A2780"/>
  <c r="A2592"/>
  <c r="A2414"/>
  <c r="A2246"/>
  <c r="A2080"/>
  <c r="A1932"/>
  <c r="A1791"/>
  <c r="A1672"/>
  <c r="A1563"/>
  <c r="A1459"/>
  <c r="A1358"/>
  <c r="A1276"/>
  <c r="A1185"/>
  <c r="A1118"/>
  <c r="A1054"/>
  <c r="A1006"/>
  <c r="A952"/>
  <c r="A916"/>
  <c r="A876"/>
  <c r="A852"/>
  <c r="A817"/>
  <c r="A804"/>
  <c r="A790"/>
  <c r="A781"/>
  <c r="A2797"/>
  <c r="A2605"/>
  <c r="A2416"/>
  <c r="A2241"/>
  <c r="A2069"/>
  <c r="A1903"/>
  <c r="A1765"/>
  <c r="A1644"/>
  <c r="A1524"/>
  <c r="A1408"/>
  <c r="A1313"/>
  <c r="A1215"/>
  <c r="A1126"/>
  <c r="A1052"/>
  <c r="A993"/>
  <c r="A935"/>
  <c r="A879"/>
  <c r="A829"/>
  <c r="A792"/>
  <c r="A756"/>
  <c r="A725"/>
  <c r="A697"/>
  <c r="A684"/>
  <c r="A670"/>
  <c r="A654"/>
  <c r="A2837"/>
  <c r="A2635"/>
  <c r="A2442"/>
  <c r="A2257"/>
  <c r="A2075"/>
  <c r="A1904"/>
  <c r="A1759"/>
  <c r="A1622"/>
  <c r="A1504"/>
  <c r="A1381"/>
  <c r="A1281"/>
  <c r="A1171"/>
  <c r="A1087"/>
  <c r="A1010"/>
  <c r="A942"/>
  <c r="A875"/>
  <c r="A814"/>
  <c r="A766"/>
  <c r="A720"/>
  <c r="A682"/>
  <c r="A643"/>
  <c r="A622"/>
  <c r="A599"/>
  <c r="A582"/>
  <c r="A572"/>
  <c r="A566"/>
  <c r="A2691"/>
  <c r="A2495"/>
  <c r="A2293"/>
  <c r="A2102"/>
  <c r="A1933"/>
  <c r="A1771"/>
  <c r="A1631"/>
  <c r="A1503"/>
  <c r="A1376"/>
  <c r="A1267"/>
  <c r="A1154"/>
  <c r="A1067"/>
  <c r="A981"/>
  <c r="A911"/>
  <c r="A836"/>
  <c r="A776"/>
  <c r="A714"/>
  <c r="A664"/>
  <c r="A627"/>
  <c r="A593"/>
  <c r="A565"/>
  <c r="A537"/>
  <c r="A520"/>
  <c r="A504"/>
  <c r="A492"/>
  <c r="A484"/>
  <c r="A2764"/>
  <c r="A2552"/>
  <c r="A2353"/>
  <c r="A2157"/>
  <c r="A1975"/>
  <c r="A1802"/>
  <c r="A1658"/>
  <c r="A1518"/>
  <c r="A1384"/>
  <c r="A1268"/>
  <c r="A1150"/>
  <c r="A1051"/>
  <c r="A968"/>
  <c r="A887"/>
  <c r="A810"/>
  <c r="A742"/>
  <c r="A683"/>
  <c r="A632"/>
  <c r="A583"/>
  <c r="A548"/>
  <c r="A517"/>
  <c r="A488"/>
  <c r="A460"/>
  <c r="A441"/>
  <c r="A428"/>
  <c r="A418"/>
  <c r="A407"/>
  <c r="A2868"/>
  <c r="A2646"/>
  <c r="A2433"/>
  <c r="A2232"/>
  <c r="A2039"/>
  <c r="A1858"/>
  <c r="A1702"/>
  <c r="A1557"/>
  <c r="A1415"/>
  <c r="A1289"/>
  <c r="A1166"/>
  <c r="A1066"/>
  <c r="A971"/>
  <c r="A885"/>
  <c r="A803"/>
  <c r="A728"/>
  <c r="A657"/>
  <c r="A609"/>
  <c r="A563"/>
  <c r="A522"/>
  <c r="A477"/>
  <c r="A449"/>
  <c r="A420"/>
  <c r="A396"/>
  <c r="A375"/>
  <c r="A359"/>
  <c r="A351"/>
  <c r="A345"/>
  <c r="A2752"/>
  <c r="A2537"/>
  <c r="A2330"/>
  <c r="A2128"/>
  <c r="A1938"/>
  <c r="A1762"/>
  <c r="A1603"/>
  <c r="A1466"/>
  <c r="A1328"/>
  <c r="A1196"/>
  <c r="A1086"/>
  <c r="A991"/>
  <c r="A898"/>
  <c r="A808"/>
  <c r="A729"/>
  <c r="A653"/>
  <c r="A598"/>
  <c r="A547"/>
  <c r="A505"/>
  <c r="A459"/>
  <c r="A422"/>
  <c r="A390"/>
  <c r="A360"/>
  <c r="A338"/>
  <c r="A324"/>
  <c r="A310"/>
  <c r="A304"/>
  <c r="A299"/>
  <c r="A2904"/>
  <c r="A2662"/>
  <c r="A2448"/>
  <c r="A2238"/>
  <c r="A2035"/>
  <c r="A1843"/>
  <c r="A1684"/>
  <c r="A1533"/>
  <c r="A1383"/>
  <c r="A1250"/>
  <c r="A1125"/>
  <c r="A1018"/>
  <c r="A925"/>
  <c r="A828"/>
  <c r="A744"/>
  <c r="A666"/>
  <c r="A602"/>
  <c r="A546"/>
  <c r="A498"/>
  <c r="A453"/>
  <c r="A406"/>
  <c r="A369"/>
  <c r="A339"/>
  <c r="A317"/>
  <c r="A300"/>
  <c r="A283"/>
  <c r="A277"/>
  <c r="A266"/>
  <c r="A258"/>
  <c r="A2814"/>
  <c r="A2581"/>
  <c r="A2370"/>
  <c r="A2158"/>
  <c r="A1969"/>
  <c r="A1776"/>
  <c r="A1612"/>
  <c r="A1467"/>
  <c r="A1322"/>
  <c r="A1182"/>
  <c r="A1073"/>
  <c r="A966"/>
  <c r="A868"/>
  <c r="A779"/>
  <c r="A688"/>
  <c r="A621"/>
  <c r="A559"/>
  <c r="A507"/>
  <c r="A456"/>
  <c r="A405"/>
  <c r="A364"/>
  <c r="A334"/>
  <c r="A308"/>
  <c r="A284"/>
  <c r="A269"/>
  <c r="A252"/>
  <c r="A243"/>
  <c r="A232"/>
  <c r="A229"/>
  <c r="A2747"/>
  <c r="A2527"/>
  <c r="A2306"/>
  <c r="A2092"/>
  <c r="A1889"/>
  <c r="A1720"/>
  <c r="A1565"/>
  <c r="A1407"/>
  <c r="A1273"/>
  <c r="A1135"/>
  <c r="A1024"/>
  <c r="A922"/>
  <c r="A819"/>
  <c r="A733"/>
  <c r="A645"/>
  <c r="A581"/>
  <c r="A524"/>
  <c r="A465"/>
  <c r="A419"/>
  <c r="A371"/>
  <c r="A336"/>
  <c r="A306"/>
  <c r="A281"/>
  <c r="A256"/>
  <c r="A242"/>
  <c r="A227"/>
  <c r="A215"/>
  <c r="A207"/>
  <c r="A202"/>
  <c r="A2705"/>
  <c r="A2474"/>
  <c r="A2258"/>
  <c r="A2050"/>
  <c r="A1846"/>
  <c r="A1680"/>
  <c r="A1522"/>
  <c r="A1369"/>
  <c r="A1225"/>
  <c r="A1102"/>
  <c r="A992"/>
  <c r="A886"/>
  <c r="A789"/>
  <c r="A695"/>
  <c r="A623"/>
  <c r="A556"/>
  <c r="A497"/>
  <c r="A440"/>
  <c r="A392"/>
  <c r="A348"/>
  <c r="A311"/>
  <c r="A282"/>
  <c r="A257"/>
  <c r="A240"/>
  <c r="A220"/>
  <c r="A205"/>
  <c r="A197"/>
  <c r="A188"/>
  <c r="A180"/>
  <c r="A2661"/>
  <c r="A2437"/>
  <c r="A2219"/>
  <c r="A2007"/>
  <c r="A1815"/>
  <c r="A1651"/>
  <c r="A1492"/>
  <c r="A1338"/>
  <c r="A1195"/>
  <c r="A1079"/>
  <c r="A962"/>
  <c r="A862"/>
  <c r="A765"/>
  <c r="A676"/>
  <c r="A601"/>
  <c r="A536"/>
  <c r="A474"/>
  <c r="A421"/>
  <c r="A368"/>
  <c r="A331"/>
  <c r="A298"/>
  <c r="A271"/>
  <c r="A246"/>
  <c r="A223"/>
  <c r="A206"/>
  <c r="A192"/>
  <c r="A179"/>
  <c r="A174"/>
  <c r="A167"/>
  <c r="A2892"/>
  <c r="A2644"/>
  <c r="A2418"/>
  <c r="A2199"/>
  <c r="A1991"/>
  <c r="A1799"/>
  <c r="A1629"/>
  <c r="A1473"/>
  <c r="A1324"/>
  <c r="A1176"/>
  <c r="A1056"/>
  <c r="A948"/>
  <c r="A850"/>
  <c r="A754"/>
  <c r="A656"/>
  <c r="A590"/>
  <c r="A525"/>
  <c r="A463"/>
  <c r="A410"/>
  <c r="A358"/>
  <c r="A322"/>
  <c r="A290"/>
  <c r="A260"/>
  <c r="A237"/>
  <c r="A216"/>
  <c r="A199"/>
  <c r="A182"/>
  <c r="A172"/>
  <c r="A166"/>
  <c r="A163"/>
  <c r="A2879"/>
  <c r="A2824"/>
  <c r="A2792"/>
  <c r="A2760"/>
  <c r="A2741"/>
  <c r="A2731"/>
  <c r="A2901"/>
  <c r="A2803"/>
  <c r="A2729"/>
  <c r="A2657"/>
  <c r="A2604"/>
  <c r="A2550"/>
  <c r="A2511"/>
  <c r="A2471"/>
  <c r="A2447"/>
  <c r="A2422"/>
  <c r="A2413"/>
  <c r="A2894"/>
  <c r="A2774"/>
  <c r="A2677"/>
  <c r="A2577"/>
  <c r="A2506"/>
  <c r="A2424"/>
  <c r="A2358"/>
  <c r="A2302"/>
  <c r="A2248"/>
  <c r="A2206"/>
  <c r="A2172"/>
  <c r="A2144"/>
  <c r="A2119"/>
  <c r="A2107"/>
  <c r="A2829"/>
  <c r="A2710"/>
  <c r="A2591"/>
  <c r="A2493"/>
  <c r="A2385"/>
  <c r="A2299"/>
  <c r="A2211"/>
  <c r="A2139"/>
  <c r="A2070"/>
  <c r="A2005"/>
  <c r="A1970"/>
  <c r="A1915"/>
  <c r="A1873"/>
  <c r="A1857"/>
  <c r="A1834"/>
  <c r="A1825"/>
  <c r="A2823"/>
  <c r="A2688"/>
  <c r="A2553"/>
  <c r="A2429"/>
  <c r="A2319"/>
  <c r="A2208"/>
  <c r="A2108"/>
  <c r="A2020"/>
  <c r="A1945"/>
  <c r="A1861"/>
  <c r="A1803"/>
  <c r="A1749"/>
  <c r="A1709"/>
  <c r="A1669"/>
  <c r="A1642"/>
  <c r="A1610"/>
  <c r="A1596"/>
  <c r="A1589"/>
  <c r="A2873"/>
  <c r="A2716"/>
  <c r="A2559"/>
  <c r="A2421"/>
  <c r="A2295"/>
  <c r="A2173"/>
  <c r="A2056"/>
  <c r="A1958"/>
  <c r="A1855"/>
  <c r="A1773"/>
  <c r="A1703"/>
  <c r="A1639"/>
  <c r="A1577"/>
  <c r="A1531"/>
  <c r="A1482"/>
  <c r="A1451"/>
  <c r="A1419"/>
  <c r="A1391"/>
  <c r="A1377"/>
  <c r="A1367"/>
  <c r="A2779"/>
  <c r="A2619"/>
  <c r="A2462"/>
  <c r="A2318"/>
  <c r="A2183"/>
  <c r="A2051"/>
  <c r="A1928"/>
  <c r="A1814"/>
  <c r="A1723"/>
  <c r="A1641"/>
  <c r="A1562"/>
  <c r="A1491"/>
  <c r="A1429"/>
  <c r="A1370"/>
  <c r="A1321"/>
  <c r="A1284"/>
  <c r="A1243"/>
  <c r="A1213"/>
  <c r="A1183"/>
  <c r="A1170"/>
  <c r="A1161"/>
  <c r="A2911"/>
  <c r="A2720"/>
  <c r="A2544"/>
  <c r="A2384"/>
  <c r="A2229"/>
  <c r="A2081"/>
  <c r="A1952"/>
  <c r="A1817"/>
  <c r="A3890"/>
  <c r="A3885"/>
  <c r="A1526"/>
  <c r="A1444"/>
  <c r="A1360"/>
  <c r="A1297"/>
  <c r="A1231"/>
  <c r="A1173"/>
  <c r="A1130"/>
  <c r="A1094"/>
  <c r="A1060"/>
  <c r="A1035"/>
  <c r="A1014"/>
  <c r="A1005"/>
  <c r="A996"/>
  <c r="A2867"/>
  <c r="A2679"/>
  <c r="A2503"/>
  <c r="A2328"/>
  <c r="A2166"/>
  <c r="A2006"/>
  <c r="A1863"/>
  <c r="A1736"/>
  <c r="A1630"/>
  <c r="A1528"/>
  <c r="A1434"/>
  <c r="A1336"/>
  <c r="A1257"/>
  <c r="A1177"/>
  <c r="A1117"/>
  <c r="A1064"/>
  <c r="A1013"/>
  <c r="A976"/>
  <c r="A936"/>
  <c r="A910"/>
  <c r="A882"/>
  <c r="A861"/>
  <c r="A851"/>
  <c r="A841"/>
  <c r="A2849"/>
  <c r="A2654"/>
  <c r="A2469"/>
  <c r="A2294"/>
  <c r="A2124"/>
  <c r="A1972"/>
  <c r="A1813"/>
  <c r="A1689"/>
  <c r="A1571"/>
  <c r="A1461"/>
  <c r="A3888"/>
  <c r="A1259"/>
  <c r="A1167"/>
  <c r="A1097"/>
  <c r="A1029"/>
  <c r="A972"/>
  <c r="A920"/>
  <c r="A870"/>
  <c r="A827"/>
  <c r="A796"/>
  <c r="A760"/>
  <c r="A739"/>
  <c r="A719"/>
  <c r="A702"/>
  <c r="A693"/>
  <c r="A2871"/>
  <c r="A2656"/>
  <c r="A2467"/>
  <c r="A2280"/>
  <c r="A2095"/>
  <c r="A1937"/>
  <c r="A1782"/>
  <c r="A1652"/>
  <c r="A1525"/>
  <c r="A1401"/>
  <c r="A1300"/>
  <c r="A1190"/>
  <c r="A3884"/>
  <c r="A1028"/>
  <c r="A957"/>
  <c r="A896"/>
  <c r="A837"/>
  <c r="A784"/>
  <c r="A738"/>
  <c r="A692"/>
  <c r="A659"/>
  <c r="A635"/>
  <c r="A613"/>
  <c r="A597"/>
  <c r="A586"/>
  <c r="A577"/>
  <c r="A2690"/>
  <c r="A2492"/>
  <c r="A2290"/>
  <c r="A2098"/>
  <c r="A1931"/>
  <c r="A1768"/>
  <c r="A1627"/>
  <c r="A1500"/>
  <c r="A1374"/>
  <c r="A1262"/>
  <c r="A1152"/>
  <c r="A1063"/>
  <c r="A979"/>
  <c r="A909"/>
  <c r="A832"/>
  <c r="A773"/>
  <c r="A713"/>
  <c r="A661"/>
  <c r="A625"/>
  <c r="A589"/>
  <c r="A560"/>
  <c r="A534"/>
  <c r="A518"/>
  <c r="A502"/>
  <c r="A491"/>
  <c r="A479"/>
  <c r="A2734"/>
  <c r="A2528"/>
  <c r="A2322"/>
  <c r="A2130"/>
  <c r="A1950"/>
  <c r="A1778"/>
  <c r="A1628"/>
  <c r="A1494"/>
  <c r="A1359"/>
  <c r="A1240"/>
  <c r="A1127"/>
  <c r="A1033"/>
  <c r="A945"/>
  <c r="A866"/>
  <c r="A793"/>
  <c r="A722"/>
  <c r="A655"/>
  <c r="A612"/>
  <c r="A570"/>
  <c r="A532"/>
  <c r="A499"/>
  <c r="A466"/>
  <c r="A444"/>
  <c r="A426"/>
  <c r="A409"/>
  <c r="A400"/>
  <c r="A394"/>
  <c r="A2802"/>
  <c r="A2580"/>
  <c r="A2374"/>
  <c r="A2179"/>
  <c r="A1981"/>
  <c r="A1801"/>
  <c r="A1653"/>
  <c r="A1506"/>
  <c r="A1366"/>
  <c r="A1236"/>
  <c r="A1121"/>
  <c r="A1019"/>
  <c r="A931"/>
  <c r="A846"/>
  <c r="A759"/>
  <c r="A685"/>
  <c r="A630"/>
  <c r="A574"/>
  <c r="A528"/>
  <c r="A487"/>
  <c r="A450"/>
  <c r="A417"/>
  <c r="A388"/>
  <c r="A362"/>
  <c r="A346"/>
  <c r="A332"/>
  <c r="A323"/>
  <c r="A318"/>
  <c r="A2667"/>
  <c r="A2454"/>
  <c r="A2243"/>
  <c r="A2041"/>
  <c r="A1850"/>
  <c r="A1690"/>
  <c r="A1540"/>
  <c r="A1389"/>
  <c r="A1254"/>
  <c r="A1132"/>
  <c r="A1022"/>
  <c r="A928"/>
  <c r="A831"/>
  <c r="A751"/>
  <c r="A672"/>
  <c r="A608"/>
  <c r="A549"/>
  <c r="A501"/>
  <c r="A455"/>
  <c r="A413"/>
  <c r="A374"/>
  <c r="A343"/>
  <c r="A321"/>
  <c r="A303"/>
  <c r="A286"/>
  <c r="A278"/>
  <c r="A268"/>
  <c r="A262"/>
  <c r="A2778"/>
  <c r="A2549"/>
  <c r="A2334"/>
  <c r="A2122"/>
  <c r="A1923"/>
  <c r="A1739"/>
  <c r="A1586"/>
  <c r="A1439"/>
  <c r="A1293"/>
  <c r="A1156"/>
  <c r="A1041"/>
  <c r="A938"/>
  <c r="A845"/>
  <c r="A755"/>
  <c r="A667"/>
  <c r="A596"/>
  <c r="A539"/>
  <c r="A483"/>
  <c r="A435"/>
  <c r="A387"/>
  <c r="A349"/>
  <c r="A316"/>
  <c r="A291"/>
  <c r="A272"/>
  <c r="A251"/>
  <c r="A238"/>
  <c r="A225"/>
  <c r="A218"/>
  <c r="A212"/>
  <c r="A2666"/>
  <c r="A2446"/>
  <c r="A2224"/>
  <c r="A2014"/>
  <c r="A1818"/>
  <c r="A1656"/>
  <c r="A1498"/>
  <c r="A1343"/>
  <c r="A1199"/>
  <c r="A1080"/>
  <c r="A969"/>
  <c r="A863"/>
  <c r="A768"/>
  <c r="A681"/>
  <c r="A605"/>
  <c r="A540"/>
  <c r="A476"/>
  <c r="A425"/>
  <c r="A373"/>
  <c r="A333"/>
  <c r="A301"/>
  <c r="A276"/>
  <c r="A247"/>
  <c r="A226"/>
  <c r="A208"/>
  <c r="A195"/>
  <c r="A181"/>
  <c r="A175"/>
  <c r="A169"/>
  <c r="A2813"/>
  <c r="A2570"/>
  <c r="A2351"/>
  <c r="A2136"/>
  <c r="A1929"/>
  <c r="A1733"/>
  <c r="A1574"/>
  <c r="A1417"/>
  <c r="A1272"/>
  <c r="A1131"/>
  <c r="A1012"/>
  <c r="A908"/>
  <c r="A802"/>
  <c r="A701"/>
  <c r="A624"/>
  <c r="A550"/>
  <c r="A489"/>
  <c r="A431"/>
  <c r="A372"/>
  <c r="A329"/>
  <c r="A292"/>
  <c r="A261"/>
  <c r="A234"/>
  <c r="A211"/>
  <c r="A189"/>
  <c r="A171"/>
  <c r="A158"/>
  <c r="A151"/>
  <c r="A146"/>
  <c r="A142"/>
  <c r="A2733"/>
  <c r="A2505"/>
  <c r="A2276"/>
  <c r="A2057"/>
  <c r="A1851"/>
  <c r="A1675"/>
  <c r="A1511"/>
  <c r="A1352"/>
  <c r="A1201"/>
  <c r="A1076"/>
  <c r="A955"/>
  <c r="A854"/>
  <c r="A747"/>
  <c r="A646"/>
  <c r="A576"/>
  <c r="A511"/>
  <c r="A443"/>
  <c r="A386"/>
  <c r="A337"/>
  <c r="A294"/>
  <c r="A259"/>
  <c r="A231"/>
  <c r="A203"/>
  <c r="A178"/>
  <c r="A159"/>
  <c r="A148"/>
  <c r="A136"/>
  <c r="A131"/>
  <c r="A124"/>
  <c r="A122"/>
  <c r="A2669"/>
  <c r="A2435"/>
  <c r="A2210"/>
  <c r="A1994"/>
  <c r="A1793"/>
  <c r="A1617"/>
  <c r="A1456"/>
  <c r="A1303"/>
  <c r="A1151"/>
  <c r="A1027"/>
  <c r="A915"/>
  <c r="A805"/>
  <c r="A699"/>
  <c r="A616"/>
  <c r="A542"/>
  <c r="A469"/>
  <c r="A408"/>
  <c r="A354"/>
  <c r="A309"/>
  <c r="A270"/>
  <c r="A235"/>
  <c r="A204"/>
  <c r="A177"/>
  <c r="A155"/>
  <c r="A139"/>
  <c r="A130"/>
  <c r="A120"/>
  <c r="A112"/>
  <c r="A107"/>
  <c r="A103"/>
  <c r="A2870"/>
  <c r="A2622"/>
  <c r="A2386"/>
  <c r="A2160"/>
  <c r="A1951"/>
  <c r="A1745"/>
  <c r="A1575"/>
  <c r="A1411"/>
  <c r="A1258"/>
  <c r="A1114"/>
  <c r="A995"/>
  <c r="A877"/>
  <c r="A772"/>
  <c r="A671"/>
  <c r="A585"/>
  <c r="A515"/>
  <c r="A446"/>
  <c r="A382"/>
  <c r="A328"/>
  <c r="A285"/>
  <c r="A248"/>
  <c r="A214"/>
  <c r="A183"/>
  <c r="A157"/>
  <c r="A141"/>
  <c r="A128"/>
  <c r="A116"/>
  <c r="A105"/>
  <c r="A100"/>
  <c r="A95"/>
  <c r="A89"/>
  <c r="A2828"/>
  <c r="A2579"/>
  <c r="A2350"/>
  <c r="A2127"/>
  <c r="A1906"/>
  <c r="A1719"/>
  <c r="A1550"/>
  <c r="A1380"/>
  <c r="A1227"/>
  <c r="A1088"/>
  <c r="A967"/>
  <c r="A856"/>
  <c r="A745"/>
  <c r="A644"/>
  <c r="A568"/>
  <c r="A496"/>
  <c r="A427"/>
  <c r="A361"/>
  <c r="A312"/>
  <c r="A275"/>
  <c r="A233"/>
  <c r="A201"/>
  <c r="A168"/>
  <c r="A150"/>
  <c r="A134"/>
  <c r="A118"/>
  <c r="A106"/>
  <c r="A98"/>
  <c r="A88"/>
  <c r="A86"/>
  <c r="A83"/>
  <c r="A2806"/>
  <c r="A2561"/>
  <c r="A2332"/>
  <c r="A2099"/>
  <c r="A1882"/>
  <c r="A1706"/>
  <c r="A1532"/>
  <c r="A1362"/>
  <c r="A1211"/>
  <c r="A1077"/>
  <c r="A949"/>
  <c r="A839"/>
  <c r="A731"/>
  <c r="A634"/>
  <c r="A555"/>
  <c r="A481"/>
  <c r="A414"/>
  <c r="A355"/>
  <c r="A305"/>
  <c r="A263"/>
  <c r="A224"/>
  <c r="A191"/>
  <c r="A165"/>
  <c r="A143"/>
  <c r="A127"/>
  <c r="A113"/>
  <c r="A102"/>
  <c r="A92"/>
  <c r="A85"/>
  <c r="A80"/>
  <c r="A77"/>
  <c r="A2899"/>
  <c r="A2889"/>
  <c r="A2864"/>
  <c r="A2795"/>
  <c r="A2732"/>
  <c r="A2685"/>
  <c r="A2638"/>
  <c r="A2603"/>
  <c r="A2567"/>
  <c r="A2554"/>
  <c r="A2541"/>
  <c r="A2905"/>
  <c r="A2794"/>
  <c r="A2706"/>
  <c r="A2620"/>
  <c r="A2540"/>
  <c r="A2475"/>
  <c r="A2415"/>
  <c r="A2363"/>
  <c r="A2321"/>
  <c r="A2286"/>
  <c r="A2261"/>
  <c r="A2239"/>
  <c r="A2222"/>
  <c r="A2808"/>
  <c r="A2696"/>
  <c r="A2582"/>
  <c r="A2497"/>
  <c r="A2396"/>
  <c r="A2316"/>
  <c r="A2240"/>
  <c r="A2174"/>
  <c r="A2110"/>
  <c r="A2060"/>
  <c r="A2015"/>
  <c r="A1982"/>
  <c r="A1965"/>
  <c r="A1939"/>
  <c r="A1924"/>
  <c r="A2773"/>
  <c r="A2642"/>
  <c r="A2523"/>
  <c r="A2405"/>
  <c r="A2301"/>
  <c r="A2198"/>
  <c r="A2105"/>
  <c r="A2025"/>
  <c r="A1959"/>
  <c r="A1876"/>
  <c r="A1826"/>
  <c r="A1784"/>
  <c r="A1741"/>
  <c r="A1713"/>
  <c r="A1693"/>
  <c r="A1674"/>
  <c r="A1666"/>
  <c r="A2782"/>
  <c r="A2636"/>
  <c r="A2502"/>
  <c r="A2367"/>
  <c r="A2245"/>
  <c r="A2133"/>
  <c r="A2022"/>
  <c r="A1926"/>
  <c r="A1835"/>
  <c r="A1763"/>
  <c r="A1701"/>
  <c r="A1647"/>
  <c r="A1592"/>
  <c r="A1548"/>
  <c r="A1512"/>
  <c r="A1479"/>
  <c r="A1458"/>
  <c r="A1443"/>
  <c r="A1433"/>
  <c r="A2839"/>
  <c r="A2681"/>
  <c r="A2525"/>
  <c r="A2373"/>
  <c r="A2237"/>
  <c r="A2101"/>
  <c r="A1984"/>
  <c r="A1865"/>
  <c r="A1774"/>
  <c r="A1691"/>
  <c r="A1607"/>
  <c r="A1543"/>
  <c r="A1476"/>
  <c r="A1421"/>
  <c r="A1371"/>
  <c r="A1327"/>
  <c r="A1292"/>
  <c r="A1266"/>
  <c r="A1234"/>
  <c r="A1220"/>
  <c r="A1214"/>
  <c r="A2761"/>
  <c r="A2590"/>
  <c r="A2427"/>
  <c r="A2277"/>
  <c r="A2131"/>
  <c r="A1990"/>
  <c r="A3892"/>
  <c r="A1750"/>
  <c r="A1657"/>
  <c r="A1567"/>
  <c r="A1478"/>
  <c r="A1395"/>
  <c r="A1332"/>
  <c r="A1274"/>
  <c r="A1216"/>
  <c r="A1165"/>
  <c r="A1123"/>
  <c r="A1096"/>
  <c r="A1071"/>
  <c r="A1044"/>
  <c r="A1034"/>
  <c r="A1025"/>
  <c r="A2909"/>
  <c r="A2711"/>
  <c r="A2531"/>
  <c r="A2359"/>
  <c r="A2197"/>
  <c r="A2044"/>
  <c r="A1891"/>
  <c r="A1770"/>
  <c r="A1660"/>
  <c r="A1555"/>
  <c r="A1457"/>
  <c r="A1364"/>
  <c r="A1287"/>
  <c r="A1208"/>
  <c r="A1139"/>
  <c r="A1084"/>
  <c r="A1038"/>
  <c r="A998"/>
  <c r="A956"/>
  <c r="A930"/>
  <c r="A906"/>
  <c r="A884"/>
  <c r="A869"/>
  <c r="A860"/>
  <c r="A2880"/>
  <c r="A2674"/>
  <c r="A2500"/>
  <c r="A2311"/>
  <c r="A2143"/>
  <c r="A1980"/>
  <c r="A1827"/>
  <c r="A1705"/>
  <c r="A1583"/>
  <c r="A1472"/>
  <c r="A3889"/>
  <c r="A1279"/>
  <c r="A1179"/>
  <c r="A1107"/>
  <c r="A1040"/>
  <c r="A983"/>
  <c r="A933"/>
  <c r="A883"/>
  <c r="A843"/>
  <c r="A806"/>
  <c r="A778"/>
  <c r="A752"/>
  <c r="A730"/>
  <c r="A715"/>
  <c r="A708"/>
  <c r="A2875"/>
  <c r="A2659"/>
  <c r="A2468"/>
  <c r="A2284"/>
  <c r="A2100"/>
  <c r="A1943"/>
  <c r="A1786"/>
  <c r="A1655"/>
  <c r="A1527"/>
  <c r="A1404"/>
  <c r="A1305"/>
  <c r="A3887"/>
  <c r="A1109"/>
  <c r="A1031"/>
  <c r="A959"/>
  <c r="A902"/>
  <c r="A840"/>
  <c r="A786"/>
  <c r="A741"/>
  <c r="A694"/>
  <c r="A663"/>
  <c r="A638"/>
  <c r="A619"/>
  <c r="A600"/>
  <c r="A592"/>
  <c r="A580"/>
  <c r="A2898"/>
  <c r="A2678"/>
  <c r="A2473"/>
  <c r="A2279"/>
  <c r="A2089"/>
  <c r="A1916"/>
  <c r="A1761"/>
  <c r="A1488"/>
  <c r="A1363"/>
  <c r="A1249"/>
  <c r="A1143"/>
  <c r="A1050"/>
  <c r="A975"/>
  <c r="A901"/>
  <c r="A826"/>
  <c r="A764"/>
  <c r="A705"/>
  <c r="A651"/>
  <c r="A617"/>
  <c r="A579"/>
  <c r="A553"/>
  <c r="A531"/>
  <c r="A512"/>
  <c r="A495"/>
  <c r="A482"/>
  <c r="A473"/>
  <c r="A2715"/>
  <c r="A2504"/>
  <c r="A2300"/>
  <c r="A2096"/>
  <c r="A1920"/>
  <c r="A1752"/>
  <c r="A1605"/>
  <c r="A1469"/>
  <c r="A1340"/>
  <c r="A1219"/>
  <c r="A1110"/>
  <c r="A1016"/>
  <c r="A932"/>
  <c r="A853"/>
  <c r="A777"/>
  <c r="A703"/>
  <c r="A642"/>
  <c r="A595"/>
  <c r="A554"/>
  <c r="A521"/>
  <c r="A485"/>
  <c r="A457"/>
  <c r="A433"/>
  <c r="A412"/>
  <c r="A398"/>
  <c r="A385"/>
  <c r="A378"/>
  <c r="A2765"/>
  <c r="A2547"/>
  <c r="A2339"/>
  <c r="A2138"/>
  <c r="A1947"/>
  <c r="A1767"/>
  <c r="A1611"/>
  <c r="A1470"/>
  <c r="A1333"/>
  <c r="A1205"/>
  <c r="A1095"/>
  <c r="A997"/>
  <c r="A904"/>
  <c r="A813"/>
  <c r="A737"/>
  <c r="A660"/>
  <c r="A604"/>
  <c r="A551"/>
  <c r="A508"/>
  <c r="A462"/>
  <c r="A429"/>
  <c r="A395"/>
  <c r="A363"/>
  <c r="A342"/>
  <c r="A326"/>
  <c r="A314"/>
  <c r="A307"/>
  <c r="A302"/>
  <c r="A2842"/>
  <c r="A2618"/>
  <c r="A2400"/>
  <c r="A2191"/>
  <c r="A1986"/>
  <c r="A1800"/>
  <c r="A1646"/>
  <c r="A1489"/>
  <c r="A1345"/>
  <c r="A1212"/>
  <c r="A1092"/>
  <c r="A989"/>
  <c r="A890"/>
  <c r="A799"/>
  <c r="A711"/>
  <c r="A637"/>
  <c r="A575"/>
  <c r="A523"/>
  <c r="A467"/>
  <c r="A424"/>
  <c r="A381"/>
  <c r="A347"/>
  <c r="A320"/>
  <c r="A297"/>
  <c r="A280"/>
  <c r="A265"/>
  <c r="A253"/>
  <c r="A245"/>
  <c r="A241"/>
  <c r="A2712"/>
  <c r="A2486"/>
  <c r="A2268"/>
  <c r="A2055"/>
  <c r="A1859"/>
  <c r="A1686"/>
  <c r="A1529"/>
  <c r="A1375"/>
  <c r="A1233"/>
  <c r="A1106"/>
  <c r="A1000"/>
  <c r="A894"/>
  <c r="A797"/>
  <c r="A700"/>
  <c r="A629"/>
  <c r="A564"/>
  <c r="A503"/>
  <c r="A445"/>
  <c r="A397"/>
  <c r="A352"/>
  <c r="A315"/>
  <c r="A289"/>
  <c r="A264"/>
  <c r="A244"/>
  <c r="A222"/>
  <c r="A210"/>
  <c r="A200"/>
  <c r="A190"/>
  <c r="A186"/>
  <c r="A2822"/>
  <c r="A2584"/>
  <c r="A2362"/>
  <c r="A2149"/>
  <c r="A1942"/>
  <c r="A1744"/>
  <c r="A1584"/>
  <c r="A1427"/>
  <c r="A1282"/>
  <c r="A1138"/>
  <c r="A1017"/>
  <c r="A913"/>
  <c r="A807"/>
  <c r="A710"/>
  <c r="A631"/>
  <c r="A558"/>
  <c r="A494"/>
  <c r="A436"/>
  <c r="A380"/>
  <c r="A335"/>
  <c r="A296"/>
  <c r="A267"/>
  <c r="A239"/>
  <c r="A213"/>
  <c r="A194"/>
  <c r="A176"/>
  <c r="A164"/>
  <c r="A153"/>
  <c r="A149"/>
  <c r="A145"/>
  <c r="A2719"/>
  <c r="A2485"/>
  <c r="A2259"/>
  <c r="A2040"/>
  <c r="A1832"/>
  <c r="A1663"/>
  <c r="A1496"/>
  <c r="A1334"/>
  <c r="A1184"/>
  <c r="A1059"/>
  <c r="A944"/>
  <c r="A835"/>
  <c r="A736"/>
  <c r="A640"/>
  <c r="A567"/>
  <c r="A500"/>
  <c r="A437"/>
  <c r="A376"/>
  <c r="A325"/>
  <c r="A288"/>
  <c r="A254"/>
  <c r="A221"/>
  <c r="A198"/>
  <c r="A170"/>
  <c r="A154"/>
  <c r="A140"/>
  <c r="A133"/>
  <c r="A125"/>
  <c r="A119"/>
  <c r="A115"/>
  <c r="A2874"/>
  <c r="A2626"/>
  <c r="A2390"/>
  <c r="A2164"/>
  <c r="A1956"/>
  <c r="A1751"/>
  <c r="A1580"/>
  <c r="A1414"/>
  <c r="A1263"/>
  <c r="A1116"/>
  <c r="A999"/>
  <c r="A881"/>
  <c r="A774"/>
  <c r="A675"/>
  <c r="A591"/>
  <c r="A519"/>
  <c r="A448"/>
  <c r="A384"/>
  <c r="A330"/>
  <c r="A287"/>
  <c r="A250"/>
  <c r="A217"/>
  <c r="A185"/>
  <c r="A161"/>
  <c r="A144"/>
  <c r="A129"/>
  <c r="A117"/>
  <c r="A109"/>
  <c r="A101"/>
  <c r="A96"/>
  <c r="A93"/>
  <c r="A2791"/>
  <c r="A2546"/>
  <c r="A2314"/>
  <c r="A2084"/>
  <c r="A1868"/>
  <c r="A1688"/>
  <c r="A1515"/>
  <c r="A1351"/>
  <c r="A1191"/>
  <c r="A1061"/>
  <c r="A939"/>
  <c r="A822"/>
  <c r="A718"/>
  <c r="A628"/>
  <c r="A544"/>
  <c r="A468"/>
  <c r="A404"/>
  <c r="A341"/>
  <c r="A295"/>
  <c r="A255"/>
  <c r="A219"/>
  <c r="A184"/>
  <c r="A156"/>
  <c r="A137"/>
  <c r="A123"/>
  <c r="A110"/>
  <c r="A97"/>
  <c r="A87"/>
  <c r="A82"/>
  <c r="A76"/>
  <c r="A75"/>
  <c r="A2725"/>
  <c r="A2487"/>
  <c r="A2251"/>
  <c r="A2024"/>
  <c r="A1812"/>
  <c r="A1633"/>
  <c r="A1463"/>
  <c r="A1301"/>
  <c r="A1145"/>
  <c r="A1015"/>
  <c r="A897"/>
  <c r="A782"/>
  <c r="A678"/>
  <c r="A587"/>
  <c r="A514"/>
  <c r="A438"/>
  <c r="A366"/>
  <c r="A313"/>
  <c r="A273"/>
  <c r="A230"/>
  <c r="A193"/>
  <c r="A162"/>
  <c r="A138"/>
  <c r="A121"/>
  <c r="A104"/>
  <c r="A90"/>
  <c r="A81"/>
  <c r="A74"/>
  <c r="A70"/>
  <c r="A69"/>
  <c r="A66"/>
  <c r="A2676"/>
  <c r="A2432"/>
  <c r="A2200"/>
  <c r="A1976"/>
  <c r="A1769"/>
  <c r="A1591"/>
  <c r="A1420"/>
  <c r="A1255"/>
  <c r="A1108"/>
  <c r="A980"/>
  <c r="A859"/>
  <c r="A748"/>
  <c r="A641"/>
  <c r="A562"/>
  <c r="A480"/>
  <c r="A411"/>
  <c r="A344"/>
  <c r="A293"/>
  <c r="A249"/>
  <c r="A209"/>
  <c r="A173"/>
  <c r="A147"/>
  <c r="A126"/>
  <c r="A108"/>
  <c r="A91"/>
  <c r="A79"/>
  <c r="A72"/>
  <c r="A67"/>
  <c r="A64"/>
  <c r="A62"/>
  <c r="A60"/>
  <c r="A2903"/>
  <c r="A2640"/>
  <c r="A2399"/>
  <c r="A2163"/>
  <c r="A1946"/>
  <c r="A1732"/>
  <c r="A1561"/>
  <c r="A1385"/>
  <c r="A1224"/>
  <c r="A1083"/>
  <c r="A951"/>
  <c r="A833"/>
  <c r="A723"/>
  <c r="A626"/>
  <c r="A541"/>
  <c r="A461"/>
  <c r="A391"/>
  <c r="A327"/>
  <c r="A279"/>
  <c r="A236"/>
  <c r="A196"/>
  <c r="A160"/>
  <c r="A135"/>
  <c r="A114"/>
  <c r="A99"/>
  <c r="A84"/>
  <c r="A73"/>
  <c r="A68"/>
  <c r="A63"/>
  <c r="A59"/>
  <c r="A58"/>
  <c r="A56"/>
  <c r="A2877"/>
  <c r="A2621"/>
  <c r="A2375"/>
  <c r="A2145"/>
  <c r="A1921"/>
  <c r="A1721"/>
  <c r="A1545"/>
  <c r="A1372"/>
  <c r="A1210"/>
  <c r="A1070"/>
  <c r="A940"/>
  <c r="A815"/>
  <c r="A706"/>
  <c r="A611"/>
  <c r="A529"/>
  <c r="A454"/>
  <c r="A379"/>
  <c r="A319"/>
  <c r="A274"/>
  <c r="A228"/>
  <c r="A187"/>
  <c r="A152"/>
  <c r="A132"/>
  <c r="A111"/>
  <c r="A94"/>
  <c r="A78"/>
  <c r="A71"/>
  <c r="A65"/>
  <c r="A61"/>
  <c r="A57"/>
  <c r="A55"/>
  <c r="A54"/>
  <c r="A3897"/>
  <c r="A3877"/>
  <c r="A3878"/>
  <c r="K24" l="1"/>
  <c r="K23"/>
  <c r="K22"/>
  <c r="K21"/>
  <c r="K20"/>
  <c r="K6"/>
  <c r="K10"/>
  <c r="K9"/>
  <c r="K8"/>
  <c r="K7"/>
  <c r="L24"/>
  <c r="L23"/>
  <c r="L22"/>
  <c r="L21"/>
  <c r="L20"/>
  <c r="L25" s="1"/>
  <c r="L26" s="1"/>
  <c r="L6"/>
  <c r="L11" s="1"/>
  <c r="L10"/>
  <c r="L9"/>
  <c r="L8"/>
  <c r="L7"/>
  <c r="Y54"/>
  <c r="M24"/>
  <c r="M23"/>
  <c r="M22"/>
  <c r="M21"/>
  <c r="M20"/>
  <c r="M10"/>
  <c r="M9"/>
  <c r="M8"/>
  <c r="M7"/>
  <c r="M6"/>
  <c r="S11" s="1"/>
  <c r="N10"/>
  <c r="N9"/>
  <c r="N8"/>
  <c r="N7"/>
  <c r="N6"/>
  <c r="U54"/>
  <c r="O24"/>
  <c r="O23"/>
  <c r="O22"/>
  <c r="O21"/>
  <c r="O20"/>
  <c r="O25" s="1"/>
  <c r="O6"/>
  <c r="O11" s="1"/>
  <c r="O10"/>
  <c r="O9"/>
  <c r="O8"/>
  <c r="O7"/>
  <c r="P10"/>
  <c r="P9"/>
  <c r="P8"/>
  <c r="P7"/>
  <c r="P6"/>
  <c r="Q10"/>
  <c r="Q9"/>
  <c r="Q8"/>
  <c r="Q7"/>
  <c r="Q6"/>
  <c r="R54"/>
  <c r="S54"/>
  <c r="T54"/>
  <c r="V54"/>
  <c r="W54"/>
  <c r="X54"/>
  <c r="I14" l="1"/>
  <c r="V10"/>
  <c r="V9"/>
  <c r="V8"/>
  <c r="V7"/>
  <c r="V6"/>
  <c r="V11" s="1"/>
  <c r="I15"/>
  <c r="R10"/>
  <c r="R9"/>
  <c r="R8"/>
  <c r="R7"/>
  <c r="R6"/>
  <c r="R11" s="1"/>
  <c r="F14"/>
  <c r="F15"/>
  <c r="O26"/>
  <c r="L12"/>
  <c r="O12"/>
  <c r="S12"/>
</calcChain>
</file>

<file path=xl/sharedStrings.xml><?xml version="1.0" encoding="utf-8"?>
<sst xmlns="http://schemas.openxmlformats.org/spreadsheetml/2006/main" count="163" uniqueCount="59">
  <si>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</si>
  <si>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</si>
  <si>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</si>
  <si>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</si>
  <si>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</si>
  <si>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</si>
  <si>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</si>
  <si>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</si>
  <si>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</si>
  <si>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</si>
  <si>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</si>
  <si>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</si>
  <si>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</si>
  <si>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</si>
  <si>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</si>
  <si>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</si>
  <si>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</si>
  <si>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</si>
  <si>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</si>
  <si>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</si>
  <si>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</si>
  <si>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</si>
  <si>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</si>
  <si>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</si>
  <si>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</si>
  <si>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</si>
  <si>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</si>
  <si>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</si>
  <si>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</si>
  <si>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</si>
  <si>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</si>
  <si>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</si>
  <si>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</si>
  <si>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</si>
  <si>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</si>
  <si>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</si>
  <si>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</si>
  <si>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</si>
  <si>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</si>
  <si>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</si>
  <si>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</si>
  <si>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</si>
  <si>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</si>
  <si>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</si>
  <si>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</si>
  <si>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</si>
  <si>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</si>
  <si>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</si>
  <si>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</si>
  <si>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</si>
  <si>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</si>
  <si>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300 reflections - Eline min 54</t>
    </r>
  </si>
  <si>
    <t>From elemental composition by Flack&amp;Shmueli:  76</t>
  </si>
  <si>
    <t>SIHDET King, G., Bergin, E., Müller-Bunz, H. &amp; Gilheany, D. G. (2007). Acta Cryst. E63, o3278.</t>
  </si>
  <si>
    <t>Centric reflections</t>
  </si>
  <si>
    <t>Acentric reflections without Friedel opposite</t>
  </si>
  <si>
    <t>|D|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</si>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</sst>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SIHDET</a:t>
            </a: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994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9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Sheet2!$A$6:$A$15</c:f>
              <c:numCache>
                <c:formatCode>0.00</c:formatCode>
                <c:ptCount val="10"/>
                <c:pt idx="0">
                  <c:v>0.35</c:v>
                </c:pt>
                <c:pt idx="1">
                  <c:v>0.43</c:v>
                </c:pt>
                <c:pt idx="2">
                  <c:v>0.49</c:v>
                </c:pt>
                <c:pt idx="3">
                  <c:v>0.54</c:v>
                </c:pt>
                <c:pt idx="4">
                  <c:v>0.56999999999999995</c:v>
                </c:pt>
                <c:pt idx="5">
                  <c:v>0.61</c:v>
                </c:pt>
                <c:pt idx="6">
                  <c:v>0.64</c:v>
                </c:pt>
                <c:pt idx="7">
                  <c:v>0.66</c:v>
                </c:pt>
                <c:pt idx="8">
                  <c:v>0.69</c:v>
                </c:pt>
                <c:pt idx="9">
                  <c:v>0.7</c:v>
                </c:pt>
              </c:numCache>
            </c:numRef>
          </c:xVal>
          <c:yVal>
            <c:numRef>
              <c:f>Sheet2!$C$6:$C$15</c:f>
              <c:numCache>
                <c:formatCode>General</c:formatCode>
                <c:ptCount val="10"/>
                <c:pt idx="0">
                  <c:v>143</c:v>
                </c:pt>
                <c:pt idx="1">
                  <c:v>141</c:v>
                </c:pt>
                <c:pt idx="2">
                  <c:v>152</c:v>
                </c:pt>
                <c:pt idx="3">
                  <c:v>162</c:v>
                </c:pt>
                <c:pt idx="4">
                  <c:v>170</c:v>
                </c:pt>
                <c:pt idx="5">
                  <c:v>177</c:v>
                </c:pt>
                <c:pt idx="6">
                  <c:v>183</c:v>
                </c:pt>
                <c:pt idx="7">
                  <c:v>188</c:v>
                </c:pt>
                <c:pt idx="8">
                  <c:v>194</c:v>
                </c:pt>
                <c:pt idx="9">
                  <c:v>198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9"/>
            <c:dispEq val="1"/>
            <c:trendlineLbl>
              <c:layout/>
              <c:numFmt formatCode="General" sourceLinked="0"/>
            </c:trendlineLbl>
          </c:trendline>
          <c:trendline>
            <c:trendlineType val="poly"/>
            <c:order val="2"/>
            <c:backward val="0.350000000000000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Sheet2!$A$6:$A$15</c:f>
              <c:numCache>
                <c:formatCode>0.00</c:formatCode>
                <c:ptCount val="10"/>
                <c:pt idx="0">
                  <c:v>0.35</c:v>
                </c:pt>
                <c:pt idx="1">
                  <c:v>0.43</c:v>
                </c:pt>
                <c:pt idx="2">
                  <c:v>0.49</c:v>
                </c:pt>
                <c:pt idx="3">
                  <c:v>0.54</c:v>
                </c:pt>
                <c:pt idx="4">
                  <c:v>0.56999999999999995</c:v>
                </c:pt>
                <c:pt idx="5">
                  <c:v>0.61</c:v>
                </c:pt>
                <c:pt idx="6">
                  <c:v>0.64</c:v>
                </c:pt>
                <c:pt idx="7">
                  <c:v>0.66</c:v>
                </c:pt>
                <c:pt idx="8">
                  <c:v>0.69</c:v>
                </c:pt>
                <c:pt idx="9">
                  <c:v>0.7</c:v>
                </c:pt>
              </c:numCache>
            </c:numRef>
          </c:xVal>
          <c:yVal>
            <c:numRef>
              <c:f>Sheet2!$D$6:$D$15</c:f>
              <c:numCache>
                <c:formatCode>General</c:formatCode>
                <c:ptCount val="10"/>
                <c:pt idx="0">
                  <c:v>491</c:v>
                </c:pt>
                <c:pt idx="1">
                  <c:v>538</c:v>
                </c:pt>
                <c:pt idx="2">
                  <c:v>600</c:v>
                </c:pt>
                <c:pt idx="3">
                  <c:v>658</c:v>
                </c:pt>
                <c:pt idx="4">
                  <c:v>722</c:v>
                </c:pt>
                <c:pt idx="5">
                  <c:v>794</c:v>
                </c:pt>
                <c:pt idx="6">
                  <c:v>856</c:v>
                </c:pt>
                <c:pt idx="7">
                  <c:v>928</c:v>
                </c:pt>
                <c:pt idx="8">
                  <c:v>1000</c:v>
                </c:pt>
                <c:pt idx="9">
                  <c:v>1032</c:v>
                </c:pt>
              </c:numCache>
            </c:numRef>
          </c:yVal>
        </c:ser>
        <c:axId val="81180544"/>
        <c:axId val="81188352"/>
      </c:scatterChart>
      <c:valAx>
        <c:axId val="8118054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81188352"/>
        <c:crosses val="autoZero"/>
        <c:crossBetween val="midCat"/>
      </c:valAx>
      <c:valAx>
        <c:axId val="811883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811805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68" l="0.70866141732283872" r="0.70866141732283872" t="0.74803149606299568" header="0.31496062992126317" footer="0.31496062992126317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Sheet1!$Z$54:$Z$2912</c:f>
              <c:numCache>
                <c:formatCode>0.0000</c:formatCode>
                <c:ptCount val="2859"/>
                <c:pt idx="0">
                  <c:v>9.3594871654380726E-2</c:v>
                </c:pt>
                <c:pt idx="1">
                  <c:v>0.10087616170334794</c:v>
                </c:pt>
                <c:pt idx="2">
                  <c:v>0.10622146675696019</c:v>
                </c:pt>
                <c:pt idx="3">
                  <c:v>0.11196428001822724</c:v>
                </c:pt>
                <c:pt idx="4">
                  <c:v>0.11268983982595768</c:v>
                </c:pt>
                <c:pt idx="5">
                  <c:v>0.12271511724314979</c:v>
                </c:pt>
                <c:pt idx="6">
                  <c:v>0.12445079348883237</c:v>
                </c:pt>
                <c:pt idx="7">
                  <c:v>0.12585706178041819</c:v>
                </c:pt>
                <c:pt idx="8">
                  <c:v>0.13001538370516005</c:v>
                </c:pt>
                <c:pt idx="9">
                  <c:v>0.13551014722152727</c:v>
                </c:pt>
                <c:pt idx="10">
                  <c:v>0.13879481258317977</c:v>
                </c:pt>
                <c:pt idx="11">
                  <c:v>0.1417321417322126</c:v>
                </c:pt>
                <c:pt idx="12">
                  <c:v>0.14620191517213446</c:v>
                </c:pt>
                <c:pt idx="13">
                  <c:v>0.15022649566571136</c:v>
                </c:pt>
                <c:pt idx="14">
                  <c:v>0.15036954478883016</c:v>
                </c:pt>
                <c:pt idx="15">
                  <c:v>0.15096688378581574</c:v>
                </c:pt>
                <c:pt idx="16">
                  <c:v>0.158590668073503</c:v>
                </c:pt>
                <c:pt idx="17">
                  <c:v>0.15899685531481433</c:v>
                </c:pt>
                <c:pt idx="18">
                  <c:v>0.16375591592366975</c:v>
                </c:pt>
                <c:pt idx="19">
                  <c:v>0.16674231616479362</c:v>
                </c:pt>
                <c:pt idx="20">
                  <c:v>0.16868609901233711</c:v>
                </c:pt>
                <c:pt idx="21">
                  <c:v>0.17012936254509389</c:v>
                </c:pt>
                <c:pt idx="22">
                  <c:v>0.174241212116996</c:v>
                </c:pt>
                <c:pt idx="23">
                  <c:v>0.17635475610257864</c:v>
                </c:pt>
                <c:pt idx="24">
                  <c:v>0.17724559232883622</c:v>
                </c:pt>
                <c:pt idx="25">
                  <c:v>0.17890779748239036</c:v>
                </c:pt>
                <c:pt idx="26">
                  <c:v>0.18032470712578461</c:v>
                </c:pt>
                <c:pt idx="27">
                  <c:v>0.18083970802896138</c:v>
                </c:pt>
                <c:pt idx="28">
                  <c:v>0.18088670487352021</c:v>
                </c:pt>
                <c:pt idx="29">
                  <c:v>0.18336848147923351</c:v>
                </c:pt>
                <c:pt idx="30">
                  <c:v>0.18422540541412846</c:v>
                </c:pt>
                <c:pt idx="31">
                  <c:v>0.18675384868858794</c:v>
                </c:pt>
                <c:pt idx="32">
                  <c:v>0.18718974330876145</c:v>
                </c:pt>
                <c:pt idx="33">
                  <c:v>0.18979989462589278</c:v>
                </c:pt>
                <c:pt idx="34">
                  <c:v>0.19339079605813717</c:v>
                </c:pt>
                <c:pt idx="35">
                  <c:v>0.19449678660584602</c:v>
                </c:pt>
                <c:pt idx="36">
                  <c:v>0.19466638127832961</c:v>
                </c:pt>
                <c:pt idx="37">
                  <c:v>0.19530488985173924</c:v>
                </c:pt>
                <c:pt idx="38">
                  <c:v>0.1953995905829897</c:v>
                </c:pt>
                <c:pt idx="39">
                  <c:v>0.19543541132558348</c:v>
                </c:pt>
                <c:pt idx="40">
                  <c:v>0.19620397549489155</c:v>
                </c:pt>
                <c:pt idx="41">
                  <c:v>0.1981035082980612</c:v>
                </c:pt>
                <c:pt idx="42">
                  <c:v>0.1990251240421671</c:v>
                </c:pt>
                <c:pt idx="43">
                  <c:v>0.20067884791377491</c:v>
                </c:pt>
                <c:pt idx="44">
                  <c:v>0.20175232340669588</c:v>
                </c:pt>
                <c:pt idx="45">
                  <c:v>0.20253147903474167</c:v>
                </c:pt>
                <c:pt idx="46">
                  <c:v>0.20397303743387263</c:v>
                </c:pt>
                <c:pt idx="47">
                  <c:v>0.20486825034641165</c:v>
                </c:pt>
                <c:pt idx="48">
                  <c:v>0.20598300900802474</c:v>
                </c:pt>
                <c:pt idx="49">
                  <c:v>0.20908371529126796</c:v>
                </c:pt>
                <c:pt idx="50">
                  <c:v>0.20983564997397366</c:v>
                </c:pt>
                <c:pt idx="51">
                  <c:v>0.21191743675309024</c:v>
                </c:pt>
                <c:pt idx="52">
                  <c:v>0.21201886708498374</c:v>
                </c:pt>
                <c:pt idx="53">
                  <c:v>0.21244293351392038</c:v>
                </c:pt>
                <c:pt idx="54">
                  <c:v>0.21265935201631742</c:v>
                </c:pt>
                <c:pt idx="55">
                  <c:v>0.21277922830953211</c:v>
                </c:pt>
                <c:pt idx="56">
                  <c:v>0.21322288807724182</c:v>
                </c:pt>
                <c:pt idx="57">
                  <c:v>0.21568495543268659</c:v>
                </c:pt>
                <c:pt idx="58">
                  <c:v>0.21792659314549015</c:v>
                </c:pt>
                <c:pt idx="59">
                  <c:v>0.21822236365689013</c:v>
                </c:pt>
                <c:pt idx="60">
                  <c:v>0.22145654201219706</c:v>
                </c:pt>
                <c:pt idx="61">
                  <c:v>0.2216483701722167</c:v>
                </c:pt>
                <c:pt idx="62">
                  <c:v>0.22171377945450302</c:v>
                </c:pt>
                <c:pt idx="63">
                  <c:v>0.22253763726614875</c:v>
                </c:pt>
                <c:pt idx="64">
                  <c:v>0.22392856003645448</c:v>
                </c:pt>
                <c:pt idx="65">
                  <c:v>0.22481992794234235</c:v>
                </c:pt>
                <c:pt idx="66">
                  <c:v>0.22537967965191535</c:v>
                </c:pt>
                <c:pt idx="67">
                  <c:v>0.22607742036744846</c:v>
                </c:pt>
                <c:pt idx="68">
                  <c:v>0.22646191732827839</c:v>
                </c:pt>
                <c:pt idx="69">
                  <c:v>0.22715633383201092</c:v>
                </c:pt>
                <c:pt idx="70">
                  <c:v>0.22956698368885714</c:v>
                </c:pt>
                <c:pt idx="71">
                  <c:v>0.23000869548780106</c:v>
                </c:pt>
                <c:pt idx="72">
                  <c:v>0.23075528162969533</c:v>
                </c:pt>
                <c:pt idx="73">
                  <c:v>0.23185555848415626</c:v>
                </c:pt>
                <c:pt idx="74">
                  <c:v>0.23312871980946492</c:v>
                </c:pt>
                <c:pt idx="75">
                  <c:v>0.23391237675676763</c:v>
                </c:pt>
                <c:pt idx="76">
                  <c:v>0.2346145775522058</c:v>
                </c:pt>
                <c:pt idx="77">
                  <c:v>0.23465080438813757</c:v>
                </c:pt>
                <c:pt idx="78">
                  <c:v>0.23555890982936734</c:v>
                </c:pt>
                <c:pt idx="79">
                  <c:v>0.23708226420379908</c:v>
                </c:pt>
                <c:pt idx="80">
                  <c:v>0.23723406163533936</c:v>
                </c:pt>
                <c:pt idx="81">
                  <c:v>0.24085472800009555</c:v>
                </c:pt>
                <c:pt idx="82">
                  <c:v>0.2415884931034589</c:v>
                </c:pt>
                <c:pt idx="83">
                  <c:v>0.24223955085823617</c:v>
                </c:pt>
                <c:pt idx="84">
                  <c:v>0.24317689034939155</c:v>
                </c:pt>
                <c:pt idx="85">
                  <c:v>0.24543023448629958</c:v>
                </c:pt>
                <c:pt idx="86">
                  <c:v>0.24587801853764804</c:v>
                </c:pt>
                <c:pt idx="87">
                  <c:v>0.24593698379869589</c:v>
                </c:pt>
                <c:pt idx="88">
                  <c:v>0.24604064704840947</c:v>
                </c:pt>
                <c:pt idx="89">
                  <c:v>0.24665157611497235</c:v>
                </c:pt>
                <c:pt idx="90">
                  <c:v>0.24667995459704462</c:v>
                </c:pt>
                <c:pt idx="91">
                  <c:v>0.24848138763295732</c:v>
                </c:pt>
                <c:pt idx="92">
                  <c:v>0.24890158697766473</c:v>
                </c:pt>
                <c:pt idx="93">
                  <c:v>0.24943135328181981</c:v>
                </c:pt>
                <c:pt idx="94">
                  <c:v>0.25022589794024119</c:v>
                </c:pt>
                <c:pt idx="95">
                  <c:v>0.25131454394841535</c:v>
                </c:pt>
                <c:pt idx="96">
                  <c:v>0.25171412356083639</c:v>
                </c:pt>
                <c:pt idx="97">
                  <c:v>0.25359810724845716</c:v>
                </c:pt>
                <c:pt idx="98">
                  <c:v>0.25573423705088844</c:v>
                </c:pt>
                <c:pt idx="99">
                  <c:v>0.25596679472150285</c:v>
                </c:pt>
                <c:pt idx="100">
                  <c:v>0.25621865661969268</c:v>
                </c:pt>
                <c:pt idx="101">
                  <c:v>0.25762763826887825</c:v>
                </c:pt>
                <c:pt idx="102">
                  <c:v>0.25827117531772686</c:v>
                </c:pt>
                <c:pt idx="103">
                  <c:v>0.25993268359327187</c:v>
                </c:pt>
                <c:pt idx="104">
                  <c:v>0.26003076741032011</c:v>
                </c:pt>
                <c:pt idx="105">
                  <c:v>0.26039393234098218</c:v>
                </c:pt>
                <c:pt idx="106">
                  <c:v>0.26062041362871019</c:v>
                </c:pt>
                <c:pt idx="107">
                  <c:v>0.26063576116872372</c:v>
                </c:pt>
                <c:pt idx="108">
                  <c:v>0.26096551496318438</c:v>
                </c:pt>
                <c:pt idx="109">
                  <c:v>0.26141155291991208</c:v>
                </c:pt>
                <c:pt idx="110">
                  <c:v>0.26234138064743046</c:v>
                </c:pt>
                <c:pt idx="111">
                  <c:v>0.26241379536906972</c:v>
                </c:pt>
                <c:pt idx="112">
                  <c:v>0.26410603930997106</c:v>
                </c:pt>
                <c:pt idx="113">
                  <c:v>0.26619353861429468</c:v>
                </c:pt>
                <c:pt idx="114">
                  <c:v>0.26717784339274842</c:v>
                </c:pt>
                <c:pt idx="115">
                  <c:v>0.26733686614457047</c:v>
                </c:pt>
                <c:pt idx="116">
                  <c:v>0.26792536274119327</c:v>
                </c:pt>
                <c:pt idx="117">
                  <c:v>0.26807461647832304</c:v>
                </c:pt>
                <c:pt idx="118">
                  <c:v>0.26853677587995278</c:v>
                </c:pt>
                <c:pt idx="119">
                  <c:v>0.26856656530551232</c:v>
                </c:pt>
                <c:pt idx="120">
                  <c:v>0.2688401011754013</c:v>
                </c:pt>
                <c:pt idx="121">
                  <c:v>0.26997222079317712</c:v>
                </c:pt>
                <c:pt idx="122">
                  <c:v>0.2703164811845552</c:v>
                </c:pt>
                <c:pt idx="123">
                  <c:v>0.27102029444305453</c:v>
                </c:pt>
                <c:pt idx="124">
                  <c:v>0.27192094439377046</c:v>
                </c:pt>
                <c:pt idx="125">
                  <c:v>0.27319407021383169</c:v>
                </c:pt>
                <c:pt idx="126">
                  <c:v>0.27397810131468536</c:v>
                </c:pt>
                <c:pt idx="127">
                  <c:v>0.2743082208028042</c:v>
                </c:pt>
                <c:pt idx="128">
                  <c:v>0.27461973709112752</c:v>
                </c:pt>
                <c:pt idx="129">
                  <c:v>0.27493453766305898</c:v>
                </c:pt>
                <c:pt idx="130">
                  <c:v>0.27508544127234363</c:v>
                </c:pt>
                <c:pt idx="131">
                  <c:v>0.27559934687876164</c:v>
                </c:pt>
                <c:pt idx="132">
                  <c:v>0.27575351312358648</c:v>
                </c:pt>
                <c:pt idx="133">
                  <c:v>0.27614488950549132</c:v>
                </c:pt>
                <c:pt idx="134">
                  <c:v>0.27655017627909767</c:v>
                </c:pt>
                <c:pt idx="135">
                  <c:v>0.27758962516635954</c:v>
                </c:pt>
                <c:pt idx="136">
                  <c:v>0.27830918058878329</c:v>
                </c:pt>
                <c:pt idx="137">
                  <c:v>0.27897849379477269</c:v>
                </c:pt>
                <c:pt idx="138">
                  <c:v>0.27917557199726484</c:v>
                </c:pt>
                <c:pt idx="139">
                  <c:v>0.27931165389220697</c:v>
                </c:pt>
                <c:pt idx="140">
                  <c:v>0.27975525017414776</c:v>
                </c:pt>
                <c:pt idx="141">
                  <c:v>0.28026594513069186</c:v>
                </c:pt>
                <c:pt idx="142">
                  <c:v>0.28067596975872372</c:v>
                </c:pt>
                <c:pt idx="143">
                  <c:v>0.28078461496314217</c:v>
                </c:pt>
                <c:pt idx="144">
                  <c:v>0.28082734909548962</c:v>
                </c:pt>
                <c:pt idx="145">
                  <c:v>0.28224811779709003</c:v>
                </c:pt>
                <c:pt idx="146">
                  <c:v>0.28251725611013567</c:v>
                </c:pt>
                <c:pt idx="147">
                  <c:v>0.2834642834644252</c:v>
                </c:pt>
                <c:pt idx="148">
                  <c:v>0.28451889216711074</c:v>
                </c:pt>
                <c:pt idx="149">
                  <c:v>0.28464188026360421</c:v>
                </c:pt>
                <c:pt idx="150">
                  <c:v>0.28544001121076212</c:v>
                </c:pt>
                <c:pt idx="151">
                  <c:v>0.28660774588276572</c:v>
                </c:pt>
                <c:pt idx="152">
                  <c:v>0.28668275148672617</c:v>
                </c:pt>
                <c:pt idx="153">
                  <c:v>0.28699651565829154</c:v>
                </c:pt>
                <c:pt idx="154">
                  <c:v>0.28774467849119295</c:v>
                </c:pt>
                <c:pt idx="155">
                  <c:v>0.28806943607401325</c:v>
                </c:pt>
                <c:pt idx="156">
                  <c:v>0.28830539363667823</c:v>
                </c:pt>
                <c:pt idx="157">
                  <c:v>0.288430234198844</c:v>
                </c:pt>
                <c:pt idx="158">
                  <c:v>0.28997241248091171</c:v>
                </c:pt>
                <c:pt idx="159">
                  <c:v>0.29051505985060394</c:v>
                </c:pt>
                <c:pt idx="160">
                  <c:v>0.29078686352722333</c:v>
                </c:pt>
                <c:pt idx="161">
                  <c:v>0.29107902706996941</c:v>
                </c:pt>
                <c:pt idx="162">
                  <c:v>0.29130053209700801</c:v>
                </c:pt>
                <c:pt idx="163">
                  <c:v>0.29141551091182499</c:v>
                </c:pt>
                <c:pt idx="164">
                  <c:v>0.29240383034426892</c:v>
                </c:pt>
                <c:pt idx="165">
                  <c:v>0.29254743205162476</c:v>
                </c:pt>
                <c:pt idx="166">
                  <c:v>0.29392516054261159</c:v>
                </c:pt>
                <c:pt idx="167">
                  <c:v>0.29476770515102224</c:v>
                </c:pt>
                <c:pt idx="168">
                  <c:v>0.29558078421981354</c:v>
                </c:pt>
                <c:pt idx="169">
                  <c:v>0.29559939106838501</c:v>
                </c:pt>
                <c:pt idx="170">
                  <c:v>0.29621107339193109</c:v>
                </c:pt>
                <c:pt idx="171">
                  <c:v>0.29641187560554993</c:v>
                </c:pt>
                <c:pt idx="172">
                  <c:v>0.29662939840818203</c:v>
                </c:pt>
                <c:pt idx="173">
                  <c:v>0.29670018537237214</c:v>
                </c:pt>
                <c:pt idx="174">
                  <c:v>0.29674231245307775</c:v>
                </c:pt>
                <c:pt idx="175">
                  <c:v>0.29752310834622575</c:v>
                </c:pt>
                <c:pt idx="176">
                  <c:v>0.29811239491171782</c:v>
                </c:pt>
                <c:pt idx="177">
                  <c:v>0.29840408844384153</c:v>
                </c:pt>
                <c:pt idx="178">
                  <c:v>0.29989331436362499</c:v>
                </c:pt>
                <c:pt idx="179">
                  <c:v>0.30043967780571196</c:v>
                </c:pt>
                <c:pt idx="180">
                  <c:v>0.30045299133142273</c:v>
                </c:pt>
                <c:pt idx="181">
                  <c:v>0.30073908957766032</c:v>
                </c:pt>
                <c:pt idx="182">
                  <c:v>0.30096345293075039</c:v>
                </c:pt>
                <c:pt idx="183">
                  <c:v>0.30164880241764591</c:v>
                </c:pt>
                <c:pt idx="184">
                  <c:v>0.30193376757163148</c:v>
                </c:pt>
                <c:pt idx="185">
                  <c:v>0.30245495532392919</c:v>
                </c:pt>
                <c:pt idx="186">
                  <c:v>0.30262848511004381</c:v>
                </c:pt>
                <c:pt idx="187">
                  <c:v>0.30334633671762051</c:v>
                </c:pt>
                <c:pt idx="188">
                  <c:v>0.30377458748223163</c:v>
                </c:pt>
                <c:pt idx="189">
                  <c:v>0.3038025674677553</c:v>
                </c:pt>
                <c:pt idx="190">
                  <c:v>0.30423674991690269</c:v>
                </c:pt>
                <c:pt idx="191">
                  <c:v>0.30567139218448297</c:v>
                </c:pt>
                <c:pt idx="192">
                  <c:v>0.30580222366752013</c:v>
                </c:pt>
                <c:pt idx="193">
                  <c:v>0.3067979791328489</c:v>
                </c:pt>
                <c:pt idx="194">
                  <c:v>0.30735809733924369</c:v>
                </c:pt>
                <c:pt idx="195">
                  <c:v>0.30787010247830171</c:v>
                </c:pt>
                <c:pt idx="196">
                  <c:v>0.30795291847943251</c:v>
                </c:pt>
                <c:pt idx="197">
                  <c:v>0.30888832933602395</c:v>
                </c:pt>
                <c:pt idx="198">
                  <c:v>0.30919249667480614</c:v>
                </c:pt>
                <c:pt idx="199">
                  <c:v>0.30950767357207798</c:v>
                </c:pt>
                <c:pt idx="200">
                  <c:v>0.30960620148827767</c:v>
                </c:pt>
                <c:pt idx="201">
                  <c:v>0.31054790290710382</c:v>
                </c:pt>
                <c:pt idx="202">
                  <c:v>0.31220345930178289</c:v>
                </c:pt>
                <c:pt idx="203">
                  <c:v>0.31260198335903117</c:v>
                </c:pt>
                <c:pt idx="204">
                  <c:v>0.31268354609732824</c:v>
                </c:pt>
                <c:pt idx="205">
                  <c:v>0.31307027964979367</c:v>
                </c:pt>
                <c:pt idx="206">
                  <c:v>0.31316449351738457</c:v>
                </c:pt>
                <c:pt idx="207">
                  <c:v>0.31352192905760196</c:v>
                </c:pt>
                <c:pt idx="208">
                  <c:v>0.3136574564712275</c:v>
                </c:pt>
                <c:pt idx="209">
                  <c:v>0.31400159235265035</c:v>
                </c:pt>
                <c:pt idx="210">
                  <c:v>0.31415919531345882</c:v>
                </c:pt>
                <c:pt idx="211">
                  <c:v>0.31479993646759208</c:v>
                </c:pt>
                <c:pt idx="212">
                  <c:v>0.31493967676366214</c:v>
                </c:pt>
                <c:pt idx="213">
                  <c:v>0.31544096119559362</c:v>
                </c:pt>
                <c:pt idx="214">
                  <c:v>0.31590663177590933</c:v>
                </c:pt>
                <c:pt idx="215">
                  <c:v>0.31598734151861213</c:v>
                </c:pt>
                <c:pt idx="216">
                  <c:v>0.3167901513620649</c:v>
                </c:pt>
                <c:pt idx="217">
                  <c:v>0.31716714836186927</c:v>
                </c:pt>
                <c:pt idx="218">
                  <c:v>0.317181336147006</c:v>
                </c:pt>
                <c:pt idx="219">
                  <c:v>0.31728693638408756</c:v>
                </c:pt>
                <c:pt idx="220">
                  <c:v>0.31749015732775088</c:v>
                </c:pt>
                <c:pt idx="221">
                  <c:v>0.31799371062962867</c:v>
                </c:pt>
                <c:pt idx="222">
                  <c:v>0.31812733299733925</c:v>
                </c:pt>
                <c:pt idx="223">
                  <c:v>0.31866440027088061</c:v>
                </c:pt>
                <c:pt idx="224">
                  <c:v>0.31962008697827488</c:v>
                </c:pt>
                <c:pt idx="225">
                  <c:v>0.32143895221332464</c:v>
                </c:pt>
                <c:pt idx="226">
                  <c:v>0.321476282173351</c:v>
                </c:pt>
                <c:pt idx="227">
                  <c:v>0.32188041257585087</c:v>
                </c:pt>
                <c:pt idx="228">
                  <c:v>0.32372828112477292</c:v>
                </c:pt>
                <c:pt idx="229">
                  <c:v>0.32380704130701049</c:v>
                </c:pt>
                <c:pt idx="230">
                  <c:v>0.3240987503832744</c:v>
                </c:pt>
                <c:pt idx="231">
                  <c:v>0.32453813335261544</c:v>
                </c:pt>
                <c:pt idx="232">
                  <c:v>0.32474759429439964</c:v>
                </c:pt>
                <c:pt idx="233">
                  <c:v>0.32510152260486264</c:v>
                </c:pt>
                <c:pt idx="234">
                  <c:v>0.32521992558882368</c:v>
                </c:pt>
                <c:pt idx="235">
                  <c:v>0.32523222472565655</c:v>
                </c:pt>
                <c:pt idx="236">
                  <c:v>0.32572380938457662</c:v>
                </c:pt>
                <c:pt idx="237">
                  <c:v>0.32671088136148752</c:v>
                </c:pt>
                <c:pt idx="238">
                  <c:v>0.32751183184733951</c:v>
                </c:pt>
                <c:pt idx="239">
                  <c:v>0.32791462303471614</c:v>
                </c:pt>
                <c:pt idx="240">
                  <c:v>0.32851940581950406</c:v>
                </c:pt>
                <c:pt idx="241">
                  <c:v>0.32899848023965095</c:v>
                </c:pt>
                <c:pt idx="242">
                  <c:v>0.32934935858446729</c:v>
                </c:pt>
                <c:pt idx="243">
                  <c:v>0.32945257625339647</c:v>
                </c:pt>
                <c:pt idx="244">
                  <c:v>0.32957396741854478</c:v>
                </c:pt>
                <c:pt idx="245">
                  <c:v>0.32970289655991802</c:v>
                </c:pt>
                <c:pt idx="246">
                  <c:v>0.33030137753270117</c:v>
                </c:pt>
                <c:pt idx="247">
                  <c:v>0.33049810892045961</c:v>
                </c:pt>
                <c:pt idx="248">
                  <c:v>0.33117970952339454</c:v>
                </c:pt>
                <c:pt idx="249">
                  <c:v>0.33122348950519798</c:v>
                </c:pt>
                <c:pt idx="250">
                  <c:v>0.33184333653096004</c:v>
                </c:pt>
                <c:pt idx="251">
                  <c:v>0.33226044001656291</c:v>
                </c:pt>
                <c:pt idx="252">
                  <c:v>0.33269655844327573</c:v>
                </c:pt>
                <c:pt idx="253">
                  <c:v>0.33331066589594754</c:v>
                </c:pt>
                <c:pt idx="254">
                  <c:v>0.33343065246014797</c:v>
                </c:pt>
                <c:pt idx="255">
                  <c:v>0.33348463232958725</c:v>
                </c:pt>
                <c:pt idx="256">
                  <c:v>0.33538038106007334</c:v>
                </c:pt>
                <c:pt idx="257">
                  <c:v>0.33589284005468173</c:v>
                </c:pt>
                <c:pt idx="258">
                  <c:v>0.33603571238783536</c:v>
                </c:pt>
                <c:pt idx="259">
                  <c:v>0.33677143584336244</c:v>
                </c:pt>
                <c:pt idx="260">
                  <c:v>0.33683230248893881</c:v>
                </c:pt>
                <c:pt idx="261">
                  <c:v>0.33734255586865997</c:v>
                </c:pt>
                <c:pt idx="262">
                  <c:v>0.33737219802467422</c:v>
                </c:pt>
                <c:pt idx="263">
                  <c:v>0.33806951947787306</c:v>
                </c:pt>
                <c:pt idx="264">
                  <c:v>0.33817155409643784</c:v>
                </c:pt>
                <c:pt idx="265">
                  <c:v>0.33836075422542727</c:v>
                </c:pt>
                <c:pt idx="266">
                  <c:v>0.33863697376394086</c:v>
                </c:pt>
                <c:pt idx="267">
                  <c:v>0.3389705001913883</c:v>
                </c:pt>
                <c:pt idx="268">
                  <c:v>0.33921084888310987</c:v>
                </c:pt>
                <c:pt idx="269">
                  <c:v>0.34025872509018779</c:v>
                </c:pt>
                <c:pt idx="270">
                  <c:v>0.34027048064738147</c:v>
                </c:pt>
                <c:pt idx="271">
                  <c:v>0.34150256221586389</c:v>
                </c:pt>
                <c:pt idx="272">
                  <c:v>0.34170162422792194</c:v>
                </c:pt>
                <c:pt idx="273">
                  <c:v>0.34206870654884525</c:v>
                </c:pt>
                <c:pt idx="274">
                  <c:v>0.34223529917295209</c:v>
                </c:pt>
                <c:pt idx="275">
                  <c:v>0.34230980120352966</c:v>
                </c:pt>
                <c:pt idx="276">
                  <c:v>0.34276960191942346</c:v>
                </c:pt>
                <c:pt idx="277">
                  <c:v>0.3429096090808772</c:v>
                </c:pt>
                <c:pt idx="278">
                  <c:v>0.34370917939444096</c:v>
                </c:pt>
                <c:pt idx="279">
                  <c:v>0.34379790575278379</c:v>
                </c:pt>
                <c:pt idx="280">
                  <c:v>0.34388370127122919</c:v>
                </c:pt>
                <c:pt idx="281">
                  <c:v>0.344068307171701</c:v>
                </c:pt>
                <c:pt idx="282">
                  <c:v>0.34454462700788124</c:v>
                </c:pt>
                <c:pt idx="283">
                  <c:v>0.34464619539463948</c:v>
                </c:pt>
                <c:pt idx="284">
                  <c:v>0.34645634645651968</c:v>
                </c:pt>
                <c:pt idx="285">
                  <c:v>0.34702593563017736</c:v>
                </c:pt>
                <c:pt idx="286">
                  <c:v>0.34708068226278455</c:v>
                </c:pt>
                <c:pt idx="287">
                  <c:v>0.34782754347521128</c:v>
                </c:pt>
                <c:pt idx="288">
                  <c:v>0.34786204161995021</c:v>
                </c:pt>
                <c:pt idx="289">
                  <c:v>0.34790372231409078</c:v>
                </c:pt>
                <c:pt idx="290">
                  <c:v>0.34816088235182308</c:v>
                </c:pt>
                <c:pt idx="291">
                  <c:v>0.3483087710638364</c:v>
                </c:pt>
                <c:pt idx="292">
                  <c:v>0.34848242423399201</c:v>
                </c:pt>
                <c:pt idx="293">
                  <c:v>0.34893409119775037</c:v>
                </c:pt>
                <c:pt idx="294">
                  <c:v>0.34898710577899583</c:v>
                </c:pt>
                <c:pt idx="295">
                  <c:v>0.34906159914834517</c:v>
                </c:pt>
                <c:pt idx="296">
                  <c:v>0.34911459436694992</c:v>
                </c:pt>
                <c:pt idx="297">
                  <c:v>0.35033555343413264</c:v>
                </c:pt>
                <c:pt idx="298">
                  <c:v>0.35038264797218482</c:v>
                </c:pt>
                <c:pt idx="299">
                  <c:v>0.35069644993926014</c:v>
                </c:pt>
                <c:pt idx="300">
                  <c:v>0.3507306658962116</c:v>
                </c:pt>
                <c:pt idx="301">
                  <c:v>0.35091451950581926</c:v>
                </c:pt>
                <c:pt idx="302">
                  <c:v>0.3524783681305847</c:v>
                </c:pt>
                <c:pt idx="303">
                  <c:v>0.35270951220515728</c:v>
                </c:pt>
                <c:pt idx="304">
                  <c:v>0.35351944783844635</c:v>
                </c:pt>
                <c:pt idx="305">
                  <c:v>0.35368771536483989</c:v>
                </c:pt>
                <c:pt idx="306">
                  <c:v>0.35387003263910327</c:v>
                </c:pt>
                <c:pt idx="307">
                  <c:v>0.35449118465767243</c:v>
                </c:pt>
                <c:pt idx="308">
                  <c:v>0.35452503437698163</c:v>
                </c:pt>
                <c:pt idx="309">
                  <c:v>0.35524639336663222</c:v>
                </c:pt>
                <c:pt idx="310">
                  <c:v>0.35535897343390671</c:v>
                </c:pt>
                <c:pt idx="311">
                  <c:v>0.35603932367085517</c:v>
                </c:pt>
                <c:pt idx="312">
                  <c:v>0.35651507682004135</c:v>
                </c:pt>
                <c:pt idx="313">
                  <c:v>0.3566412763548269</c:v>
                </c:pt>
                <c:pt idx="314">
                  <c:v>0.3570700211443128</c:v>
                </c:pt>
                <c:pt idx="315">
                  <c:v>0.35708122325319763</c:v>
                </c:pt>
                <c:pt idx="316">
                  <c:v>0.35713442847196908</c:v>
                </c:pt>
                <c:pt idx="317">
                  <c:v>0.35732198365060047</c:v>
                </c:pt>
                <c:pt idx="318">
                  <c:v>0.35781559496478071</c:v>
                </c:pt>
                <c:pt idx="319">
                  <c:v>0.35792317611465169</c:v>
                </c:pt>
                <c:pt idx="320">
                  <c:v>0.35793435152273384</c:v>
                </c:pt>
                <c:pt idx="321">
                  <c:v>0.358328061976731</c:v>
                </c:pt>
                <c:pt idx="322">
                  <c:v>0.35836294451296163</c:v>
                </c:pt>
                <c:pt idx="323">
                  <c:v>0.35862096982747677</c:v>
                </c:pt>
                <c:pt idx="324">
                  <c:v>0.35919771714196624</c:v>
                </c:pt>
                <c:pt idx="325">
                  <c:v>0.35933271490361129</c:v>
                </c:pt>
                <c:pt idx="326">
                  <c:v>0.35949826147006608</c:v>
                </c:pt>
                <c:pt idx="327">
                  <c:v>0.36024852532661389</c:v>
                </c:pt>
                <c:pt idx="328">
                  <c:v>0.36037341744362889</c:v>
                </c:pt>
                <c:pt idx="329">
                  <c:v>0.36064941425156921</c:v>
                </c:pt>
                <c:pt idx="330">
                  <c:v>0.36088086676907655</c:v>
                </c:pt>
                <c:pt idx="331">
                  <c:v>0.36116339792398677</c:v>
                </c:pt>
                <c:pt idx="332">
                  <c:v>0.36135993137037203</c:v>
                </c:pt>
                <c:pt idx="333">
                  <c:v>0.36167941605792275</c:v>
                </c:pt>
                <c:pt idx="334">
                  <c:v>0.36177340974704042</c:v>
                </c:pt>
                <c:pt idx="335">
                  <c:v>0.36189639401353529</c:v>
                </c:pt>
                <c:pt idx="336">
                  <c:v>0.36243620128237741</c:v>
                </c:pt>
                <c:pt idx="337">
                  <c:v>0.36282640477230976</c:v>
                </c:pt>
                <c:pt idx="338">
                  <c:v>0.36291045727562055</c:v>
                </c:pt>
                <c:pt idx="339">
                  <c:v>0.36303305634611294</c:v>
                </c:pt>
                <c:pt idx="340">
                  <c:v>0.36334694164118131</c:v>
                </c:pt>
                <c:pt idx="341">
                  <c:v>0.3637801533893788</c:v>
                </c:pt>
                <c:pt idx="342">
                  <c:v>0.36420735851984098</c:v>
                </c:pt>
                <c:pt idx="343">
                  <c:v>0.36425265956475866</c:v>
                </c:pt>
                <c:pt idx="344">
                  <c:v>0.36441597110993912</c:v>
                </c:pt>
                <c:pt idx="345">
                  <c:v>0.36480131578710073</c:v>
                </c:pt>
                <c:pt idx="346">
                  <c:v>0.3652902955185095</c:v>
                </c:pt>
                <c:pt idx="347">
                  <c:v>0.36643280420835689</c:v>
                </c:pt>
                <c:pt idx="348">
                  <c:v>0.36649147329781084</c:v>
                </c:pt>
                <c:pt idx="349">
                  <c:v>0.36673696295846703</c:v>
                </c:pt>
                <c:pt idx="350">
                  <c:v>0.36697683850619234</c:v>
                </c:pt>
                <c:pt idx="351">
                  <c:v>0.36776079181990023</c:v>
                </c:pt>
                <c:pt idx="352">
                  <c:v>0.3681453517294494</c:v>
                </c:pt>
                <c:pt idx="353">
                  <c:v>0.3682607771674849</c:v>
                </c:pt>
                <c:pt idx="354">
                  <c:v>0.36845081082825692</c:v>
                </c:pt>
                <c:pt idx="355">
                  <c:v>0.368506444991129</c:v>
                </c:pt>
                <c:pt idx="356">
                  <c:v>0.36855393092463418</c:v>
                </c:pt>
                <c:pt idx="357">
                  <c:v>0.36857563674231103</c:v>
                </c:pt>
                <c:pt idx="358">
                  <c:v>0.36892140084305219</c:v>
                </c:pt>
                <c:pt idx="359">
                  <c:v>0.36897289873376876</c:v>
                </c:pt>
                <c:pt idx="360">
                  <c:v>0.36990404161079393</c:v>
                </c:pt>
                <c:pt idx="361">
                  <c:v>0.36994053576216812</c:v>
                </c:pt>
                <c:pt idx="362">
                  <c:v>0.37011484704075298</c:v>
                </c:pt>
                <c:pt idx="363">
                  <c:v>0.37015672356449231</c:v>
                </c:pt>
                <c:pt idx="364">
                  <c:v>0.3701783354006552</c:v>
                </c:pt>
                <c:pt idx="365">
                  <c:v>0.37093260843447018</c:v>
                </c:pt>
                <c:pt idx="366">
                  <c:v>0.37126675046386792</c:v>
                </c:pt>
                <c:pt idx="367">
                  <c:v>0.37196101946306148</c:v>
                </c:pt>
                <c:pt idx="368">
                  <c:v>0.37207526120396667</c:v>
                </c:pt>
                <c:pt idx="369">
                  <c:v>0.37218409423294813</c:v>
                </c:pt>
                <c:pt idx="370">
                  <c:v>0.37248758368568474</c:v>
                </c:pt>
                <c:pt idx="371">
                  <c:v>0.37278009603518264</c:v>
                </c:pt>
                <c:pt idx="372">
                  <c:v>0.37296246459932131</c:v>
                </c:pt>
                <c:pt idx="373">
                  <c:v>0.37329880792737602</c:v>
                </c:pt>
                <c:pt idx="374">
                  <c:v>0.3733523804664971</c:v>
                </c:pt>
                <c:pt idx="375">
                  <c:v>0.37338452030045377</c:v>
                </c:pt>
                <c:pt idx="376">
                  <c:v>0.37350769737717587</c:v>
                </c:pt>
                <c:pt idx="377">
                  <c:v>0.37394117184391451</c:v>
                </c:pt>
                <c:pt idx="378">
                  <c:v>0.37437948661752291</c:v>
                </c:pt>
                <c:pt idx="379">
                  <c:v>0.37463448853515874</c:v>
                </c:pt>
                <c:pt idx="380">
                  <c:v>0.37503199863478315</c:v>
                </c:pt>
                <c:pt idx="381">
                  <c:v>0.37513197677617405</c:v>
                </c:pt>
                <c:pt idx="382">
                  <c:v>0.37555159432493429</c:v>
                </c:pt>
                <c:pt idx="383">
                  <c:v>0.37572330244476454</c:v>
                </c:pt>
                <c:pt idx="384">
                  <c:v>0.37647709093648712</c:v>
                </c:pt>
                <c:pt idx="385">
                  <c:v>0.37691510980590842</c:v>
                </c:pt>
                <c:pt idx="386">
                  <c:v>0.37757118534125456</c:v>
                </c:pt>
                <c:pt idx="387">
                  <c:v>0.37775124089802803</c:v>
                </c:pt>
                <c:pt idx="388">
                  <c:v>0.37831336217479816</c:v>
                </c:pt>
                <c:pt idx="389">
                  <c:v>0.37858288392371886</c:v>
                </c:pt>
                <c:pt idx="390">
                  <c:v>0.37861457975096524</c:v>
                </c:pt>
                <c:pt idx="391">
                  <c:v>0.37886145224870793</c:v>
                </c:pt>
                <c:pt idx="392">
                  <c:v>0.37888916585196786</c:v>
                </c:pt>
                <c:pt idx="393">
                  <c:v>0.37909497490734428</c:v>
                </c:pt>
                <c:pt idx="394">
                  <c:v>0.37937184924556538</c:v>
                </c:pt>
                <c:pt idx="395">
                  <c:v>0.37944037739808345</c:v>
                </c:pt>
                <c:pt idx="396">
                  <c:v>0.37959978925178556</c:v>
                </c:pt>
                <c:pt idx="397">
                  <c:v>0.3800105261699997</c:v>
                </c:pt>
                <c:pt idx="398">
                  <c:v>0.38003289331319728</c:v>
                </c:pt>
                <c:pt idx="399">
                  <c:v>0.38013024083858415</c:v>
                </c:pt>
                <c:pt idx="400">
                  <c:v>0.38038927429673935</c:v>
                </c:pt>
                <c:pt idx="401">
                  <c:v>0.38093175241767385</c:v>
                </c:pt>
                <c:pt idx="402">
                  <c:v>0.38099868766178185</c:v>
                </c:pt>
                <c:pt idx="403">
                  <c:v>0.38150098296072582</c:v>
                </c:pt>
                <c:pt idx="404">
                  <c:v>0.38163333187760212</c:v>
                </c:pt>
                <c:pt idx="405">
                  <c:v>0.38270615359567972</c:v>
                </c:pt>
                <c:pt idx="406">
                  <c:v>0.38333275362275004</c:v>
                </c:pt>
                <c:pt idx="407">
                  <c:v>0.38369128215272236</c:v>
                </c:pt>
                <c:pt idx="408">
                  <c:v>0.38397916610149563</c:v>
                </c:pt>
                <c:pt idx="409">
                  <c:v>0.3842290983254652</c:v>
                </c:pt>
                <c:pt idx="410">
                  <c:v>0.3843553043734404</c:v>
                </c:pt>
                <c:pt idx="411">
                  <c:v>0.38528820381631201</c:v>
                </c:pt>
                <c:pt idx="412">
                  <c:v>0.38541017111643538</c:v>
                </c:pt>
                <c:pt idx="413">
                  <c:v>0.38556322438738888</c:v>
                </c:pt>
                <c:pt idx="414">
                  <c:v>0.3863987577619783</c:v>
                </c:pt>
                <c:pt idx="415">
                  <c:v>0.38657987531686128</c:v>
                </c:pt>
                <c:pt idx="416">
                  <c:v>0.38678159211627433</c:v>
                </c:pt>
                <c:pt idx="417">
                  <c:v>0.38710334537433283</c:v>
                </c:pt>
                <c:pt idx="418">
                  <c:v>0.38716921365211882</c:v>
                </c:pt>
                <c:pt idx="419">
                  <c:v>0.38736029739765537</c:v>
                </c:pt>
                <c:pt idx="420">
                  <c:v>0.3874983870934175</c:v>
                </c:pt>
                <c:pt idx="421">
                  <c:v>0.38755773763402013</c:v>
                </c:pt>
                <c:pt idx="422">
                  <c:v>0.38828468937108501</c:v>
                </c:pt>
                <c:pt idx="423">
                  <c:v>0.38865794730070807</c:v>
                </c:pt>
                <c:pt idx="424">
                  <c:v>0.38899357321169203</c:v>
                </c:pt>
                <c:pt idx="425">
                  <c:v>0.38905526599700457</c:v>
                </c:pt>
                <c:pt idx="426">
                  <c:v>0.38913236822448993</c:v>
                </c:pt>
                <c:pt idx="427">
                  <c:v>0.38917990698390376</c:v>
                </c:pt>
                <c:pt idx="428">
                  <c:v>0.38918376122340975</c:v>
                </c:pt>
                <c:pt idx="429">
                  <c:v>0.38933276255665922</c:v>
                </c:pt>
                <c:pt idx="430">
                  <c:v>0.38935202580698103</c:v>
                </c:pt>
                <c:pt idx="431">
                  <c:v>0.38945988240125584</c:v>
                </c:pt>
                <c:pt idx="432">
                  <c:v>0.38984227579881586</c:v>
                </c:pt>
                <c:pt idx="433">
                  <c:v>0.39002564018279617</c:v>
                </c:pt>
                <c:pt idx="434">
                  <c:v>0.39004615111548019</c:v>
                </c:pt>
                <c:pt idx="435">
                  <c:v>0.39060977970347849</c:v>
                </c:pt>
                <c:pt idx="436">
                  <c:v>0.39079918116597939</c:v>
                </c:pt>
                <c:pt idx="437">
                  <c:v>0.39087082265116696</c:v>
                </c:pt>
                <c:pt idx="438">
                  <c:v>0.39116620508423272</c:v>
                </c:pt>
                <c:pt idx="439">
                  <c:v>0.39201530582363747</c:v>
                </c:pt>
                <c:pt idx="440">
                  <c:v>0.39215175633930288</c:v>
                </c:pt>
                <c:pt idx="441">
                  <c:v>0.39220402853616892</c:v>
                </c:pt>
                <c:pt idx="442">
                  <c:v>0.39240795098978309</c:v>
                </c:pt>
                <c:pt idx="443">
                  <c:v>0.39288675213094165</c:v>
                </c:pt>
                <c:pt idx="444">
                  <c:v>0.392951650969938</c:v>
                </c:pt>
                <c:pt idx="445">
                  <c:v>0.39328996936103011</c:v>
                </c:pt>
                <c:pt idx="446">
                  <c:v>0.39351747102257101</c:v>
                </c:pt>
                <c:pt idx="447">
                  <c:v>0.39372706282398212</c:v>
                </c:pt>
                <c:pt idx="448">
                  <c:v>0.39387815374808488</c:v>
                </c:pt>
                <c:pt idx="449">
                  <c:v>0.39412688312268168</c:v>
                </c:pt>
                <c:pt idx="450">
                  <c:v>0.39417128256634831</c:v>
                </c:pt>
                <c:pt idx="451">
                  <c:v>0.39424865250245311</c:v>
                </c:pt>
                <c:pt idx="452">
                  <c:v>0.39463400765772833</c:v>
                </c:pt>
                <c:pt idx="453">
                  <c:v>0.39498860743064473</c:v>
                </c:pt>
                <c:pt idx="454">
                  <c:v>0.39548451297111498</c:v>
                </c:pt>
                <c:pt idx="455">
                  <c:v>0.39614265107407959</c:v>
                </c:pt>
                <c:pt idx="456">
                  <c:v>0.3962070165961224</c:v>
                </c:pt>
                <c:pt idx="457">
                  <c:v>0.3962486593037256</c:v>
                </c:pt>
                <c:pt idx="458">
                  <c:v>0.39639374364386731</c:v>
                </c:pt>
                <c:pt idx="459">
                  <c:v>0.3964454565258631</c:v>
                </c:pt>
                <c:pt idx="460">
                  <c:v>0.39662450756351403</c:v>
                </c:pt>
                <c:pt idx="461">
                  <c:v>0.39772980778412875</c:v>
                </c:pt>
                <c:pt idx="462">
                  <c:v>0.39777506206397606</c:v>
                </c:pt>
                <c:pt idx="463">
                  <c:v>0.39783413629300335</c:v>
                </c:pt>
                <c:pt idx="464">
                  <c:v>0.3980502480843342</c:v>
                </c:pt>
                <c:pt idx="465">
                  <c:v>0.39818965330605965</c:v>
                </c:pt>
                <c:pt idx="466">
                  <c:v>0.39834030677299026</c:v>
                </c:pt>
                <c:pt idx="467">
                  <c:v>0.39844573030715236</c:v>
                </c:pt>
                <c:pt idx="468">
                  <c:v>0.39884708849382366</c:v>
                </c:pt>
                <c:pt idx="469">
                  <c:v>0.39939328987853562</c:v>
                </c:pt>
                <c:pt idx="470">
                  <c:v>0.40030863093368346</c:v>
                </c:pt>
                <c:pt idx="471">
                  <c:v>0.40046972419897109</c:v>
                </c:pt>
                <c:pt idx="472">
                  <c:v>0.40093390976568694</c:v>
                </c:pt>
                <c:pt idx="473">
                  <c:v>0.40103989826449932</c:v>
                </c:pt>
                <c:pt idx="474">
                  <c:v>0.40135769582754982</c:v>
                </c:pt>
                <c:pt idx="475">
                  <c:v>0.40151712292254738</c:v>
                </c:pt>
                <c:pt idx="476">
                  <c:v>0.40153206596733965</c:v>
                </c:pt>
                <c:pt idx="477">
                  <c:v>0.40171631781644124</c:v>
                </c:pt>
                <c:pt idx="478">
                  <c:v>0.40219025348707793</c:v>
                </c:pt>
                <c:pt idx="479">
                  <c:v>0.4028014399179824</c:v>
                </c:pt>
                <c:pt idx="480">
                  <c:v>0.40335096380199714</c:v>
                </c:pt>
                <c:pt idx="481">
                  <c:v>0.40350464681339177</c:v>
                </c:pt>
                <c:pt idx="482">
                  <c:v>0.40360748258673301</c:v>
                </c:pt>
                <c:pt idx="483">
                  <c:v>0.40363721334881897</c:v>
                </c:pt>
                <c:pt idx="484">
                  <c:v>0.40411013350323199</c:v>
                </c:pt>
                <c:pt idx="485">
                  <c:v>0.40420291933631552</c:v>
                </c:pt>
                <c:pt idx="486">
                  <c:v>0.40436246116572189</c:v>
                </c:pt>
                <c:pt idx="487">
                  <c:v>0.40464675953231111</c:v>
                </c:pt>
                <c:pt idx="488">
                  <c:v>0.40506295806948334</c:v>
                </c:pt>
                <c:pt idx="489">
                  <c:v>0.40572034703721721</c:v>
                </c:pt>
                <c:pt idx="490">
                  <c:v>0.40605418357652712</c:v>
                </c:pt>
                <c:pt idx="491">
                  <c:v>0.40614406311061596</c:v>
                </c:pt>
                <c:pt idx="492">
                  <c:v>0.40653044166458185</c:v>
                </c:pt>
                <c:pt idx="493">
                  <c:v>0.40662513449121662</c:v>
                </c:pt>
                <c:pt idx="494">
                  <c:v>0.40663497144244737</c:v>
                </c:pt>
                <c:pt idx="495">
                  <c:v>0.40728000196425063</c:v>
                </c:pt>
                <c:pt idx="496">
                  <c:v>0.40775482829759357</c:v>
                </c:pt>
                <c:pt idx="497">
                  <c:v>0.40782349123119427</c:v>
                </c:pt>
                <c:pt idx="498">
                  <c:v>0.40794607486774526</c:v>
                </c:pt>
                <c:pt idx="499">
                  <c:v>0.40812743108004884</c:v>
                </c:pt>
                <c:pt idx="500">
                  <c:v>0.40839074426338312</c:v>
                </c:pt>
                <c:pt idx="501">
                  <c:v>0.40870160263938282</c:v>
                </c:pt>
                <c:pt idx="502">
                  <c:v>0.40878356131331894</c:v>
                </c:pt>
                <c:pt idx="503">
                  <c:v>0.4088924063858364</c:v>
                </c:pt>
                <c:pt idx="504">
                  <c:v>0.40923220792112636</c:v>
                </c:pt>
                <c:pt idx="505">
                  <c:v>0.40965351212945805</c:v>
                </c:pt>
                <c:pt idx="506">
                  <c:v>0.4097365006928233</c:v>
                </c:pt>
                <c:pt idx="507">
                  <c:v>0.40977188776195955</c:v>
                </c:pt>
                <c:pt idx="508">
                  <c:v>0.40980971193957816</c:v>
                </c:pt>
                <c:pt idx="509">
                  <c:v>0.40993536075825421</c:v>
                </c:pt>
                <c:pt idx="510">
                  <c:v>0.40997560903058605</c:v>
                </c:pt>
                <c:pt idx="511">
                  <c:v>0.41001829227486913</c:v>
                </c:pt>
                <c:pt idx="512">
                  <c:v>0.41140734072206342</c:v>
                </c:pt>
                <c:pt idx="513">
                  <c:v>0.41168920316180263</c:v>
                </c:pt>
                <c:pt idx="514">
                  <c:v>0.41177663848256374</c:v>
                </c:pt>
                <c:pt idx="515">
                  <c:v>0.41196601801604948</c:v>
                </c:pt>
                <c:pt idx="516">
                  <c:v>0.41204490046595654</c:v>
                </c:pt>
                <c:pt idx="517">
                  <c:v>0.41277717960177984</c:v>
                </c:pt>
                <c:pt idx="518">
                  <c:v>0.4131246785172728</c:v>
                </c:pt>
                <c:pt idx="519">
                  <c:v>0.41332795695428104</c:v>
                </c:pt>
                <c:pt idx="520">
                  <c:v>0.41352146256270661</c:v>
                </c:pt>
                <c:pt idx="521">
                  <c:v>0.41390216235240906</c:v>
                </c:pt>
                <c:pt idx="522">
                  <c:v>0.41430061549556019</c:v>
                </c:pt>
                <c:pt idx="523">
                  <c:v>0.41519754334533343</c:v>
                </c:pt>
                <c:pt idx="524">
                  <c:v>0.41539860375306992</c:v>
                </c:pt>
                <c:pt idx="525">
                  <c:v>0.41557670772072874</c:v>
                </c:pt>
                <c:pt idx="526">
                  <c:v>0.41563806370446871</c:v>
                </c:pt>
                <c:pt idx="527">
                  <c:v>0.4159218676626657</c:v>
                </c:pt>
                <c:pt idx="528">
                  <c:v>0.41597115284596359</c:v>
                </c:pt>
                <c:pt idx="529">
                  <c:v>0.41638443774953932</c:v>
                </c:pt>
                <c:pt idx="530">
                  <c:v>0.41647088733787863</c:v>
                </c:pt>
                <c:pt idx="531">
                  <c:v>0.41685129242932667</c:v>
                </c:pt>
                <c:pt idx="532">
                  <c:v>0.41689926840904867</c:v>
                </c:pt>
                <c:pt idx="533">
                  <c:v>0.41693044983546118</c:v>
                </c:pt>
                <c:pt idx="534">
                  <c:v>0.4170383675394867</c:v>
                </c:pt>
                <c:pt idx="535">
                  <c:v>0.41715704476851401</c:v>
                </c:pt>
                <c:pt idx="536">
                  <c:v>0.41720977936764619</c:v>
                </c:pt>
                <c:pt idx="537">
                  <c:v>0.41729006697979287</c:v>
                </c:pt>
                <c:pt idx="538">
                  <c:v>0.41733799251925291</c:v>
                </c:pt>
                <c:pt idx="539">
                  <c:v>0.41743382709119298</c:v>
                </c:pt>
                <c:pt idx="540">
                  <c:v>0.41816743058253592</c:v>
                </c:pt>
                <c:pt idx="541">
                  <c:v>0.41922666899900346</c:v>
                </c:pt>
                <c:pt idx="542">
                  <c:v>0.41967129994794733</c:v>
                </c:pt>
                <c:pt idx="543">
                  <c:v>0.4197201448584521</c:v>
                </c:pt>
                <c:pt idx="544">
                  <c:v>0.41976183723630711</c:v>
                </c:pt>
                <c:pt idx="545">
                  <c:v>0.4199238026118548</c:v>
                </c:pt>
                <c:pt idx="546">
                  <c:v>0.42015592343795416</c:v>
                </c:pt>
                <c:pt idx="547">
                  <c:v>0.42022256007977488</c:v>
                </c:pt>
                <c:pt idx="548">
                  <c:v>0.42079329842572349</c:v>
                </c:pt>
                <c:pt idx="549">
                  <c:v>0.42083844881379362</c:v>
                </c:pt>
                <c:pt idx="550">
                  <c:v>0.42092279577138608</c:v>
                </c:pt>
                <c:pt idx="551">
                  <c:v>0.4209477402243656</c:v>
                </c:pt>
                <c:pt idx="552">
                  <c:v>0.42097980949209429</c:v>
                </c:pt>
                <c:pt idx="553">
                  <c:v>0.42113299562014844</c:v>
                </c:pt>
                <c:pt idx="554">
                  <c:v>0.42151749667125321</c:v>
                </c:pt>
                <c:pt idx="555">
                  <c:v>0.42185186973628547</c:v>
                </c:pt>
                <c:pt idx="556">
                  <c:v>0.42238489556327646</c:v>
                </c:pt>
                <c:pt idx="557">
                  <c:v>0.42270557129046693</c:v>
                </c:pt>
                <c:pt idx="558">
                  <c:v>0.42278718050574804</c:v>
                </c:pt>
                <c:pt idx="559">
                  <c:v>0.42363781700882186</c:v>
                </c:pt>
                <c:pt idx="560">
                  <c:v>0.42382543576335768</c:v>
                </c:pt>
                <c:pt idx="561">
                  <c:v>0.42383487350618049</c:v>
                </c:pt>
                <c:pt idx="562">
                  <c:v>0.42385374836138939</c:v>
                </c:pt>
                <c:pt idx="563">
                  <c:v>0.4240094338573141</c:v>
                </c:pt>
                <c:pt idx="564">
                  <c:v>0.42403773416996748</c:v>
                </c:pt>
                <c:pt idx="565">
                  <c:v>0.42406956976420745</c:v>
                </c:pt>
                <c:pt idx="566">
                  <c:v>0.42488586702784076</c:v>
                </c:pt>
                <c:pt idx="567">
                  <c:v>0.42492352253081966</c:v>
                </c:pt>
                <c:pt idx="568">
                  <c:v>0.42495176196834389</c:v>
                </c:pt>
                <c:pt idx="569">
                  <c:v>0.42519642519663781</c:v>
                </c:pt>
                <c:pt idx="570">
                  <c:v>0.42531870403263483</c:v>
                </c:pt>
                <c:pt idx="571">
                  <c:v>0.42555845661906422</c:v>
                </c:pt>
                <c:pt idx="572">
                  <c:v>0.4256794568686631</c:v>
                </c:pt>
                <c:pt idx="573">
                  <c:v>0.42582977819781465</c:v>
                </c:pt>
                <c:pt idx="574">
                  <c:v>0.42591078878093708</c:v>
                </c:pt>
                <c:pt idx="575">
                  <c:v>0.42634258525275187</c:v>
                </c:pt>
                <c:pt idx="576">
                  <c:v>0.42644577615448365</c:v>
                </c:pt>
                <c:pt idx="577">
                  <c:v>0.42673528094124114</c:v>
                </c:pt>
                <c:pt idx="578">
                  <c:v>0.42701756404157432</c:v>
                </c:pt>
                <c:pt idx="579">
                  <c:v>0.42835616022184153</c:v>
                </c:pt>
                <c:pt idx="580">
                  <c:v>0.4284355260713098</c:v>
                </c:pt>
                <c:pt idx="581">
                  <c:v>0.42862221127701727</c:v>
                </c:pt>
                <c:pt idx="582">
                  <c:v>0.42875750722290568</c:v>
                </c:pt>
                <c:pt idx="583">
                  <c:v>0.42902097850804449</c:v>
                </c:pt>
                <c:pt idx="584">
                  <c:v>0.4290489482564897</c:v>
                </c:pt>
                <c:pt idx="585">
                  <c:v>0.42985578977140693</c:v>
                </c:pt>
                <c:pt idx="586">
                  <c:v>0.43019065540757623</c:v>
                </c:pt>
                <c:pt idx="587">
                  <c:v>0.43059029250553249</c:v>
                </c:pt>
                <c:pt idx="588">
                  <c:v>0.43088629590647226</c:v>
                </c:pt>
                <c:pt idx="589">
                  <c:v>0.43101740104083963</c:v>
                </c:pt>
                <c:pt idx="590">
                  <c:v>0.43136991086537319</c:v>
                </c:pt>
                <c:pt idx="591">
                  <c:v>0.43206365271797625</c:v>
                </c:pt>
                <c:pt idx="592">
                  <c:v>0.43269042050870504</c:v>
                </c:pt>
                <c:pt idx="593">
                  <c:v>0.4328706504257363</c:v>
                </c:pt>
                <c:pt idx="594">
                  <c:v>0.43299884526404914</c:v>
                </c:pt>
                <c:pt idx="595">
                  <c:v>0.43319741458138922</c:v>
                </c:pt>
                <c:pt idx="596">
                  <c:v>0.43329551116991732</c:v>
                </c:pt>
                <c:pt idx="597">
                  <c:v>0.43336820372519258</c:v>
                </c:pt>
                <c:pt idx="598">
                  <c:v>0.43354469204454571</c:v>
                </c:pt>
                <c:pt idx="599">
                  <c:v>0.43358966777357599</c:v>
                </c:pt>
                <c:pt idx="600">
                  <c:v>0.43427986368239546</c:v>
                </c:pt>
                <c:pt idx="601">
                  <c:v>0.43435124035738631</c:v>
                </c:pt>
                <c:pt idx="602">
                  <c:v>0.434391528462515</c:v>
                </c:pt>
                <c:pt idx="603">
                  <c:v>0.43452848007926936</c:v>
                </c:pt>
                <c:pt idx="604">
                  <c:v>0.43463087787224691</c:v>
                </c:pt>
                <c:pt idx="605">
                  <c:v>0.4346366298415264</c:v>
                </c:pt>
                <c:pt idx="606">
                  <c:v>0.43471369888698008</c:v>
                </c:pt>
                <c:pt idx="607">
                  <c:v>0.43488389255064391</c:v>
                </c:pt>
                <c:pt idx="608">
                  <c:v>0.43492643056038793</c:v>
                </c:pt>
                <c:pt idx="609">
                  <c:v>0.43505746746837942</c:v>
                </c:pt>
                <c:pt idx="610">
                  <c:v>0.43514939963189653</c:v>
                </c:pt>
                <c:pt idx="611">
                  <c:v>0.43556859390915686</c:v>
                </c:pt>
                <c:pt idx="612">
                  <c:v>0.43567304254452099</c:v>
                </c:pt>
                <c:pt idx="613">
                  <c:v>0.43567419019262543</c:v>
                </c:pt>
                <c:pt idx="614">
                  <c:v>0.4358531862909803</c:v>
                </c:pt>
                <c:pt idx="615">
                  <c:v>0.43590251203680852</c:v>
                </c:pt>
                <c:pt idx="616">
                  <c:v>0.43590710019452539</c:v>
                </c:pt>
                <c:pt idx="617">
                  <c:v>0.43621668927265955</c:v>
                </c:pt>
                <c:pt idx="618">
                  <c:v>0.43637254725750102</c:v>
                </c:pt>
                <c:pt idx="619">
                  <c:v>0.43644472731378026</c:v>
                </c:pt>
                <c:pt idx="620">
                  <c:v>0.43654209419023954</c:v>
                </c:pt>
                <c:pt idx="621">
                  <c:v>0.43663600401249553</c:v>
                </c:pt>
                <c:pt idx="622">
                  <c:v>0.43728594763609774</c:v>
                </c:pt>
                <c:pt idx="623">
                  <c:v>0.4373373983550915</c:v>
                </c:pt>
                <c:pt idx="624">
                  <c:v>0.4373728386628507</c:v>
                </c:pt>
                <c:pt idx="625">
                  <c:v>0.43752371364304354</c:v>
                </c:pt>
                <c:pt idx="626">
                  <c:v>0.43763112320766218</c:v>
                </c:pt>
                <c:pt idx="627">
                  <c:v>0.43798287637760447</c:v>
                </c:pt>
                <c:pt idx="628">
                  <c:v>0.43807761869330869</c:v>
                </c:pt>
                <c:pt idx="629">
                  <c:v>0.43847006739343108</c:v>
                </c:pt>
                <c:pt idx="630">
                  <c:v>0.43860574551640336</c:v>
                </c:pt>
                <c:pt idx="631">
                  <c:v>0.44006363176249863</c:v>
                </c:pt>
                <c:pt idx="632">
                  <c:v>0.44021244871084686</c:v>
                </c:pt>
                <c:pt idx="633">
                  <c:v>0.44069944406590755</c:v>
                </c:pt>
                <c:pt idx="634">
                  <c:v>0.44073574849335739</c:v>
                </c:pt>
                <c:pt idx="635">
                  <c:v>0.44109862842679526</c:v>
                </c:pt>
                <c:pt idx="636">
                  <c:v>0.44123576464289477</c:v>
                </c:pt>
                <c:pt idx="637">
                  <c:v>0.44138985035906747</c:v>
                </c:pt>
                <c:pt idx="638">
                  <c:v>0.44163899284370262</c:v>
                </c:pt>
                <c:pt idx="639">
                  <c:v>0.44169672853667369</c:v>
                </c:pt>
                <c:pt idx="640">
                  <c:v>0.44205316422349022</c:v>
                </c:pt>
                <c:pt idx="641">
                  <c:v>0.4420678680926719</c:v>
                </c:pt>
                <c:pt idx="642">
                  <c:v>0.44230306352093013</c:v>
                </c:pt>
                <c:pt idx="643">
                  <c:v>0.44235619132097609</c:v>
                </c:pt>
                <c:pt idx="644">
                  <c:v>0.44283631287418151</c:v>
                </c:pt>
                <c:pt idx="645">
                  <c:v>0.44291308402439411</c:v>
                </c:pt>
                <c:pt idx="646">
                  <c:v>0.44317039612320674</c:v>
                </c:pt>
                <c:pt idx="647">
                  <c:v>0.44325162154243725</c:v>
                </c:pt>
                <c:pt idx="648">
                  <c:v>0.44329674034443339</c:v>
                </c:pt>
                <c:pt idx="649">
                  <c:v>0.44330463566265582</c:v>
                </c:pt>
                <c:pt idx="650">
                  <c:v>0.44342755890900604</c:v>
                </c:pt>
                <c:pt idx="651">
                  <c:v>0.44359440934258854</c:v>
                </c:pt>
                <c:pt idx="652">
                  <c:v>0.44394594265518411</c:v>
                </c:pt>
                <c:pt idx="653">
                  <c:v>0.44394932143207516</c:v>
                </c:pt>
                <c:pt idx="654">
                  <c:v>0.44400900891761197</c:v>
                </c:pt>
                <c:pt idx="655">
                  <c:v>0.4441722638796799</c:v>
                </c:pt>
                <c:pt idx="656">
                  <c:v>0.44461106598914069</c:v>
                </c:pt>
                <c:pt idx="657">
                  <c:v>0.44468753074490402</c:v>
                </c:pt>
                <c:pt idx="658">
                  <c:v>0.44496291980343705</c:v>
                </c:pt>
                <c:pt idx="659">
                  <c:v>0.4450752745322975</c:v>
                </c:pt>
                <c:pt idx="660">
                  <c:v>0.44533470558670812</c:v>
                </c:pt>
                <c:pt idx="661">
                  <c:v>0.44560071813227592</c:v>
                </c:pt>
                <c:pt idx="662">
                  <c:v>0.44563774525953248</c:v>
                </c:pt>
                <c:pt idx="663">
                  <c:v>0.44588787828331911</c:v>
                </c:pt>
                <c:pt idx="664">
                  <c:v>0.44594170022548912</c:v>
                </c:pt>
                <c:pt idx="665">
                  <c:v>0.44595066991764909</c:v>
                </c:pt>
                <c:pt idx="666">
                  <c:v>0.44608519365699645</c:v>
                </c:pt>
                <c:pt idx="667">
                  <c:v>0.4461759742523122</c:v>
                </c:pt>
                <c:pt idx="668">
                  <c:v>0.44667325865782476</c:v>
                </c:pt>
                <c:pt idx="669">
                  <c:v>0.44677846859489551</c:v>
                </c:pt>
                <c:pt idx="670">
                  <c:v>0.4469463054998889</c:v>
                </c:pt>
                <c:pt idx="671">
                  <c:v>0.4471319715699158</c:v>
                </c:pt>
                <c:pt idx="672">
                  <c:v>0.44732873817808749</c:v>
                </c:pt>
                <c:pt idx="673">
                  <c:v>0.44785712007290895</c:v>
                </c:pt>
                <c:pt idx="674">
                  <c:v>0.44790065862867401</c:v>
                </c:pt>
                <c:pt idx="675">
                  <c:v>0.44804464063305116</c:v>
                </c:pt>
                <c:pt idx="676">
                  <c:v>0.44824100660247496</c:v>
                </c:pt>
                <c:pt idx="677">
                  <c:v>0.44835365505368641</c:v>
                </c:pt>
                <c:pt idx="678">
                  <c:v>0.44866022778935954</c:v>
                </c:pt>
                <c:pt idx="679">
                  <c:v>0.44867694391399254</c:v>
                </c:pt>
                <c:pt idx="680">
                  <c:v>0.44870814568046341</c:v>
                </c:pt>
                <c:pt idx="681">
                  <c:v>0.44890867668157181</c:v>
                </c:pt>
                <c:pt idx="682">
                  <c:v>0.4489810686432113</c:v>
                </c:pt>
                <c:pt idx="683">
                  <c:v>0.44913249715423614</c:v>
                </c:pt>
                <c:pt idx="684">
                  <c:v>0.4495831402532795</c:v>
                </c:pt>
                <c:pt idx="685">
                  <c:v>0.44963985588468469</c:v>
                </c:pt>
                <c:pt idx="686">
                  <c:v>0.4497599359658439</c:v>
                </c:pt>
                <c:pt idx="687">
                  <c:v>0.44998999988888638</c:v>
                </c:pt>
                <c:pt idx="688">
                  <c:v>0.45067948699713412</c:v>
                </c:pt>
                <c:pt idx="689">
                  <c:v>0.45075935930383071</c:v>
                </c:pt>
                <c:pt idx="690">
                  <c:v>0.45110863436649046</c:v>
                </c:pt>
                <c:pt idx="691">
                  <c:v>0.45115850873057906</c:v>
                </c:pt>
                <c:pt idx="692">
                  <c:v>0.45135795107652638</c:v>
                </c:pt>
                <c:pt idx="693">
                  <c:v>0.4513767827436409</c:v>
                </c:pt>
                <c:pt idx="694">
                  <c:v>0.45145985425062995</c:v>
                </c:pt>
                <c:pt idx="695">
                  <c:v>0.45152962250554501</c:v>
                </c:pt>
                <c:pt idx="696">
                  <c:v>0.45167244768748072</c:v>
                </c:pt>
                <c:pt idx="697">
                  <c:v>0.45178424053966287</c:v>
                </c:pt>
                <c:pt idx="698">
                  <c:v>0.45191149575995521</c:v>
                </c:pt>
                <c:pt idx="699">
                  <c:v>0.45195685634803678</c:v>
                </c:pt>
                <c:pt idx="700">
                  <c:v>0.45196460038370262</c:v>
                </c:pt>
                <c:pt idx="701">
                  <c:v>0.45215484073489692</c:v>
                </c:pt>
                <c:pt idx="702">
                  <c:v>0.45290065135744728</c:v>
                </c:pt>
                <c:pt idx="703">
                  <c:v>0.45292383465655678</c:v>
                </c:pt>
                <c:pt idx="704">
                  <c:v>0.45336960639195917</c:v>
                </c:pt>
                <c:pt idx="705">
                  <c:v>0.45431266766402184</c:v>
                </c:pt>
                <c:pt idx="706">
                  <c:v>0.45433908042342119</c:v>
                </c:pt>
                <c:pt idx="707">
                  <c:v>0.45441060727056098</c:v>
                </c:pt>
                <c:pt idx="708">
                  <c:v>0.45445681863076937</c:v>
                </c:pt>
                <c:pt idx="709">
                  <c:v>0.45446672045376435</c:v>
                </c:pt>
                <c:pt idx="710">
                  <c:v>0.45462951949911923</c:v>
                </c:pt>
                <c:pt idx="711">
                  <c:v>0.45474718250913881</c:v>
                </c:pt>
                <c:pt idx="712">
                  <c:v>0.45499010978261933</c:v>
                </c:pt>
                <c:pt idx="713">
                  <c:v>0.45517359325865991</c:v>
                </c:pt>
                <c:pt idx="714">
                  <c:v>0.45541739097228162</c:v>
                </c:pt>
                <c:pt idx="715">
                  <c:v>0.45552167895721496</c:v>
                </c:pt>
                <c:pt idx="716">
                  <c:v>0.4555886302356546</c:v>
                </c:pt>
                <c:pt idx="717">
                  <c:v>0.45571043437691877</c:v>
                </c:pt>
                <c:pt idx="718">
                  <c:v>0.45579491001984657</c:v>
                </c:pt>
                <c:pt idx="719">
                  <c:v>0.45607455530866881</c:v>
                </c:pt>
                <c:pt idx="720">
                  <c:v>0.45619622970822549</c:v>
                </c:pt>
                <c:pt idx="721">
                  <c:v>0.45622910911076248</c:v>
                </c:pt>
                <c:pt idx="722">
                  <c:v>0.45632773310418029</c:v>
                </c:pt>
                <c:pt idx="723">
                  <c:v>0.45641976293758357</c:v>
                </c:pt>
                <c:pt idx="724">
                  <c:v>0.4565873410422151</c:v>
                </c:pt>
                <c:pt idx="725">
                  <c:v>0.4570339155905172</c:v>
                </c:pt>
                <c:pt idx="726">
                  <c:v>0.45726141319818359</c:v>
                </c:pt>
                <c:pt idx="727">
                  <c:v>0.45784713606180832</c:v>
                </c:pt>
                <c:pt idx="728">
                  <c:v>0.45793340127140764</c:v>
                </c:pt>
                <c:pt idx="729">
                  <c:v>0.45841465945146215</c:v>
                </c:pt>
                <c:pt idx="730">
                  <c:v>0.45842011299680124</c:v>
                </c:pt>
                <c:pt idx="731">
                  <c:v>0.45869488769769384</c:v>
                </c:pt>
                <c:pt idx="732">
                  <c:v>0.45881913647972444</c:v>
                </c:pt>
                <c:pt idx="733">
                  <c:v>0.4590599089443555</c:v>
                </c:pt>
                <c:pt idx="734">
                  <c:v>0.45913396737771428</c:v>
                </c:pt>
                <c:pt idx="735">
                  <c:v>0.45934736311423408</c:v>
                </c:pt>
                <c:pt idx="736">
                  <c:v>0.45939090108533931</c:v>
                </c:pt>
                <c:pt idx="737">
                  <c:v>0.45957371552341852</c:v>
                </c:pt>
                <c:pt idx="738">
                  <c:v>0.45962484702200335</c:v>
                </c:pt>
                <c:pt idx="739">
                  <c:v>0.45969228838430604</c:v>
                </c:pt>
                <c:pt idx="740">
                  <c:v>0.4598162676548101</c:v>
                </c:pt>
                <c:pt idx="741">
                  <c:v>0.45983475292761417</c:v>
                </c:pt>
                <c:pt idx="742">
                  <c:v>0.46001739097560213</c:v>
                </c:pt>
                <c:pt idx="743">
                  <c:v>0.46040851425663276</c:v>
                </c:pt>
                <c:pt idx="744">
                  <c:v>0.46084270635434821</c:v>
                </c:pt>
                <c:pt idx="745">
                  <c:v>0.46084596124952637</c:v>
                </c:pt>
                <c:pt idx="746">
                  <c:v>0.46098264609418865</c:v>
                </c:pt>
                <c:pt idx="747">
                  <c:v>0.46115832422282044</c:v>
                </c:pt>
                <c:pt idx="748">
                  <c:v>0.46151056325939066</c:v>
                </c:pt>
                <c:pt idx="749">
                  <c:v>0.46190799949773542</c:v>
                </c:pt>
                <c:pt idx="750">
                  <c:v>0.46195237849804388</c:v>
                </c:pt>
                <c:pt idx="751">
                  <c:v>0.46220774549979149</c:v>
                </c:pt>
                <c:pt idx="752">
                  <c:v>0.462238033917591</c:v>
                </c:pt>
                <c:pt idx="753">
                  <c:v>0.46281637827544519</c:v>
                </c:pt>
                <c:pt idx="754">
                  <c:v>0.4630680295593726</c:v>
                </c:pt>
                <c:pt idx="755">
                  <c:v>0.4634134223347442</c:v>
                </c:pt>
                <c:pt idx="756">
                  <c:v>0.46358602222241341</c:v>
                </c:pt>
                <c:pt idx="757">
                  <c:v>0.46371111696831252</c:v>
                </c:pt>
                <c:pt idx="758">
                  <c:v>0.46373699442679789</c:v>
                </c:pt>
                <c:pt idx="759">
                  <c:v>0.46412067396314072</c:v>
                </c:pt>
                <c:pt idx="760">
                  <c:v>0.46474078796679769</c:v>
                </c:pt>
                <c:pt idx="761">
                  <c:v>0.46523112535598904</c:v>
                </c:pt>
                <c:pt idx="762">
                  <c:v>0.46542776023782678</c:v>
                </c:pt>
                <c:pt idx="763">
                  <c:v>0.46551476883123699</c:v>
                </c:pt>
                <c:pt idx="764">
                  <c:v>0.46569517927502746</c:v>
                </c:pt>
                <c:pt idx="765">
                  <c:v>0.46571128395176342</c:v>
                </c:pt>
                <c:pt idx="766">
                  <c:v>0.46574993290391353</c:v>
                </c:pt>
                <c:pt idx="767">
                  <c:v>0.46607295566252283</c:v>
                </c:pt>
                <c:pt idx="768">
                  <c:v>0.46612444690232674</c:v>
                </c:pt>
                <c:pt idx="769">
                  <c:v>0.46625743961892985</c:v>
                </c:pt>
                <c:pt idx="770">
                  <c:v>0.46634000471758796</c:v>
                </c:pt>
                <c:pt idx="771">
                  <c:v>0.46634858207139429</c:v>
                </c:pt>
                <c:pt idx="772">
                  <c:v>0.46641612322045645</c:v>
                </c:pt>
                <c:pt idx="773">
                  <c:v>0.46663904680170087</c:v>
                </c:pt>
                <c:pt idx="774">
                  <c:v>0.46704496571529386</c:v>
                </c:pt>
                <c:pt idx="775">
                  <c:v>0.46726330906674024</c:v>
                </c:pt>
                <c:pt idx="776">
                  <c:v>0.46726758928904966</c:v>
                </c:pt>
                <c:pt idx="777">
                  <c:v>0.46769755184306872</c:v>
                </c:pt>
                <c:pt idx="778">
                  <c:v>0.46782475351353525</c:v>
                </c:pt>
                <c:pt idx="779">
                  <c:v>0.46793482452153523</c:v>
                </c:pt>
                <c:pt idx="780">
                  <c:v>0.46797435827190359</c:v>
                </c:pt>
                <c:pt idx="781">
                  <c:v>0.46802564032326266</c:v>
                </c:pt>
                <c:pt idx="782">
                  <c:v>0.46807157572320068</c:v>
                </c:pt>
                <c:pt idx="783">
                  <c:v>0.46809934842936923</c:v>
                </c:pt>
                <c:pt idx="784">
                  <c:v>0.46822323735585786</c:v>
                </c:pt>
                <c:pt idx="785">
                  <c:v>0.46843249246823176</c:v>
                </c:pt>
                <c:pt idx="786">
                  <c:v>0.4684901279642934</c:v>
                </c:pt>
                <c:pt idx="787">
                  <c:v>0.46849226247612674</c:v>
                </c:pt>
                <c:pt idx="788">
                  <c:v>0.46877179949310088</c:v>
                </c:pt>
                <c:pt idx="789">
                  <c:v>0.46882832678924169</c:v>
                </c:pt>
                <c:pt idx="790">
                  <c:v>0.46898294212049974</c:v>
                </c:pt>
                <c:pt idx="791">
                  <c:v>0.46906289556945346</c:v>
                </c:pt>
                <c:pt idx="792">
                  <c:v>0.46913537491858359</c:v>
                </c:pt>
                <c:pt idx="793">
                  <c:v>0.4692291551044116</c:v>
                </c:pt>
                <c:pt idx="794">
                  <c:v>0.46930160877627514</c:v>
                </c:pt>
                <c:pt idx="795">
                  <c:v>0.46978612154894483</c:v>
                </c:pt>
                <c:pt idx="796">
                  <c:v>0.46988509233641368</c:v>
                </c:pt>
                <c:pt idx="797">
                  <c:v>0.47000106382858325</c:v>
                </c:pt>
                <c:pt idx="798">
                  <c:v>0.47005531589377864</c:v>
                </c:pt>
                <c:pt idx="799">
                  <c:v>0.4701733722787797</c:v>
                </c:pt>
                <c:pt idx="800">
                  <c:v>0.47032435616285068</c:v>
                </c:pt>
                <c:pt idx="801">
                  <c:v>0.47051567455293131</c:v>
                </c:pt>
                <c:pt idx="802">
                  <c:v>0.47111781965873467</c:v>
                </c:pt>
                <c:pt idx="803">
                  <c:v>0.47197351620615324</c:v>
                </c:pt>
                <c:pt idx="804">
                  <c:v>0.47201800813104577</c:v>
                </c:pt>
                <c:pt idx="805">
                  <c:v>0.47240660452622801</c:v>
                </c:pt>
                <c:pt idx="806">
                  <c:v>0.47245634718987528</c:v>
                </c:pt>
                <c:pt idx="807">
                  <c:v>0.47250502642829106</c:v>
                </c:pt>
                <c:pt idx="808">
                  <c:v>0.47256216522273553</c:v>
                </c:pt>
                <c:pt idx="809">
                  <c:v>0.47320714280323367</c:v>
                </c:pt>
                <c:pt idx="810">
                  <c:v>0.47323567067582722</c:v>
                </c:pt>
                <c:pt idx="811">
                  <c:v>0.47328955196581296</c:v>
                </c:pt>
                <c:pt idx="812">
                  <c:v>0.47335082127318634</c:v>
                </c:pt>
                <c:pt idx="813">
                  <c:v>0.47348917622264608</c:v>
                </c:pt>
                <c:pt idx="814">
                  <c:v>0.47376787565220163</c:v>
                </c:pt>
                <c:pt idx="815">
                  <c:v>0.47395252926849119</c:v>
                </c:pt>
                <c:pt idx="816">
                  <c:v>0.47416452840759815</c:v>
                </c:pt>
                <c:pt idx="817">
                  <c:v>0.47446812327067872</c:v>
                </c:pt>
                <c:pt idx="818">
                  <c:v>0.47451132757817277</c:v>
                </c:pt>
                <c:pt idx="819">
                  <c:v>0.47460299198382644</c:v>
                </c:pt>
                <c:pt idx="820">
                  <c:v>0.47487366741060716</c:v>
                </c:pt>
                <c:pt idx="821">
                  <c:v>0.47528517755133076</c:v>
                </c:pt>
                <c:pt idx="822">
                  <c:v>0.47554600198088093</c:v>
                </c:pt>
                <c:pt idx="823">
                  <c:v>0.47555967028334101</c:v>
                </c:pt>
                <c:pt idx="824">
                  <c:v>0.47559751891699348</c:v>
                </c:pt>
                <c:pt idx="825">
                  <c:v>0.47577200422050892</c:v>
                </c:pt>
                <c:pt idx="826">
                  <c:v>0.47579407310305999</c:v>
                </c:pt>
                <c:pt idx="827">
                  <c:v>0.47594432447503776</c:v>
                </c:pt>
                <c:pt idx="828">
                  <c:v>0.47598844523790701</c:v>
                </c:pt>
                <c:pt idx="829">
                  <c:v>0.47631922069133431</c:v>
                </c:pt>
                <c:pt idx="830">
                  <c:v>0.476435724940941</c:v>
                </c:pt>
                <c:pt idx="831">
                  <c:v>0.4764944910489522</c:v>
                </c:pt>
                <c:pt idx="832">
                  <c:v>0.47699056594444295</c:v>
                </c:pt>
                <c:pt idx="833">
                  <c:v>0.47713310511847734</c:v>
                </c:pt>
                <c:pt idx="834">
                  <c:v>0.47725360134838168</c:v>
                </c:pt>
                <c:pt idx="835">
                  <c:v>0.47734264422948847</c:v>
                </c:pt>
                <c:pt idx="836">
                  <c:v>0.47744633206256804</c:v>
                </c:pt>
                <c:pt idx="837">
                  <c:v>0.47775621398365925</c:v>
                </c:pt>
                <c:pt idx="838">
                  <c:v>0.47783783860217682</c:v>
                </c:pt>
                <c:pt idx="839">
                  <c:v>0.47798012510982085</c:v>
                </c:pt>
                <c:pt idx="840">
                  <c:v>0.47801255213644755</c:v>
                </c:pt>
                <c:pt idx="841">
                  <c:v>0.47824261625246234</c:v>
                </c:pt>
                <c:pt idx="842">
                  <c:v>0.47856974413349618</c:v>
                </c:pt>
                <c:pt idx="843">
                  <c:v>0.47859690763731433</c:v>
                </c:pt>
                <c:pt idx="844">
                  <c:v>0.4786063100294437</c:v>
                </c:pt>
                <c:pt idx="845">
                  <c:v>0.47874419056527467</c:v>
                </c:pt>
                <c:pt idx="846">
                  <c:v>0.47882355831767509</c:v>
                </c:pt>
                <c:pt idx="847">
                  <c:v>0.47889873668657762</c:v>
                </c:pt>
                <c:pt idx="848">
                  <c:v>0.47895198089161295</c:v>
                </c:pt>
                <c:pt idx="849">
                  <c:v>0.47941526884320235</c:v>
                </c:pt>
                <c:pt idx="850">
                  <c:v>0.47962485340107219</c:v>
                </c:pt>
                <c:pt idx="851">
                  <c:v>0.47967488989939844</c:v>
                </c:pt>
                <c:pt idx="852">
                  <c:v>0.47989061253581528</c:v>
                </c:pt>
                <c:pt idx="853">
                  <c:v>0.47992499413970929</c:v>
                </c:pt>
                <c:pt idx="854">
                  <c:v>0.48005832978920387</c:v>
                </c:pt>
                <c:pt idx="855">
                  <c:v>0.48027075696944116</c:v>
                </c:pt>
                <c:pt idx="856">
                  <c:v>0.48043001571508831</c:v>
                </c:pt>
                <c:pt idx="857">
                  <c:v>0.48051118613410032</c:v>
                </c:pt>
                <c:pt idx="858">
                  <c:v>0.48128162233769117</c:v>
                </c:pt>
                <c:pt idx="859">
                  <c:v>0.48131382693623087</c:v>
                </c:pt>
                <c:pt idx="860">
                  <c:v>0.48163886886338397</c:v>
                </c:pt>
                <c:pt idx="861">
                  <c:v>0.48170945600019111</c:v>
                </c:pt>
                <c:pt idx="862">
                  <c:v>0.48195435468517139</c:v>
                </c:pt>
                <c:pt idx="863">
                  <c:v>0.48200726135609201</c:v>
                </c:pt>
                <c:pt idx="864">
                  <c:v>0.48237848210715201</c:v>
                </c:pt>
                <c:pt idx="865">
                  <c:v>0.48240335819726626</c:v>
                </c:pt>
                <c:pt idx="866">
                  <c:v>0.48255155165018382</c:v>
                </c:pt>
                <c:pt idx="867">
                  <c:v>0.48261889726781315</c:v>
                </c:pt>
                <c:pt idx="868">
                  <c:v>0.48312213776642443</c:v>
                </c:pt>
                <c:pt idx="869">
                  <c:v>0.48315939398918861</c:v>
                </c:pt>
                <c:pt idx="870">
                  <c:v>0.48317698620691779</c:v>
                </c:pt>
                <c:pt idx="871">
                  <c:v>0.4834325185586919</c:v>
                </c:pt>
                <c:pt idx="872">
                  <c:v>0.4834738876092482</c:v>
                </c:pt>
                <c:pt idx="873">
                  <c:v>0.48395867592181874</c:v>
                </c:pt>
                <c:pt idx="874">
                  <c:v>0.48406301242710126</c:v>
                </c:pt>
                <c:pt idx="875">
                  <c:v>0.48422412166268625</c:v>
                </c:pt>
                <c:pt idx="876">
                  <c:v>0.48429639684804593</c:v>
                </c:pt>
                <c:pt idx="877">
                  <c:v>0.48447910171647235</c:v>
                </c:pt>
                <c:pt idx="878">
                  <c:v>0.48451109378423934</c:v>
                </c:pt>
                <c:pt idx="879">
                  <c:v>0.48466895918760877</c:v>
                </c:pt>
                <c:pt idx="880">
                  <c:v>0.48470197028689699</c:v>
                </c:pt>
                <c:pt idx="881">
                  <c:v>0.48510514324216353</c:v>
                </c:pt>
                <c:pt idx="882">
                  <c:v>0.48580345820094778</c:v>
                </c:pt>
                <c:pt idx="883">
                  <c:v>0.48590842758692709</c:v>
                </c:pt>
                <c:pt idx="884">
                  <c:v>0.4863537806987831</c:v>
                </c:pt>
                <c:pt idx="885">
                  <c:v>0.48644012992350866</c:v>
                </c:pt>
                <c:pt idx="886">
                  <c:v>0.48655523838511899</c:v>
                </c:pt>
                <c:pt idx="887">
                  <c:v>0.48655832127300008</c:v>
                </c:pt>
                <c:pt idx="888">
                  <c:v>0.48657168022810371</c:v>
                </c:pt>
                <c:pt idx="889">
                  <c:v>0.48724531808935828</c:v>
                </c:pt>
                <c:pt idx="890">
                  <c:v>0.48729457210192689</c:v>
                </c:pt>
                <c:pt idx="891">
                  <c:v>0.4875951189255282</c:v>
                </c:pt>
                <c:pt idx="892">
                  <c:v>0.48771200518338687</c:v>
                </c:pt>
                <c:pt idx="893">
                  <c:v>0.4877550614806575</c:v>
                </c:pt>
                <c:pt idx="894">
                  <c:v>0.48811474060921373</c:v>
                </c:pt>
                <c:pt idx="895">
                  <c:v>0.48865222807227632</c:v>
                </c:pt>
                <c:pt idx="896">
                  <c:v>0.48867985430136157</c:v>
                </c:pt>
                <c:pt idx="897">
                  <c:v>0.48914108394204631</c:v>
                </c:pt>
                <c:pt idx="898">
                  <c:v>0.48924431524546097</c:v>
                </c:pt>
                <c:pt idx="899">
                  <c:v>0.48929643366777159</c:v>
                </c:pt>
                <c:pt idx="900">
                  <c:v>0.48946807863230468</c:v>
                </c:pt>
                <c:pt idx="901">
                  <c:v>0.48950280898070442</c:v>
                </c:pt>
                <c:pt idx="902">
                  <c:v>0.48962740936348731</c:v>
                </c:pt>
                <c:pt idx="903">
                  <c:v>0.48978056310964407</c:v>
                </c:pt>
                <c:pt idx="904">
                  <c:v>0.49002959094324089</c:v>
                </c:pt>
                <c:pt idx="905">
                  <c:v>0.4901540574146051</c:v>
                </c:pt>
                <c:pt idx="906">
                  <c:v>0.49037842530029802</c:v>
                </c:pt>
                <c:pt idx="907">
                  <c:v>0.49064039784754782</c:v>
                </c:pt>
                <c:pt idx="908">
                  <c:v>0.49069236798629751</c:v>
                </c:pt>
                <c:pt idx="909">
                  <c:v>0.49073923829259869</c:v>
                </c:pt>
                <c:pt idx="910">
                  <c:v>0.49086046897259916</c:v>
                </c:pt>
                <c:pt idx="911">
                  <c:v>0.49086046897259916</c:v>
                </c:pt>
                <c:pt idx="912">
                  <c:v>0.49089306371143604</c:v>
                </c:pt>
                <c:pt idx="913">
                  <c:v>0.49122703508662874</c:v>
                </c:pt>
                <c:pt idx="914">
                  <c:v>0.49126774777100929</c:v>
                </c:pt>
                <c:pt idx="915">
                  <c:v>0.49131354550836476</c:v>
                </c:pt>
                <c:pt idx="916">
                  <c:v>0.49141021560403075</c:v>
                </c:pt>
                <c:pt idx="917">
                  <c:v>0.49160858413986219</c:v>
                </c:pt>
                <c:pt idx="918">
                  <c:v>0.49175603707529608</c:v>
                </c:pt>
                <c:pt idx="919">
                  <c:v>0.49182008905696395</c:v>
                </c:pt>
                <c:pt idx="920">
                  <c:v>0.49187396759739177</c:v>
                </c:pt>
                <c:pt idx="921">
                  <c:v>0.4920243896393755</c:v>
                </c:pt>
                <c:pt idx="922">
                  <c:v>0.49207824581056214</c:v>
                </c:pt>
                <c:pt idx="923">
                  <c:v>0.49208129409681894</c:v>
                </c:pt>
                <c:pt idx="924">
                  <c:v>0.4933031522299447</c:v>
                </c:pt>
                <c:pt idx="925">
                  <c:v>0.49335990919408923</c:v>
                </c:pt>
                <c:pt idx="926">
                  <c:v>0.49342071298233925</c:v>
                </c:pt>
                <c:pt idx="927">
                  <c:v>0.49359396268593075</c:v>
                </c:pt>
                <c:pt idx="928">
                  <c:v>0.49361827356774385</c:v>
                </c:pt>
                <c:pt idx="929">
                  <c:v>0.49383398019982389</c:v>
                </c:pt>
                <c:pt idx="930">
                  <c:v>0.49400506070282313</c:v>
                </c:pt>
                <c:pt idx="931">
                  <c:v>0.49409310863439493</c:v>
                </c:pt>
                <c:pt idx="932">
                  <c:v>0.49421351660997698</c:v>
                </c:pt>
                <c:pt idx="933">
                  <c:v>0.49434400977456983</c:v>
                </c:pt>
                <c:pt idx="934">
                  <c:v>0.49435311266340781</c:v>
                </c:pt>
                <c:pt idx="935">
                  <c:v>0.49444413233448326</c:v>
                </c:pt>
                <c:pt idx="936">
                  <c:v>0.49447345732607328</c:v>
                </c:pt>
                <c:pt idx="937">
                  <c:v>0.49461095822878814</c:v>
                </c:pt>
                <c:pt idx="938">
                  <c:v>0.49495858412598526</c:v>
                </c:pt>
                <c:pt idx="939">
                  <c:v>0.49521611443893865</c:v>
                </c:pt>
                <c:pt idx="940">
                  <c:v>0.49541094053321028</c:v>
                </c:pt>
                <c:pt idx="941">
                  <c:v>0.49548864770042911</c:v>
                </c:pt>
                <c:pt idx="942">
                  <c:v>0.49553607335894329</c:v>
                </c:pt>
                <c:pt idx="943">
                  <c:v>0.49559661015789847</c:v>
                </c:pt>
                <c:pt idx="944">
                  <c:v>0.49585380910102927</c:v>
                </c:pt>
                <c:pt idx="945">
                  <c:v>0.49585784253150617</c:v>
                </c:pt>
                <c:pt idx="946">
                  <c:v>0.49594354517424666</c:v>
                </c:pt>
                <c:pt idx="947">
                  <c:v>0.49636377788875768</c:v>
                </c:pt>
                <c:pt idx="948">
                  <c:v>0.49663970844063604</c:v>
                </c:pt>
                <c:pt idx="949">
                  <c:v>0.4966477625037688</c:v>
                </c:pt>
                <c:pt idx="950">
                  <c:v>0.4968208932804658</c:v>
                </c:pt>
                <c:pt idx="951">
                  <c:v>0.49696277526591465</c:v>
                </c:pt>
                <c:pt idx="952">
                  <c:v>0.49737712050314498</c:v>
                </c:pt>
                <c:pt idx="953">
                  <c:v>0.49754497284165172</c:v>
                </c:pt>
                <c:pt idx="954">
                  <c:v>0.4975469827061561</c:v>
                </c:pt>
                <c:pt idx="955">
                  <c:v>0.49780317395532947</c:v>
                </c:pt>
                <c:pt idx="956">
                  <c:v>0.49854989720187487</c:v>
                </c:pt>
                <c:pt idx="957">
                  <c:v>0.49884967675643532</c:v>
                </c:pt>
                <c:pt idx="958">
                  <c:v>0.49886270656363962</c:v>
                </c:pt>
                <c:pt idx="959">
                  <c:v>0.49922039221169645</c:v>
                </c:pt>
                <c:pt idx="960">
                  <c:v>0.49933155317884731</c:v>
                </c:pt>
                <c:pt idx="961">
                  <c:v>0.49935057825139245</c:v>
                </c:pt>
                <c:pt idx="962">
                  <c:v>0.49938261884050389</c:v>
                </c:pt>
                <c:pt idx="963">
                  <c:v>0.50007099495971574</c:v>
                </c:pt>
                <c:pt idx="964">
                  <c:v>0.50022694849438087</c:v>
                </c:pt>
                <c:pt idx="965">
                  <c:v>0.50029591243583027</c:v>
                </c:pt>
                <c:pt idx="966">
                  <c:v>0.50045179588048239</c:v>
                </c:pt>
                <c:pt idx="967">
                  <c:v>0.50051173812409233</c:v>
                </c:pt>
                <c:pt idx="968">
                  <c:v>0.50083630060130424</c:v>
                </c:pt>
                <c:pt idx="969">
                  <c:v>0.50085526851576589</c:v>
                </c:pt>
                <c:pt idx="970">
                  <c:v>0.50087024267768199</c:v>
                </c:pt>
                <c:pt idx="971">
                  <c:v>0.50096706478570019</c:v>
                </c:pt>
                <c:pt idx="972">
                  <c:v>0.50111974616851807</c:v>
                </c:pt>
                <c:pt idx="973">
                  <c:v>0.50139405660617875</c:v>
                </c:pt>
                <c:pt idx="974">
                  <c:v>0.5016821703030715</c:v>
                </c:pt>
                <c:pt idx="975">
                  <c:v>0.50173299672236027</c:v>
                </c:pt>
                <c:pt idx="976">
                  <c:v>0.50179577519146168</c:v>
                </c:pt>
                <c:pt idx="977">
                  <c:v>0.50204681056650491</c:v>
                </c:pt>
                <c:pt idx="978">
                  <c:v>0.50205179015715107</c:v>
                </c:pt>
                <c:pt idx="979">
                  <c:v>0.50237535767591146</c:v>
                </c:pt>
                <c:pt idx="980">
                  <c:v>0.50237834348228028</c:v>
                </c:pt>
                <c:pt idx="981">
                  <c:v>0.5026290878968307</c:v>
                </c:pt>
                <c:pt idx="982">
                  <c:v>0.50273651150478416</c:v>
                </c:pt>
                <c:pt idx="983">
                  <c:v>0.50286479296128894</c:v>
                </c:pt>
                <c:pt idx="984">
                  <c:v>0.50294234261990711</c:v>
                </c:pt>
                <c:pt idx="985">
                  <c:v>0.50342824712167278</c:v>
                </c:pt>
                <c:pt idx="986">
                  <c:v>0.50376978869320854</c:v>
                </c:pt>
                <c:pt idx="987">
                  <c:v>0.50398809509749332</c:v>
                </c:pt>
                <c:pt idx="988">
                  <c:v>0.50438080851673961</c:v>
                </c:pt>
                <c:pt idx="989">
                  <c:v>0.50466127253832349</c:v>
                </c:pt>
                <c:pt idx="990">
                  <c:v>0.50472170549719775</c:v>
                </c:pt>
                <c:pt idx="991">
                  <c:v>0.50474548041562484</c:v>
                </c:pt>
                <c:pt idx="992">
                  <c:v>0.50495940430890085</c:v>
                </c:pt>
                <c:pt idx="993">
                  <c:v>0.50496237483598716</c:v>
                </c:pt>
                <c:pt idx="994">
                  <c:v>0.50521381612145166</c:v>
                </c:pt>
                <c:pt idx="995">
                  <c:v>0.50559667720427115</c:v>
                </c:pt>
                <c:pt idx="996">
                  <c:v>0.50574301774715591</c:v>
                </c:pt>
                <c:pt idx="997">
                  <c:v>0.50594070798859425</c:v>
                </c:pt>
                <c:pt idx="998">
                  <c:v>0.50605829703701133</c:v>
                </c:pt>
                <c:pt idx="999">
                  <c:v>0.5061462239313852</c:v>
                </c:pt>
                <c:pt idx="1000">
                  <c:v>0.5063121566780715</c:v>
                </c:pt>
                <c:pt idx="1001">
                  <c:v>0.50636054348655557</c:v>
                </c:pt>
                <c:pt idx="1002">
                  <c:v>0.50662017330540643</c:v>
                </c:pt>
                <c:pt idx="1003">
                  <c:v>0.5066754385205583</c:v>
                </c:pt>
                <c:pt idx="1004">
                  <c:v>0.50669813498768668</c:v>
                </c:pt>
                <c:pt idx="1005">
                  <c:v>0.50676227168170285</c:v>
                </c:pt>
                <c:pt idx="1006">
                  <c:v>0.50683725198528962</c:v>
                </c:pt>
                <c:pt idx="1007">
                  <c:v>0.50687276509988188</c:v>
                </c:pt>
                <c:pt idx="1008">
                  <c:v>0.50694279756201288</c:v>
                </c:pt>
                <c:pt idx="1009">
                  <c:v>0.50704240453831861</c:v>
                </c:pt>
                <c:pt idx="1010">
                  <c:v>0.50719325705296991</c:v>
                </c:pt>
                <c:pt idx="1011">
                  <c:v>0.50719621449691432</c:v>
                </c:pt>
                <c:pt idx="1012">
                  <c:v>0.50720311513238958</c:v>
                </c:pt>
                <c:pt idx="1013">
                  <c:v>0.50727014499179823</c:v>
                </c:pt>
                <c:pt idx="1014">
                  <c:v>0.50745147551268388</c:v>
                </c:pt>
                <c:pt idx="1015">
                  <c:v>0.50753522045272881</c:v>
                </c:pt>
                <c:pt idx="1016">
                  <c:v>0.50791337844163942</c:v>
                </c:pt>
                <c:pt idx="1017">
                  <c:v>0.50798425172440143</c:v>
                </c:pt>
                <c:pt idx="1018">
                  <c:v>0.50807086119949851</c:v>
                </c:pt>
                <c:pt idx="1019">
                  <c:v>0.50836994403682045</c:v>
                </c:pt>
                <c:pt idx="1020">
                  <c:v>0.50847222146347382</c:v>
                </c:pt>
                <c:pt idx="1021">
                  <c:v>0.50884575265988019</c:v>
                </c:pt>
                <c:pt idx="1022">
                  <c:v>0.50888603832292356</c:v>
                </c:pt>
                <c:pt idx="1023">
                  <c:v>0.50899607071174924</c:v>
                </c:pt>
                <c:pt idx="1024">
                  <c:v>0.5090628644872851</c:v>
                </c:pt>
                <c:pt idx="1025">
                  <c:v>0.50910411508845621</c:v>
                </c:pt>
                <c:pt idx="1026">
                  <c:v>0.50970285461237119</c:v>
                </c:pt>
                <c:pt idx="1027">
                  <c:v>0.51025875788662367</c:v>
                </c:pt>
                <c:pt idx="1028">
                  <c:v>0.51038808763528176</c:v>
                </c:pt>
                <c:pt idx="1029">
                  <c:v>0.51039102656688629</c:v>
                </c:pt>
                <c:pt idx="1030">
                  <c:v>0.51085712288270979</c:v>
                </c:pt>
                <c:pt idx="1031">
                  <c:v>0.51089039920515245</c:v>
                </c:pt>
                <c:pt idx="1032">
                  <c:v>0.51103815904489946</c:v>
                </c:pt>
                <c:pt idx="1033">
                  <c:v>0.51117120419679352</c:v>
                </c:pt>
                <c:pt idx="1034">
                  <c:v>0.51146847410177687</c:v>
                </c:pt>
                <c:pt idx="1035">
                  <c:v>0.51157795104949544</c:v>
                </c:pt>
                <c:pt idx="1036">
                  <c:v>0.51161802157468994</c:v>
                </c:pt>
                <c:pt idx="1037">
                  <c:v>0.51171085585514009</c:v>
                </c:pt>
                <c:pt idx="1038">
                  <c:v>0.51179976553335782</c:v>
                </c:pt>
                <c:pt idx="1039">
                  <c:v>0.51192479916487732</c:v>
                </c:pt>
                <c:pt idx="1040">
                  <c:v>0.51193358944300571</c:v>
                </c:pt>
                <c:pt idx="1041">
                  <c:v>0.51199218744039443</c:v>
                </c:pt>
                <c:pt idx="1042">
                  <c:v>0.51214841598895922</c:v>
                </c:pt>
                <c:pt idx="1043">
                  <c:v>0.51243731323938535</c:v>
                </c:pt>
                <c:pt idx="1044">
                  <c:v>0.51295906269409053</c:v>
                </c:pt>
                <c:pt idx="1045">
                  <c:v>0.51296101216369261</c:v>
                </c:pt>
                <c:pt idx="1046">
                  <c:v>0.51300000000000001</c:v>
                </c:pt>
                <c:pt idx="1047">
                  <c:v>0.51320950887527406</c:v>
                </c:pt>
                <c:pt idx="1048">
                  <c:v>0.5132173029039454</c:v>
                </c:pt>
                <c:pt idx="1049">
                  <c:v>0.51346957066607168</c:v>
                </c:pt>
                <c:pt idx="1050">
                  <c:v>0.51361464153585035</c:v>
                </c:pt>
                <c:pt idx="1051">
                  <c:v>0.51411282808348591</c:v>
                </c:pt>
                <c:pt idx="1052">
                  <c:v>0.51416728795208277</c:v>
                </c:pt>
                <c:pt idx="1053">
                  <c:v>0.5144317253047288</c:v>
                </c:pt>
                <c:pt idx="1054">
                  <c:v>0.51449392610603284</c:v>
                </c:pt>
                <c:pt idx="1055">
                  <c:v>0.51458235492484583</c:v>
                </c:pt>
                <c:pt idx="1056">
                  <c:v>0.51474168278856147</c:v>
                </c:pt>
                <c:pt idx="1057">
                  <c:v>0.51525527653775649</c:v>
                </c:pt>
                <c:pt idx="1058">
                  <c:v>0.51529506110577072</c:v>
                </c:pt>
                <c:pt idx="1059">
                  <c:v>0.51537947184574584</c:v>
                </c:pt>
                <c:pt idx="1060">
                  <c:v>0.51556279927861359</c:v>
                </c:pt>
                <c:pt idx="1061">
                  <c:v>0.515844937941626</c:v>
                </c:pt>
                <c:pt idx="1062">
                  <c:v>0.51591762908433358</c:v>
                </c:pt>
                <c:pt idx="1063">
                  <c:v>0.51595833165091931</c:v>
                </c:pt>
                <c:pt idx="1064">
                  <c:v>0.51600775187975612</c:v>
                </c:pt>
                <c:pt idx="1065">
                  <c:v>0.51629545804703714</c:v>
                </c:pt>
                <c:pt idx="1066">
                  <c:v>0.51651137451173335</c:v>
                </c:pt>
                <c:pt idx="1067">
                  <c:v>0.51654235063545373</c:v>
                </c:pt>
                <c:pt idx="1068">
                  <c:v>0.51676009907886655</c:v>
                </c:pt>
                <c:pt idx="1069">
                  <c:v>0.51719242067145565</c:v>
                </c:pt>
                <c:pt idx="1070">
                  <c:v>0.5172997196983582</c:v>
                </c:pt>
                <c:pt idx="1071">
                  <c:v>0.51738863536030633</c:v>
                </c:pt>
                <c:pt idx="1072">
                  <c:v>0.51758574168923932</c:v>
                </c:pt>
                <c:pt idx="1073">
                  <c:v>0.51764563168252464</c:v>
                </c:pt>
                <c:pt idx="1074">
                  <c:v>0.51773352219071156</c:v>
                </c:pt>
                <c:pt idx="1075">
                  <c:v>0.51779629199135835</c:v>
                </c:pt>
                <c:pt idx="1076">
                  <c:v>0.51789188060829838</c:v>
                </c:pt>
                <c:pt idx="1077">
                  <c:v>0.51789574240381619</c:v>
                </c:pt>
                <c:pt idx="1078">
                  <c:v>0.51797779875203143</c:v>
                </c:pt>
                <c:pt idx="1079">
                  <c:v>0.51849107996184463</c:v>
                </c:pt>
                <c:pt idx="1080">
                  <c:v>0.51866752356398793</c:v>
                </c:pt>
                <c:pt idx="1081">
                  <c:v>0.51892099591363616</c:v>
                </c:pt>
                <c:pt idx="1082">
                  <c:v>0.51894797427102457</c:v>
                </c:pt>
                <c:pt idx="1083">
                  <c:v>0.51904238747909592</c:v>
                </c:pt>
                <c:pt idx="1084">
                  <c:v>0.51905972681378387</c:v>
                </c:pt>
                <c:pt idx="1085">
                  <c:v>0.51956039110001451</c:v>
                </c:pt>
                <c:pt idx="1086">
                  <c:v>0.51970279968458888</c:v>
                </c:pt>
                <c:pt idx="1087">
                  <c:v>0.5198143899508747</c:v>
                </c:pt>
                <c:pt idx="1088">
                  <c:v>0.51986536718654375</c:v>
                </c:pt>
                <c:pt idx="1089">
                  <c:v>0.52000769225079735</c:v>
                </c:pt>
                <c:pt idx="1090">
                  <c:v>0.52006153482064021</c:v>
                </c:pt>
                <c:pt idx="1091">
                  <c:v>0.52018362142612673</c:v>
                </c:pt>
                <c:pt idx="1092">
                  <c:v>0.52033354687161959</c:v>
                </c:pt>
                <c:pt idx="1093">
                  <c:v>0.52040465024824667</c:v>
                </c:pt>
                <c:pt idx="1094">
                  <c:v>0.52078786468196436</c:v>
                </c:pt>
                <c:pt idx="1095">
                  <c:v>0.52085314628981549</c:v>
                </c:pt>
                <c:pt idx="1096">
                  <c:v>0.5211065150235602</c:v>
                </c:pt>
                <c:pt idx="1097">
                  <c:v>0.52124082725742038</c:v>
                </c:pt>
                <c:pt idx="1098">
                  <c:v>0.52127152233744745</c:v>
                </c:pt>
                <c:pt idx="1099">
                  <c:v>0.52146716099865764</c:v>
                </c:pt>
                <c:pt idx="1100">
                  <c:v>0.52149304885108483</c:v>
                </c:pt>
                <c:pt idx="1101">
                  <c:v>0.52169243812806032</c:v>
                </c:pt>
                <c:pt idx="1102">
                  <c:v>0.52193102992636875</c:v>
                </c:pt>
                <c:pt idx="1103">
                  <c:v>0.52241841468309669</c:v>
                </c:pt>
                <c:pt idx="1104">
                  <c:v>0.52257152620478664</c:v>
                </c:pt>
                <c:pt idx="1105">
                  <c:v>0.52266719812898144</c:v>
                </c:pt>
                <c:pt idx="1106">
                  <c:v>0.52272363635098806</c:v>
                </c:pt>
                <c:pt idx="1107">
                  <c:v>0.52278963264395362</c:v>
                </c:pt>
                <c:pt idx="1108">
                  <c:v>0.52282310583982416</c:v>
                </c:pt>
                <c:pt idx="1109">
                  <c:v>0.52298374735741071</c:v>
                </c:pt>
                <c:pt idx="1110">
                  <c:v>0.52303250377008115</c:v>
                </c:pt>
                <c:pt idx="1111">
                  <c:v>0.52309081429518522</c:v>
                </c:pt>
                <c:pt idx="1112">
                  <c:v>0.52323512879010714</c:v>
                </c:pt>
                <c:pt idx="1113">
                  <c:v>0.52382439805721148</c:v>
                </c:pt>
                <c:pt idx="1114">
                  <c:v>0.52394942504024178</c:v>
                </c:pt>
                <c:pt idx="1115">
                  <c:v>0.52400763353218438</c:v>
                </c:pt>
                <c:pt idx="1116">
                  <c:v>0.52414215628968441</c:v>
                </c:pt>
                <c:pt idx="1117">
                  <c:v>0.52438916846174466</c:v>
                </c:pt>
                <c:pt idx="1118">
                  <c:v>0.52456458134342232</c:v>
                </c:pt>
                <c:pt idx="1119">
                  <c:v>0.52468276129486091</c:v>
                </c:pt>
                <c:pt idx="1120">
                  <c:v>0.52482759073813945</c:v>
                </c:pt>
                <c:pt idx="1121">
                  <c:v>0.52507523270480005</c:v>
                </c:pt>
                <c:pt idx="1122">
                  <c:v>0.52537224898161494</c:v>
                </c:pt>
                <c:pt idx="1123">
                  <c:v>0.52547597471245056</c:v>
                </c:pt>
                <c:pt idx="1124">
                  <c:v>0.52548358680362217</c:v>
                </c:pt>
                <c:pt idx="1125">
                  <c:v>0.52577561754041047</c:v>
                </c:pt>
                <c:pt idx="1126">
                  <c:v>0.52581840971955329</c:v>
                </c:pt>
                <c:pt idx="1127">
                  <c:v>0.52591349098497175</c:v>
                </c:pt>
                <c:pt idx="1128">
                  <c:v>0.52616347269646158</c:v>
                </c:pt>
                <c:pt idx="1129">
                  <c:v>0.52638863969504501</c:v>
                </c:pt>
                <c:pt idx="1130">
                  <c:v>0.52640668688761916</c:v>
                </c:pt>
                <c:pt idx="1131">
                  <c:v>0.52642188404358725</c:v>
                </c:pt>
                <c:pt idx="1132">
                  <c:v>0.52671054669524131</c:v>
                </c:pt>
                <c:pt idx="1133">
                  <c:v>0.52682919433152142</c:v>
                </c:pt>
                <c:pt idx="1134">
                  <c:v>0.52709297092638219</c:v>
                </c:pt>
                <c:pt idx="1135">
                  <c:v>0.52728076012689862</c:v>
                </c:pt>
                <c:pt idx="1136">
                  <c:v>0.52736799296127179</c:v>
                </c:pt>
                <c:pt idx="1137">
                  <c:v>0.52740875988174485</c:v>
                </c:pt>
                <c:pt idx="1138">
                  <c:v>0.52747606580772932</c:v>
                </c:pt>
                <c:pt idx="1139">
                  <c:v>0.52751587653832754</c:v>
                </c:pt>
                <c:pt idx="1140">
                  <c:v>0.5277196225269627</c:v>
                </c:pt>
                <c:pt idx="1141">
                  <c:v>0.52776794142880634</c:v>
                </c:pt>
                <c:pt idx="1142">
                  <c:v>0.5278484631028113</c:v>
                </c:pt>
                <c:pt idx="1143">
                  <c:v>0.52821207861994213</c:v>
                </c:pt>
                <c:pt idx="1144">
                  <c:v>0.52826035247782888</c:v>
                </c:pt>
                <c:pt idx="1145">
                  <c:v>0.52834553087917757</c:v>
                </c:pt>
                <c:pt idx="1146">
                  <c:v>0.5283710817219277</c:v>
                </c:pt>
                <c:pt idx="1147">
                  <c:v>0.5284515114937226</c:v>
                </c:pt>
                <c:pt idx="1148">
                  <c:v>0.52856030876334259</c:v>
                </c:pt>
                <c:pt idx="1149">
                  <c:v>0.52858206553003662</c:v>
                </c:pt>
                <c:pt idx="1150">
                  <c:v>0.52870407601984681</c:v>
                </c:pt>
                <c:pt idx="1151">
                  <c:v>0.52877216265609139</c:v>
                </c:pt>
                <c:pt idx="1152">
                  <c:v>0.52881849438157891</c:v>
                </c:pt>
                <c:pt idx="1153">
                  <c:v>0.52894706729501761</c:v>
                </c:pt>
                <c:pt idx="1154">
                  <c:v>0.52901323234868136</c:v>
                </c:pt>
                <c:pt idx="1155">
                  <c:v>0.5290642683077359</c:v>
                </c:pt>
                <c:pt idx="1156">
                  <c:v>0.52930142641032063</c:v>
                </c:pt>
                <c:pt idx="1157">
                  <c:v>0.52944971432611043</c:v>
                </c:pt>
                <c:pt idx="1158">
                  <c:v>0.52947804487060657</c:v>
                </c:pt>
                <c:pt idx="1159">
                  <c:v>0.52951770508643048</c:v>
                </c:pt>
                <c:pt idx="1160">
                  <c:v>0.52953092449827699</c:v>
                </c:pt>
                <c:pt idx="1161">
                  <c:v>0.52975371636261315</c:v>
                </c:pt>
                <c:pt idx="1162">
                  <c:v>0.52981506207355034</c:v>
                </c:pt>
                <c:pt idx="1163">
                  <c:v>0.52984242940708326</c:v>
                </c:pt>
                <c:pt idx="1164">
                  <c:v>0.53027634305143201</c:v>
                </c:pt>
                <c:pt idx="1165">
                  <c:v>0.53054594523000553</c:v>
                </c:pt>
                <c:pt idx="1166">
                  <c:v>0.53086627317997881</c:v>
                </c:pt>
                <c:pt idx="1167">
                  <c:v>0.53105555264962623</c:v>
                </c:pt>
                <c:pt idx="1168">
                  <c:v>0.53108473900122566</c:v>
                </c:pt>
                <c:pt idx="1169">
                  <c:v>0.53110733378480091</c:v>
                </c:pt>
                <c:pt idx="1170">
                  <c:v>0.53167941468520297</c:v>
                </c:pt>
                <c:pt idx="1171">
                  <c:v>0.53173677698650856</c:v>
                </c:pt>
                <c:pt idx="1172">
                  <c:v>0.53178096994909474</c:v>
                </c:pt>
                <c:pt idx="1173">
                  <c:v>0.53182703955327426</c:v>
                </c:pt>
                <c:pt idx="1174">
                  <c:v>0.5319962405882207</c:v>
                </c:pt>
                <c:pt idx="1175">
                  <c:v>0.53217760193379049</c:v>
                </c:pt>
                <c:pt idx="1176">
                  <c:v>0.53221800044718515</c:v>
                </c:pt>
                <c:pt idx="1177">
                  <c:v>0.53227436534178496</c:v>
                </c:pt>
                <c:pt idx="1178">
                  <c:v>0.53238707722858936</c:v>
                </c:pt>
                <c:pt idx="1179">
                  <c:v>0.53265373367695446</c:v>
                </c:pt>
                <c:pt idx="1180">
                  <c:v>0.53308442108168941</c:v>
                </c:pt>
                <c:pt idx="1181">
                  <c:v>0.53311068269169015</c:v>
                </c:pt>
                <c:pt idx="1182">
                  <c:v>0.53317914437832237</c:v>
                </c:pt>
                <c:pt idx="1183">
                  <c:v>0.53330010313143572</c:v>
                </c:pt>
                <c:pt idx="1184">
                  <c:v>0.53330947863318534</c:v>
                </c:pt>
                <c:pt idx="1185">
                  <c:v>0.53334791646729052</c:v>
                </c:pt>
                <c:pt idx="1186">
                  <c:v>0.5333638532934154</c:v>
                </c:pt>
                <c:pt idx="1187">
                  <c:v>0.53338166447676094</c:v>
                </c:pt>
                <c:pt idx="1188">
                  <c:v>0.53338916374444656</c:v>
                </c:pt>
                <c:pt idx="1189">
                  <c:v>0.53351382362596755</c:v>
                </c:pt>
                <c:pt idx="1190">
                  <c:v>0.53435568678549683</c:v>
                </c:pt>
                <c:pt idx="1191">
                  <c:v>0.53459891507559198</c:v>
                </c:pt>
                <c:pt idx="1192">
                  <c:v>0.53463632499111013</c:v>
                </c:pt>
                <c:pt idx="1193">
                  <c:v>0.53467373228914095</c:v>
                </c:pt>
                <c:pt idx="1194">
                  <c:v>0.53471955266288884</c:v>
                </c:pt>
                <c:pt idx="1195">
                  <c:v>0.5347747189237726</c:v>
                </c:pt>
                <c:pt idx="1196">
                  <c:v>0.53488223002825586</c:v>
                </c:pt>
                <c:pt idx="1197">
                  <c:v>0.53502897117819703</c:v>
                </c:pt>
                <c:pt idx="1198">
                  <c:v>0.53521584430956459</c:v>
                </c:pt>
                <c:pt idx="1199">
                  <c:v>0.53531953074775818</c:v>
                </c:pt>
                <c:pt idx="1200">
                  <c:v>0.53545214538742858</c:v>
                </c:pt>
                <c:pt idx="1201">
                  <c:v>0.53561926776395929</c:v>
                </c:pt>
                <c:pt idx="1202">
                  <c:v>0.53569394247088509</c:v>
                </c:pt>
                <c:pt idx="1203">
                  <c:v>0.53570607612757204</c:v>
                </c:pt>
                <c:pt idx="1204">
                  <c:v>0.53576580704632504</c:v>
                </c:pt>
                <c:pt idx="1205">
                  <c:v>0.53585072548238655</c:v>
                </c:pt>
                <c:pt idx="1206">
                  <c:v>0.53590950728644471</c:v>
                </c:pt>
                <c:pt idx="1207">
                  <c:v>0.5359729470784883</c:v>
                </c:pt>
                <c:pt idx="1208">
                  <c:v>0.53600373133029589</c:v>
                </c:pt>
                <c:pt idx="1209">
                  <c:v>0.5361072653863217</c:v>
                </c:pt>
                <c:pt idx="1210">
                  <c:v>0.53614923295664607</c:v>
                </c:pt>
                <c:pt idx="1211">
                  <c:v>0.53615389581723638</c:v>
                </c:pt>
                <c:pt idx="1212">
                  <c:v>0.53617441192209081</c:v>
                </c:pt>
                <c:pt idx="1213">
                  <c:v>0.53621917160802823</c:v>
                </c:pt>
                <c:pt idx="1214">
                  <c:v>0.53672339244717104</c:v>
                </c:pt>
                <c:pt idx="1215">
                  <c:v>0.53687614959131857</c:v>
                </c:pt>
                <c:pt idx="1216">
                  <c:v>0.5370363116214768</c:v>
                </c:pt>
                <c:pt idx="1217">
                  <c:v>0.53707355175990557</c:v>
                </c:pt>
                <c:pt idx="1218">
                  <c:v>0.53713313061102463</c:v>
                </c:pt>
                <c:pt idx="1219">
                  <c:v>0.53724389247342774</c:v>
                </c:pt>
                <c:pt idx="1220">
                  <c:v>0.53733416046255611</c:v>
                </c:pt>
                <c:pt idx="1221">
                  <c:v>0.53747651111467187</c:v>
                </c:pt>
                <c:pt idx="1222">
                  <c:v>0.53751279054549017</c:v>
                </c:pt>
                <c:pt idx="1223">
                  <c:v>0.53756022918367019</c:v>
                </c:pt>
                <c:pt idx="1224">
                  <c:v>0.53768020235080261</c:v>
                </c:pt>
                <c:pt idx="1225">
                  <c:v>0.53775831002412222</c:v>
                </c:pt>
                <c:pt idx="1226">
                  <c:v>0.53813474149138518</c:v>
                </c:pt>
                <c:pt idx="1227">
                  <c:v>0.53815982756054914</c:v>
                </c:pt>
                <c:pt idx="1228">
                  <c:v>0.53825551553142492</c:v>
                </c:pt>
                <c:pt idx="1229">
                  <c:v>0.53835304401479889</c:v>
                </c:pt>
                <c:pt idx="1230">
                  <c:v>0.53835768778758974</c:v>
                </c:pt>
                <c:pt idx="1231">
                  <c:v>0.53839669389772449</c:v>
                </c:pt>
                <c:pt idx="1232">
                  <c:v>0.53887382567721731</c:v>
                </c:pt>
                <c:pt idx="1233">
                  <c:v>0.53917622351138594</c:v>
                </c:pt>
                <c:pt idx="1234">
                  <c:v>0.53944879275052604</c:v>
                </c:pt>
                <c:pt idx="1235">
                  <c:v>0.53966563722364247</c:v>
                </c:pt>
                <c:pt idx="1236">
                  <c:v>0.53989721243955313</c:v>
                </c:pt>
                <c:pt idx="1237">
                  <c:v>0.53994444158635424</c:v>
                </c:pt>
                <c:pt idx="1238">
                  <c:v>0.54012128267640025</c:v>
                </c:pt>
                <c:pt idx="1239">
                  <c:v>0.54015183050694182</c:v>
                </c:pt>
                <c:pt idx="1240">
                  <c:v>0.54042668327905496</c:v>
                </c:pt>
                <c:pt idx="1241">
                  <c:v>0.54050254393480879</c:v>
                </c:pt>
                <c:pt idx="1242">
                  <c:v>0.54054047027026564</c:v>
                </c:pt>
                <c:pt idx="1243">
                  <c:v>0.5406329623691104</c:v>
                </c:pt>
                <c:pt idx="1244">
                  <c:v>0.54085857670929094</c:v>
                </c:pt>
                <c:pt idx="1245">
                  <c:v>0.5409741213773539</c:v>
                </c:pt>
                <c:pt idx="1246">
                  <c:v>0.5410628429304678</c:v>
                </c:pt>
                <c:pt idx="1247">
                  <c:v>0.54108686918091076</c:v>
                </c:pt>
                <c:pt idx="1248">
                  <c:v>0.54120975600962706</c:v>
                </c:pt>
                <c:pt idx="1249">
                  <c:v>0.54123192810476362</c:v>
                </c:pt>
                <c:pt idx="1250">
                  <c:v>0.54139172509376243</c:v>
                </c:pt>
                <c:pt idx="1251">
                  <c:v>0.54140096047199626</c:v>
                </c:pt>
                <c:pt idx="1252">
                  <c:v>0.54149422896278399</c:v>
                </c:pt>
                <c:pt idx="1253">
                  <c:v>0.54161610020382522</c:v>
                </c:pt>
                <c:pt idx="1254">
                  <c:v>0.54163179374922221</c:v>
                </c:pt>
                <c:pt idx="1255">
                  <c:v>0.54166687179483297</c:v>
                </c:pt>
                <c:pt idx="1256">
                  <c:v>0.54173148330145993</c:v>
                </c:pt>
                <c:pt idx="1257">
                  <c:v>0.54204058888610906</c:v>
                </c:pt>
                <c:pt idx="1258">
                  <c:v>0.54232739189533841</c:v>
                </c:pt>
                <c:pt idx="1259">
                  <c:v>0.54251912408688419</c:v>
                </c:pt>
                <c:pt idx="1260">
                  <c:v>0.54266011462056063</c:v>
                </c:pt>
                <c:pt idx="1261">
                  <c:v>0.54275593041439907</c:v>
                </c:pt>
                <c:pt idx="1262">
                  <c:v>0.54346297021968293</c:v>
                </c:pt>
                <c:pt idx="1263">
                  <c:v>0.54358807933949393</c:v>
                </c:pt>
                <c:pt idx="1264">
                  <c:v>0.54381890368026009</c:v>
                </c:pt>
                <c:pt idx="1265">
                  <c:v>0.54384188878754092</c:v>
                </c:pt>
                <c:pt idx="1266">
                  <c:v>0.54386395357662742</c:v>
                </c:pt>
                <c:pt idx="1267">
                  <c:v>0.54402665375880255</c:v>
                </c:pt>
                <c:pt idx="1268">
                  <c:v>0.5442425929675111</c:v>
                </c:pt>
                <c:pt idx="1269">
                  <c:v>0.54426004813875506</c:v>
                </c:pt>
                <c:pt idx="1270">
                  <c:v>0.54434547853362392</c:v>
                </c:pt>
                <c:pt idx="1271">
                  <c:v>0.54467329657327612</c:v>
                </c:pt>
                <c:pt idx="1272">
                  <c:v>0.54476508698704251</c:v>
                </c:pt>
                <c:pt idx="1273">
                  <c:v>0.54490641398317197</c:v>
                </c:pt>
                <c:pt idx="1274">
                  <c:v>0.54500642198051208</c:v>
                </c:pt>
                <c:pt idx="1275">
                  <c:v>0.5450788933723264</c:v>
                </c:pt>
                <c:pt idx="1276">
                  <c:v>0.54508072796605089</c:v>
                </c:pt>
                <c:pt idx="1277">
                  <c:v>0.54531458810488465</c:v>
                </c:pt>
                <c:pt idx="1278">
                  <c:v>0.54561524905376313</c:v>
                </c:pt>
                <c:pt idx="1279">
                  <c:v>0.54590108994212494</c:v>
                </c:pt>
                <c:pt idx="1280">
                  <c:v>0.54620875130301605</c:v>
                </c:pt>
                <c:pt idx="1281">
                  <c:v>0.54638814042766337</c:v>
                </c:pt>
                <c:pt idx="1282">
                  <c:v>0.54660863513120617</c:v>
                </c:pt>
                <c:pt idx="1283">
                  <c:v>0.54661595293222098</c:v>
                </c:pt>
                <c:pt idx="1284">
                  <c:v>0.54665802838703459</c:v>
                </c:pt>
                <c:pt idx="1285">
                  <c:v>0.54666260161090219</c:v>
                </c:pt>
                <c:pt idx="1286">
                  <c:v>0.54675680151233608</c:v>
                </c:pt>
                <c:pt idx="1287">
                  <c:v>0.54693783924683803</c:v>
                </c:pt>
                <c:pt idx="1288">
                  <c:v>0.5470932278871673</c:v>
                </c:pt>
                <c:pt idx="1289">
                  <c:v>0.5472156795999179</c:v>
                </c:pt>
                <c:pt idx="1290">
                  <c:v>0.54727780879549648</c:v>
                </c:pt>
                <c:pt idx="1291">
                  <c:v>0.54744771439837059</c:v>
                </c:pt>
                <c:pt idx="1292">
                  <c:v>0.54745958754961999</c:v>
                </c:pt>
                <c:pt idx="1293">
                  <c:v>0.5474815065369788</c:v>
                </c:pt>
                <c:pt idx="1294">
                  <c:v>0.54756460806009</c:v>
                </c:pt>
                <c:pt idx="1295">
                  <c:v>0.54767143434727361</c:v>
                </c:pt>
                <c:pt idx="1296">
                  <c:v>0.54795620262937073</c:v>
                </c:pt>
                <c:pt idx="1297">
                  <c:v>0.54803649513513242</c:v>
                </c:pt>
                <c:pt idx="1298">
                  <c:v>0.54817971505702401</c:v>
                </c:pt>
                <c:pt idx="1299">
                  <c:v>0.5483438702128437</c:v>
                </c:pt>
                <c:pt idx="1300">
                  <c:v>0.5485590214370738</c:v>
                </c:pt>
                <c:pt idx="1301">
                  <c:v>0.54861644160560841</c:v>
                </c:pt>
                <c:pt idx="1302">
                  <c:v>0.54908651413051479</c:v>
                </c:pt>
                <c:pt idx="1303">
                  <c:v>0.54923947418225505</c:v>
                </c:pt>
                <c:pt idx="1304">
                  <c:v>0.54923947418225505</c:v>
                </c:pt>
                <c:pt idx="1305">
                  <c:v>0.54949158319304581</c:v>
                </c:pt>
                <c:pt idx="1306">
                  <c:v>0.54972356689521695</c:v>
                </c:pt>
                <c:pt idx="1307">
                  <c:v>0.54986907532611795</c:v>
                </c:pt>
                <c:pt idx="1308">
                  <c:v>0.55000090909015775</c:v>
                </c:pt>
                <c:pt idx="1309">
                  <c:v>0.55000363635161542</c:v>
                </c:pt>
                <c:pt idx="1310">
                  <c:v>0.5500099999090925</c:v>
                </c:pt>
                <c:pt idx="1311">
                  <c:v>0.55010544443770049</c:v>
                </c:pt>
                <c:pt idx="1312">
                  <c:v>0.55017088254468727</c:v>
                </c:pt>
                <c:pt idx="1313">
                  <c:v>0.55022177346957102</c:v>
                </c:pt>
                <c:pt idx="1314">
                  <c:v>0.55045435778091545</c:v>
                </c:pt>
                <c:pt idx="1315">
                  <c:v>0.55049069020284069</c:v>
                </c:pt>
                <c:pt idx="1316">
                  <c:v>0.55049523158697755</c:v>
                </c:pt>
                <c:pt idx="1317">
                  <c:v>0.55050794726325247</c:v>
                </c:pt>
                <c:pt idx="1318">
                  <c:v>0.55071589771859686</c:v>
                </c:pt>
                <c:pt idx="1319">
                  <c:v>0.55086114402814801</c:v>
                </c:pt>
                <c:pt idx="1320">
                  <c:v>0.55119869375752328</c:v>
                </c:pt>
                <c:pt idx="1321">
                  <c:v>0.5513764594177013</c:v>
                </c:pt>
                <c:pt idx="1322">
                  <c:v>0.55140819725499191</c:v>
                </c:pt>
                <c:pt idx="1323">
                  <c:v>0.55150702624717296</c:v>
                </c:pt>
                <c:pt idx="1324">
                  <c:v>0.55197463709848116</c:v>
                </c:pt>
                <c:pt idx="1325">
                  <c:v>0.55220286127473117</c:v>
                </c:pt>
                <c:pt idx="1326">
                  <c:v>0.55228977901098264</c:v>
                </c:pt>
                <c:pt idx="1327">
                  <c:v>0.55244185214373465</c:v>
                </c:pt>
                <c:pt idx="1328">
                  <c:v>0.55267259747521402</c:v>
                </c:pt>
                <c:pt idx="1329">
                  <c:v>0.55267621624238539</c:v>
                </c:pt>
                <c:pt idx="1330">
                  <c:v>0.55275310944399036</c:v>
                </c:pt>
                <c:pt idx="1331">
                  <c:v>0.55300180831530743</c:v>
                </c:pt>
                <c:pt idx="1332">
                  <c:v>0.55301989114316674</c:v>
                </c:pt>
                <c:pt idx="1333">
                  <c:v>0.55305424688722893</c:v>
                </c:pt>
                <c:pt idx="1334">
                  <c:v>0.55310035255819534</c:v>
                </c:pt>
                <c:pt idx="1335">
                  <c:v>0.55322780118139392</c:v>
                </c:pt>
                <c:pt idx="1336">
                  <c:v>0.55327118124840013</c:v>
                </c:pt>
                <c:pt idx="1337">
                  <c:v>0.55364248391899973</c:v>
                </c:pt>
                <c:pt idx="1338">
                  <c:v>0.55418047601841758</c:v>
                </c:pt>
                <c:pt idx="1339">
                  <c:v>0.5542129554602635</c:v>
                </c:pt>
                <c:pt idx="1340">
                  <c:v>0.55422468367982314</c:v>
                </c:pt>
                <c:pt idx="1341">
                  <c:v>0.55462419709204902</c:v>
                </c:pt>
                <c:pt idx="1342">
                  <c:v>0.55475309823379981</c:v>
                </c:pt>
                <c:pt idx="1343">
                  <c:v>0.55484051762646169</c:v>
                </c:pt>
                <c:pt idx="1344">
                  <c:v>0.55494774528778834</c:v>
                </c:pt>
                <c:pt idx="1345">
                  <c:v>0.55507206739305481</c:v>
                </c:pt>
                <c:pt idx="1346">
                  <c:v>0.55517925033271909</c:v>
                </c:pt>
                <c:pt idx="1347">
                  <c:v>0.55527020449507281</c:v>
                </c:pt>
                <c:pt idx="1348">
                  <c:v>0.5554106588822364</c:v>
                </c:pt>
                <c:pt idx="1349">
                  <c:v>0.55543406449370747</c:v>
                </c:pt>
                <c:pt idx="1350">
                  <c:v>0.5555996760258235</c:v>
                </c:pt>
                <c:pt idx="1351">
                  <c:v>0.55569146115447909</c:v>
                </c:pt>
                <c:pt idx="1352">
                  <c:v>0.5557418465438787</c:v>
                </c:pt>
                <c:pt idx="1353">
                  <c:v>0.55581201858182228</c:v>
                </c:pt>
                <c:pt idx="1354">
                  <c:v>0.55584080454748908</c:v>
                </c:pt>
                <c:pt idx="1355">
                  <c:v>0.5558444026883782</c:v>
                </c:pt>
                <c:pt idx="1356">
                  <c:v>0.55602787699898637</c:v>
                </c:pt>
                <c:pt idx="1357">
                  <c:v>0.55608362680445822</c:v>
                </c:pt>
                <c:pt idx="1358">
                  <c:v>0.55622297687168587</c:v>
                </c:pt>
                <c:pt idx="1359">
                  <c:v>0.55628410007836815</c:v>
                </c:pt>
                <c:pt idx="1360">
                  <c:v>0.5564126166793848</c:v>
                </c:pt>
                <c:pt idx="1361">
                  <c:v>0.55645934262980978</c:v>
                </c:pt>
                <c:pt idx="1362">
                  <c:v>0.55649618147836377</c:v>
                </c:pt>
                <c:pt idx="1363">
                  <c:v>0.55655368114854831</c:v>
                </c:pt>
                <c:pt idx="1364">
                  <c:v>0.55657254693346125</c:v>
                </c:pt>
                <c:pt idx="1365">
                  <c:v>0.55661836117756658</c:v>
                </c:pt>
                <c:pt idx="1366">
                  <c:v>0.5567908045217701</c:v>
                </c:pt>
                <c:pt idx="1367">
                  <c:v>0.55690124797849028</c:v>
                </c:pt>
                <c:pt idx="1368">
                  <c:v>0.55692728430199934</c:v>
                </c:pt>
                <c:pt idx="1369">
                  <c:v>0.55701436247192049</c:v>
                </c:pt>
                <c:pt idx="1370">
                  <c:v>0.55710950449619867</c:v>
                </c:pt>
                <c:pt idx="1371">
                  <c:v>0.55726474857108987</c:v>
                </c:pt>
                <c:pt idx="1372">
                  <c:v>0.55728717910965797</c:v>
                </c:pt>
                <c:pt idx="1373">
                  <c:v>0.55763697868774809</c:v>
                </c:pt>
                <c:pt idx="1374">
                  <c:v>0.55773111801297226</c:v>
                </c:pt>
                <c:pt idx="1375">
                  <c:v>0.55773560044164294</c:v>
                </c:pt>
                <c:pt idx="1376">
                  <c:v>0.55784316792446242</c:v>
                </c:pt>
                <c:pt idx="1377">
                  <c:v>0.55795698758954537</c:v>
                </c:pt>
                <c:pt idx="1378">
                  <c:v>0.55803942513051885</c:v>
                </c:pt>
                <c:pt idx="1379">
                  <c:v>0.55813976744181193</c:v>
                </c:pt>
                <c:pt idx="1380">
                  <c:v>0.55814424658863948</c:v>
                </c:pt>
                <c:pt idx="1381">
                  <c:v>0.55814603823730569</c:v>
                </c:pt>
                <c:pt idx="1382">
                  <c:v>0.55823561333902727</c:v>
                </c:pt>
                <c:pt idx="1383">
                  <c:v>0.55835114399452968</c:v>
                </c:pt>
                <c:pt idx="1384">
                  <c:v>0.55853379485936216</c:v>
                </c:pt>
                <c:pt idx="1385">
                  <c:v>0.55862330778441394</c:v>
                </c:pt>
                <c:pt idx="1386">
                  <c:v>0.55878886889414681</c:v>
                </c:pt>
                <c:pt idx="1387">
                  <c:v>0.559041143387497</c:v>
                </c:pt>
                <c:pt idx="1388">
                  <c:v>0.55912878659571807</c:v>
                </c:pt>
                <c:pt idx="1389">
                  <c:v>0.55940682870340441</c:v>
                </c:pt>
                <c:pt idx="1390">
                  <c:v>0.55951050034829553</c:v>
                </c:pt>
                <c:pt idx="1391">
                  <c:v>0.55972225255031627</c:v>
                </c:pt>
                <c:pt idx="1392">
                  <c:v>0.55978567327147633</c:v>
                </c:pt>
                <c:pt idx="1393">
                  <c:v>0.55982140009113612</c:v>
                </c:pt>
                <c:pt idx="1394">
                  <c:v>0.55984372819564565</c:v>
                </c:pt>
                <c:pt idx="1395">
                  <c:v>0.55995446243422331</c:v>
                </c:pt>
                <c:pt idx="1396">
                  <c:v>0.56026154606576384</c:v>
                </c:pt>
                <c:pt idx="1397">
                  <c:v>0.56042127011740006</c:v>
                </c:pt>
                <c:pt idx="1398">
                  <c:v>0.56053189026138373</c:v>
                </c:pt>
                <c:pt idx="1399">
                  <c:v>0.56064248857895171</c:v>
                </c:pt>
                <c:pt idx="1400">
                  <c:v>0.56087075159968891</c:v>
                </c:pt>
                <c:pt idx="1401">
                  <c:v>0.56109803065061636</c:v>
                </c:pt>
                <c:pt idx="1402">
                  <c:v>0.56135193951744744</c:v>
                </c:pt>
                <c:pt idx="1403">
                  <c:v>0.56147573411501939</c:v>
                </c:pt>
                <c:pt idx="1404">
                  <c:v>0.56151224385582188</c:v>
                </c:pt>
                <c:pt idx="1405">
                  <c:v>0.56156210698372444</c:v>
                </c:pt>
                <c:pt idx="1406">
                  <c:v>0.56156922992628433</c:v>
                </c:pt>
                <c:pt idx="1407">
                  <c:v>0.56165469819097924</c:v>
                </c:pt>
                <c:pt idx="1408">
                  <c:v>0.561712559945031</c:v>
                </c:pt>
                <c:pt idx="1409">
                  <c:v>0.56205248865208313</c:v>
                </c:pt>
                <c:pt idx="1410">
                  <c:v>0.56207561768858116</c:v>
                </c:pt>
                <c:pt idx="1411">
                  <c:v>0.56225705864844422</c:v>
                </c:pt>
                <c:pt idx="1412">
                  <c:v>0.56248022187451174</c:v>
                </c:pt>
                <c:pt idx="1413">
                  <c:v>0.5625797721212521</c:v>
                </c:pt>
                <c:pt idx="1414">
                  <c:v>0.56289697103466452</c:v>
                </c:pt>
                <c:pt idx="1415">
                  <c:v>0.56333915184371841</c:v>
                </c:pt>
                <c:pt idx="1416">
                  <c:v>0.56334713987025797</c:v>
                </c:pt>
                <c:pt idx="1417">
                  <c:v>0.56344919912978841</c:v>
                </c:pt>
                <c:pt idx="1418">
                  <c:v>0.56347493289409067</c:v>
                </c:pt>
                <c:pt idx="1419">
                  <c:v>0.56351752412857581</c:v>
                </c:pt>
                <c:pt idx="1420">
                  <c:v>0.56358140494519515</c:v>
                </c:pt>
                <c:pt idx="1421">
                  <c:v>0.56404255158631422</c:v>
                </c:pt>
                <c:pt idx="1422">
                  <c:v>0.56405939403576988</c:v>
                </c:pt>
                <c:pt idx="1423">
                  <c:v>0.5642632364419996</c:v>
                </c:pt>
                <c:pt idx="1424">
                  <c:v>0.56432614683354865</c:v>
                </c:pt>
                <c:pt idx="1425">
                  <c:v>0.56444663166680342</c:v>
                </c:pt>
                <c:pt idx="1426">
                  <c:v>0.56449623559418005</c:v>
                </c:pt>
                <c:pt idx="1427">
                  <c:v>0.56487078168374039</c:v>
                </c:pt>
                <c:pt idx="1428">
                  <c:v>0.56503451222027135</c:v>
                </c:pt>
                <c:pt idx="1429">
                  <c:v>0.56508848864580496</c:v>
                </c:pt>
                <c:pt idx="1430">
                  <c:v>0.56547944259716465</c:v>
                </c:pt>
                <c:pt idx="1431">
                  <c:v>0.56549093715107412</c:v>
                </c:pt>
                <c:pt idx="1432">
                  <c:v>0.56552630354387579</c:v>
                </c:pt>
                <c:pt idx="1433">
                  <c:v>0.56559349359765443</c:v>
                </c:pt>
                <c:pt idx="1434">
                  <c:v>0.56565713997084843</c:v>
                </c:pt>
                <c:pt idx="1435">
                  <c:v>0.56568100551459211</c:v>
                </c:pt>
                <c:pt idx="1436">
                  <c:v>0.5657066377549409</c:v>
                </c:pt>
                <c:pt idx="1437">
                  <c:v>0.56571812769258156</c:v>
                </c:pt>
                <c:pt idx="1438">
                  <c:v>0.56575171232617583</c:v>
                </c:pt>
                <c:pt idx="1439">
                  <c:v>0.56584185069681792</c:v>
                </c:pt>
                <c:pt idx="1440">
                  <c:v>0.56599381622063683</c:v>
                </c:pt>
                <c:pt idx="1441">
                  <c:v>0.566094515076767</c:v>
                </c:pt>
                <c:pt idx="1442">
                  <c:v>0.56615192307365692</c:v>
                </c:pt>
                <c:pt idx="1443">
                  <c:v>0.56617223527827643</c:v>
                </c:pt>
                <c:pt idx="1444">
                  <c:v>0.56629056146116363</c:v>
                </c:pt>
                <c:pt idx="1445">
                  <c:v>0.56665774502780775</c:v>
                </c:pt>
                <c:pt idx="1446">
                  <c:v>0.56681919515838564</c:v>
                </c:pt>
                <c:pt idx="1447">
                  <c:v>0.56692856692885041</c:v>
                </c:pt>
                <c:pt idx="1448">
                  <c:v>0.56700617280590515</c:v>
                </c:pt>
                <c:pt idx="1449">
                  <c:v>0.56702292722605141</c:v>
                </c:pt>
                <c:pt idx="1450">
                  <c:v>0.56719661494053364</c:v>
                </c:pt>
                <c:pt idx="1451">
                  <c:v>0.56733764197345482</c:v>
                </c:pt>
                <c:pt idx="1452">
                  <c:v>0.56748568263877808</c:v>
                </c:pt>
                <c:pt idx="1453">
                  <c:v>0.56764425479344005</c:v>
                </c:pt>
                <c:pt idx="1454">
                  <c:v>0.5676830101385808</c:v>
                </c:pt>
                <c:pt idx="1455">
                  <c:v>0.56779221551549997</c:v>
                </c:pt>
                <c:pt idx="1456">
                  <c:v>0.56802376710838431</c:v>
                </c:pt>
                <c:pt idx="1457">
                  <c:v>0.56805369464514532</c:v>
                </c:pt>
                <c:pt idx="1458">
                  <c:v>0.56819714888408224</c:v>
                </c:pt>
                <c:pt idx="1459">
                  <c:v>0.56820858846025901</c:v>
                </c:pt>
                <c:pt idx="1460">
                  <c:v>0.56870378933149368</c:v>
                </c:pt>
                <c:pt idx="1461">
                  <c:v>0.56874598899684559</c:v>
                </c:pt>
                <c:pt idx="1462">
                  <c:v>0.5689296968870583</c:v>
                </c:pt>
                <c:pt idx="1463">
                  <c:v>0.56903778433422147</c:v>
                </c:pt>
                <c:pt idx="1464">
                  <c:v>0.56916078571876327</c:v>
                </c:pt>
                <c:pt idx="1465">
                  <c:v>0.56928376052720842</c:v>
                </c:pt>
                <c:pt idx="1466">
                  <c:v>0.56939968387767836</c:v>
                </c:pt>
                <c:pt idx="1467">
                  <c:v>0.56944797830881788</c:v>
                </c:pt>
                <c:pt idx="1468">
                  <c:v>0.56945588064397057</c:v>
                </c:pt>
                <c:pt idx="1469">
                  <c:v>0.56953577587364956</c:v>
                </c:pt>
                <c:pt idx="1470">
                  <c:v>0.56967973458777699</c:v>
                </c:pt>
                <c:pt idx="1471">
                  <c:v>0.5699517523440033</c:v>
                </c:pt>
                <c:pt idx="1472">
                  <c:v>0.56995789318159285</c:v>
                </c:pt>
                <c:pt idx="1473">
                  <c:v>0.57027274176485065</c:v>
                </c:pt>
                <c:pt idx="1474">
                  <c:v>0.57027449530905727</c:v>
                </c:pt>
                <c:pt idx="1475">
                  <c:v>0.570312195205398</c:v>
                </c:pt>
                <c:pt idx="1476">
                  <c:v>0.57041125514842361</c:v>
                </c:pt>
                <c:pt idx="1477">
                  <c:v>0.57043842787806631</c:v>
                </c:pt>
                <c:pt idx="1478">
                  <c:v>0.57063911537853762</c:v>
                </c:pt>
                <c:pt idx="1479">
                  <c:v>0.57074249885565731</c:v>
                </c:pt>
                <c:pt idx="1480">
                  <c:v>0.57088002242152425</c:v>
                </c:pt>
                <c:pt idx="1481">
                  <c:v>0.57091768233257589</c:v>
                </c:pt>
                <c:pt idx="1482">
                  <c:v>0.57100350261622734</c:v>
                </c:pt>
                <c:pt idx="1483">
                  <c:v>0.57110769562316344</c:v>
                </c:pt>
                <c:pt idx="1484">
                  <c:v>0.57111119757889528</c:v>
                </c:pt>
                <c:pt idx="1485">
                  <c:v>0.57122062287701059</c:v>
                </c:pt>
                <c:pt idx="1486">
                  <c:v>0.57127664051665894</c:v>
                </c:pt>
                <c:pt idx="1487">
                  <c:v>0.57189509527534854</c:v>
                </c:pt>
                <c:pt idx="1488">
                  <c:v>0.57193793369560653</c:v>
                </c:pt>
                <c:pt idx="1489">
                  <c:v>0.57195366945234294</c:v>
                </c:pt>
                <c:pt idx="1490">
                  <c:v>0.57214421258979797</c:v>
                </c:pt>
                <c:pt idx="1491">
                  <c:v>0.57215382547003912</c:v>
                </c:pt>
                <c:pt idx="1492">
                  <c:v>0.57217742003682737</c:v>
                </c:pt>
                <c:pt idx="1493">
                  <c:v>0.57274077906152276</c:v>
                </c:pt>
                <c:pt idx="1494">
                  <c:v>0.5727477629812272</c:v>
                </c:pt>
                <c:pt idx="1495">
                  <c:v>0.57283941903468893</c:v>
                </c:pt>
                <c:pt idx="1496">
                  <c:v>0.57284552891682761</c:v>
                </c:pt>
                <c:pt idx="1497">
                  <c:v>0.57320851354459135</c:v>
                </c:pt>
                <c:pt idx="1498">
                  <c:v>0.57321549176553144</c:v>
                </c:pt>
                <c:pt idx="1499">
                  <c:v>0.57336550297345235</c:v>
                </c:pt>
                <c:pt idx="1500">
                  <c:v>0.57338991968816466</c:v>
                </c:pt>
                <c:pt idx="1501">
                  <c:v>0.57353552636257854</c:v>
                </c:pt>
                <c:pt idx="1502">
                  <c:v>0.57356516630632304</c:v>
                </c:pt>
                <c:pt idx="1503">
                  <c:v>0.57358434427728233</c:v>
                </c:pt>
                <c:pt idx="1504">
                  <c:v>0.57380223073808279</c:v>
                </c:pt>
                <c:pt idx="1505">
                  <c:v>0.57399303131658308</c:v>
                </c:pt>
                <c:pt idx="1506">
                  <c:v>0.5740374552239601</c:v>
                </c:pt>
                <c:pt idx="1507">
                  <c:v>0.57435442019714622</c:v>
                </c:pt>
                <c:pt idx="1508">
                  <c:v>0.57441187313634112</c:v>
                </c:pt>
                <c:pt idx="1509">
                  <c:v>0.57444233827251978</c:v>
                </c:pt>
                <c:pt idx="1510">
                  <c:v>0.57458854844140428</c:v>
                </c:pt>
                <c:pt idx="1511">
                  <c:v>0.57460160111158753</c:v>
                </c:pt>
                <c:pt idx="1512">
                  <c:v>0.57462335490301819</c:v>
                </c:pt>
                <c:pt idx="1513">
                  <c:v>0.57468600122153668</c:v>
                </c:pt>
                <c:pt idx="1514">
                  <c:v>0.57481040352450119</c:v>
                </c:pt>
                <c:pt idx="1515">
                  <c:v>0.57503739008867938</c:v>
                </c:pt>
                <c:pt idx="1516">
                  <c:v>0.57511129357716495</c:v>
                </c:pt>
                <c:pt idx="1517">
                  <c:v>0.57535380419355875</c:v>
                </c:pt>
                <c:pt idx="1518">
                  <c:v>0.5754893569823859</c:v>
                </c:pt>
                <c:pt idx="1519">
                  <c:v>0.57576470888723286</c:v>
                </c:pt>
                <c:pt idx="1520">
                  <c:v>0.5761388721480265</c:v>
                </c:pt>
                <c:pt idx="1521">
                  <c:v>0.57650411967305148</c:v>
                </c:pt>
                <c:pt idx="1522">
                  <c:v>0.57656656163881026</c:v>
                </c:pt>
                <c:pt idx="1523">
                  <c:v>0.57661078727335646</c:v>
                </c:pt>
                <c:pt idx="1524">
                  <c:v>0.57663766786431836</c:v>
                </c:pt>
                <c:pt idx="1525">
                  <c:v>0.57667321768918656</c:v>
                </c:pt>
                <c:pt idx="1526">
                  <c:v>0.57682146284617386</c:v>
                </c:pt>
                <c:pt idx="1527">
                  <c:v>0.57686046839768801</c:v>
                </c:pt>
                <c:pt idx="1528">
                  <c:v>0.57686480218505265</c:v>
                </c:pt>
                <c:pt idx="1529">
                  <c:v>0.57713083438679658</c:v>
                </c:pt>
                <c:pt idx="1530">
                  <c:v>0.57718541215106955</c:v>
                </c:pt>
                <c:pt idx="1531">
                  <c:v>0.57723478758647251</c:v>
                </c:pt>
                <c:pt idx="1532">
                  <c:v>0.5773214009544424</c:v>
                </c:pt>
                <c:pt idx="1533">
                  <c:v>0.57756731209444323</c:v>
                </c:pt>
                <c:pt idx="1534">
                  <c:v>0.57768157318716684</c:v>
                </c:pt>
                <c:pt idx="1535">
                  <c:v>0.57780706122372716</c:v>
                </c:pt>
                <c:pt idx="1536">
                  <c:v>0.57798269870299745</c:v>
                </c:pt>
                <c:pt idx="1537">
                  <c:v>0.57800346019725524</c:v>
                </c:pt>
                <c:pt idx="1538">
                  <c:v>0.57807957929682996</c:v>
                </c:pt>
                <c:pt idx="1539">
                  <c:v>0.57868212344948067</c:v>
                </c:pt>
                <c:pt idx="1540">
                  <c:v>0.5787227315390332</c:v>
                </c:pt>
                <c:pt idx="1541">
                  <c:v>0.57890931932384715</c:v>
                </c:pt>
                <c:pt idx="1542">
                  <c:v>0.57903108724834451</c:v>
                </c:pt>
                <c:pt idx="1543">
                  <c:v>0.5795308447356361</c:v>
                </c:pt>
                <c:pt idx="1544">
                  <c:v>0.57966887099446696</c:v>
                </c:pt>
                <c:pt idx="1545">
                  <c:v>0.57968870956747121</c:v>
                </c:pt>
                <c:pt idx="1546">
                  <c:v>0.57992844386182685</c:v>
                </c:pt>
                <c:pt idx="1547">
                  <c:v>0.57994482496182342</c:v>
                </c:pt>
                <c:pt idx="1548">
                  <c:v>0.58017238817441152</c:v>
                </c:pt>
                <c:pt idx="1549">
                  <c:v>0.58024132910367565</c:v>
                </c:pt>
                <c:pt idx="1550">
                  <c:v>0.58024563763978443</c:v>
                </c:pt>
                <c:pt idx="1551">
                  <c:v>0.5802611481048856</c:v>
                </c:pt>
                <c:pt idx="1552">
                  <c:v>0.5804317358656399</c:v>
                </c:pt>
                <c:pt idx="1553">
                  <c:v>0.58055404571839819</c:v>
                </c:pt>
                <c:pt idx="1554">
                  <c:v>0.58076070803731206</c:v>
                </c:pt>
                <c:pt idx="1555">
                  <c:v>0.58093631320481243</c:v>
                </c:pt>
                <c:pt idx="1556">
                  <c:v>0.58106540079409308</c:v>
                </c:pt>
                <c:pt idx="1557">
                  <c:v>0.58108174984248129</c:v>
                </c:pt>
                <c:pt idx="1558">
                  <c:v>0.58115058289568977</c:v>
                </c:pt>
                <c:pt idx="1559">
                  <c:v>0.58142841347839203</c:v>
                </c:pt>
                <c:pt idx="1560">
                  <c:v>0.58146453030258005</c:v>
                </c:pt>
                <c:pt idx="1561">
                  <c:v>0.58157372705444665</c:v>
                </c:pt>
                <c:pt idx="1562">
                  <c:v>0.58158662295482688</c:v>
                </c:pt>
                <c:pt idx="1563">
                  <c:v>0.58158748267135185</c:v>
                </c:pt>
                <c:pt idx="1564">
                  <c:v>0.58188057193895037</c:v>
                </c:pt>
                <c:pt idx="1565">
                  <c:v>0.58194501458471148</c:v>
                </c:pt>
                <c:pt idx="1566">
                  <c:v>0.5819759445200462</c:v>
                </c:pt>
                <c:pt idx="1567">
                  <c:v>0.58215805413993882</c:v>
                </c:pt>
                <c:pt idx="1568">
                  <c:v>0.58238818669337722</c:v>
                </c:pt>
                <c:pt idx="1569">
                  <c:v>0.58260106419401603</c:v>
                </c:pt>
                <c:pt idx="1570">
                  <c:v>0.58260707170442072</c:v>
                </c:pt>
                <c:pt idx="1571">
                  <c:v>0.58267400834428851</c:v>
                </c:pt>
                <c:pt idx="1572">
                  <c:v>0.58280356896642282</c:v>
                </c:pt>
                <c:pt idx="1573">
                  <c:v>0.58283102182364999</c:v>
                </c:pt>
                <c:pt idx="1574">
                  <c:v>0.58283874270676272</c:v>
                </c:pt>
                <c:pt idx="1575">
                  <c:v>0.58286876739108262</c:v>
                </c:pt>
                <c:pt idx="1576">
                  <c:v>0.58296226292959996</c:v>
                </c:pt>
                <c:pt idx="1577">
                  <c:v>0.58302915879053596</c:v>
                </c:pt>
                <c:pt idx="1578">
                  <c:v>0.58304716790324951</c:v>
                </c:pt>
                <c:pt idx="1579">
                  <c:v>0.58307375176730436</c:v>
                </c:pt>
                <c:pt idx="1580">
                  <c:v>0.58307718185502677</c:v>
                </c:pt>
                <c:pt idx="1581">
                  <c:v>0.58318436193025613</c:v>
                </c:pt>
                <c:pt idx="1582">
                  <c:v>0.58326752009691052</c:v>
                </c:pt>
                <c:pt idx="1583">
                  <c:v>0.58333523809212828</c:v>
                </c:pt>
                <c:pt idx="1584">
                  <c:v>0.58349035981753794</c:v>
                </c:pt>
                <c:pt idx="1585">
                  <c:v>0.58352720587818352</c:v>
                </c:pt>
                <c:pt idx="1586">
                  <c:v>0.58374652033224139</c:v>
                </c:pt>
                <c:pt idx="1587">
                  <c:v>0.58378506318678625</c:v>
                </c:pt>
                <c:pt idx="1588">
                  <c:v>0.58390153279469992</c:v>
                </c:pt>
                <c:pt idx="1589">
                  <c:v>0.58399400681856317</c:v>
                </c:pt>
                <c:pt idx="1590">
                  <c:v>0.58399914383498885</c:v>
                </c:pt>
                <c:pt idx="1591">
                  <c:v>0.58403767001795348</c:v>
                </c:pt>
                <c:pt idx="1592">
                  <c:v>0.5841532333215318</c:v>
                </c:pt>
                <c:pt idx="1593">
                  <c:v>0.58417120778073273</c:v>
                </c:pt>
                <c:pt idx="1594">
                  <c:v>0.58429016763933306</c:v>
                </c:pt>
                <c:pt idx="1595">
                  <c:v>0.58458959963379431</c:v>
                </c:pt>
                <c:pt idx="1596">
                  <c:v>0.58480766068853784</c:v>
                </c:pt>
                <c:pt idx="1597">
                  <c:v>0.58502905910732328</c:v>
                </c:pt>
                <c:pt idx="1598">
                  <c:v>0.58507179046677682</c:v>
                </c:pt>
                <c:pt idx="1599">
                  <c:v>0.58509486410324951</c:v>
                </c:pt>
                <c:pt idx="1600">
                  <c:v>0.58520680105412304</c:v>
                </c:pt>
                <c:pt idx="1601">
                  <c:v>0.58538448903263574</c:v>
                </c:pt>
                <c:pt idx="1602">
                  <c:v>0.58555016864483955</c:v>
                </c:pt>
                <c:pt idx="1603">
                  <c:v>0.58566884841179656</c:v>
                </c:pt>
                <c:pt idx="1604">
                  <c:v>0.58591466955521765</c:v>
                </c:pt>
                <c:pt idx="1605">
                  <c:v>0.58597610872799244</c:v>
                </c:pt>
                <c:pt idx="1606">
                  <c:v>0.5861527104773977</c:v>
                </c:pt>
                <c:pt idx="1607">
                  <c:v>0.58618085946233345</c:v>
                </c:pt>
                <c:pt idx="1608">
                  <c:v>0.58619877174896906</c:v>
                </c:pt>
                <c:pt idx="1609">
                  <c:v>0.58622180102756327</c:v>
                </c:pt>
                <c:pt idx="1610">
                  <c:v>0.5863062339767503</c:v>
                </c:pt>
                <c:pt idx="1611">
                  <c:v>0.58631476188136356</c:v>
                </c:pt>
                <c:pt idx="1612">
                  <c:v>0.58678701417124079</c:v>
                </c:pt>
                <c:pt idx="1613">
                  <c:v>0.58740446031673943</c:v>
                </c:pt>
                <c:pt idx="1614">
                  <c:v>0.5874078651158835</c:v>
                </c:pt>
                <c:pt idx="1615">
                  <c:v>0.58752787167929321</c:v>
                </c:pt>
                <c:pt idx="1616">
                  <c:v>0.5876189241336599</c:v>
                </c:pt>
                <c:pt idx="1617">
                  <c:v>0.58780183735677449</c:v>
                </c:pt>
                <c:pt idx="1618">
                  <c:v>0.58784351659263878</c:v>
                </c:pt>
                <c:pt idx="1619">
                  <c:v>0.58785032108522317</c:v>
                </c:pt>
                <c:pt idx="1620">
                  <c:v>0.58799234688897095</c:v>
                </c:pt>
                <c:pt idx="1621">
                  <c:v>0.58805867054231931</c:v>
                </c:pt>
                <c:pt idx="1622">
                  <c:v>0.58838677755367674</c:v>
                </c:pt>
                <c:pt idx="1623">
                  <c:v>0.58841227043629873</c:v>
                </c:pt>
                <c:pt idx="1624">
                  <c:v>0.58842841535738222</c:v>
                </c:pt>
                <c:pt idx="1625">
                  <c:v>0.58860513079652987</c:v>
                </c:pt>
                <c:pt idx="1626">
                  <c:v>0.58861192648467464</c:v>
                </c:pt>
                <c:pt idx="1627">
                  <c:v>0.58873508473676006</c:v>
                </c:pt>
                <c:pt idx="1628">
                  <c:v>0.58878858684590685</c:v>
                </c:pt>
                <c:pt idx="1629">
                  <c:v>0.58890406689035524</c:v>
                </c:pt>
                <c:pt idx="1630">
                  <c:v>0.58905602450021677</c:v>
                </c:pt>
                <c:pt idx="1631">
                  <c:v>0.58911713606039329</c:v>
                </c:pt>
                <c:pt idx="1632">
                  <c:v>0.58944041259486102</c:v>
                </c:pt>
                <c:pt idx="1633">
                  <c:v>0.58951929569777439</c:v>
                </c:pt>
                <c:pt idx="1634">
                  <c:v>0.58952862525919814</c:v>
                </c:pt>
                <c:pt idx="1635">
                  <c:v>0.58953541030204448</c:v>
                </c:pt>
                <c:pt idx="1636">
                  <c:v>0.58957357471311411</c:v>
                </c:pt>
                <c:pt idx="1637">
                  <c:v>0.58982963642055153</c:v>
                </c:pt>
                <c:pt idx="1638">
                  <c:v>0.58992626657913783</c:v>
                </c:pt>
                <c:pt idx="1639">
                  <c:v>0.58999576269664844</c:v>
                </c:pt>
                <c:pt idx="1640">
                  <c:v>0.59009829689637294</c:v>
                </c:pt>
                <c:pt idx="1641">
                  <c:v>0.59017285603456893</c:v>
                </c:pt>
                <c:pt idx="1642">
                  <c:v>0.59019403588989272</c:v>
                </c:pt>
                <c:pt idx="1643">
                  <c:v>0.59028891231328406</c:v>
                </c:pt>
                <c:pt idx="1644">
                  <c:v>0.59050910238539078</c:v>
                </c:pt>
                <c:pt idx="1645">
                  <c:v>0.59055905716532708</c:v>
                </c:pt>
                <c:pt idx="1646">
                  <c:v>0.59089846843599114</c:v>
                </c:pt>
                <c:pt idx="1647">
                  <c:v>0.59099915397570579</c:v>
                </c:pt>
                <c:pt idx="1648">
                  <c:v>0.59101184421295649</c:v>
                </c:pt>
                <c:pt idx="1649">
                  <c:v>0.59116156843962708</c:v>
                </c:pt>
                <c:pt idx="1650">
                  <c:v>0.59119878213677002</c:v>
                </c:pt>
                <c:pt idx="1651">
                  <c:v>0.59126981996377936</c:v>
                </c:pt>
                <c:pt idx="1652">
                  <c:v>0.59135522319499301</c:v>
                </c:pt>
                <c:pt idx="1653">
                  <c:v>0.59164431882677615</c:v>
                </c:pt>
                <c:pt idx="1654">
                  <c:v>0.59185048787679484</c:v>
                </c:pt>
                <c:pt idx="1655">
                  <c:v>0.59192989449765077</c:v>
                </c:pt>
                <c:pt idx="1656">
                  <c:v>0.59242214678386218</c:v>
                </c:pt>
                <c:pt idx="1657">
                  <c:v>0.59264154427444582</c:v>
                </c:pt>
                <c:pt idx="1658">
                  <c:v>0.59271156560337168</c:v>
                </c:pt>
                <c:pt idx="1659">
                  <c:v>0.59278916994155684</c:v>
                </c:pt>
                <c:pt idx="1660">
                  <c:v>0.59281700380471536</c:v>
                </c:pt>
                <c:pt idx="1661">
                  <c:v>0.59282375121109987</c:v>
                </c:pt>
                <c:pt idx="1662">
                  <c:v>0.59286001720473602</c:v>
                </c:pt>
                <c:pt idx="1663">
                  <c:v>0.59325879681636406</c:v>
                </c:pt>
                <c:pt idx="1664">
                  <c:v>0.59340037074474428</c:v>
                </c:pt>
                <c:pt idx="1665">
                  <c:v>0.5934846249061555</c:v>
                </c:pt>
                <c:pt idx="1666">
                  <c:v>0.59359161045284325</c:v>
                </c:pt>
                <c:pt idx="1667">
                  <c:v>0.59361266832843118</c:v>
                </c:pt>
                <c:pt idx="1668">
                  <c:v>0.59376678923631288</c:v>
                </c:pt>
                <c:pt idx="1669">
                  <c:v>0.5938055237196771</c:v>
                </c:pt>
                <c:pt idx="1670">
                  <c:v>0.59385520120648938</c:v>
                </c:pt>
                <c:pt idx="1671">
                  <c:v>0.59387793358568219</c:v>
                </c:pt>
                <c:pt idx="1672">
                  <c:v>0.59401935995386546</c:v>
                </c:pt>
                <c:pt idx="1673">
                  <c:v>0.59405302793605885</c:v>
                </c:pt>
                <c:pt idx="1674">
                  <c:v>0.59431052489418357</c:v>
                </c:pt>
                <c:pt idx="1675">
                  <c:v>0.59480501006632414</c:v>
                </c:pt>
                <c:pt idx="1676">
                  <c:v>0.5950462166924515</c:v>
                </c:pt>
                <c:pt idx="1677">
                  <c:v>0.59538139037091176</c:v>
                </c:pt>
                <c:pt idx="1678">
                  <c:v>0.59573400104409013</c:v>
                </c:pt>
                <c:pt idx="1679">
                  <c:v>0.59587246957717388</c:v>
                </c:pt>
                <c:pt idx="1680">
                  <c:v>0.59596056916544404</c:v>
                </c:pt>
                <c:pt idx="1681">
                  <c:v>0.59603607273385717</c:v>
                </c:pt>
                <c:pt idx="1682">
                  <c:v>0.59617195505994747</c:v>
                </c:pt>
                <c:pt idx="1683">
                  <c:v>0.59617866449580359</c:v>
                </c:pt>
                <c:pt idx="1684">
                  <c:v>0.59622143537447558</c:v>
                </c:pt>
                <c:pt idx="1685">
                  <c:v>0.59622478982343563</c:v>
                </c:pt>
                <c:pt idx="1686">
                  <c:v>0.59630277544214061</c:v>
                </c:pt>
                <c:pt idx="1687">
                  <c:v>0.59636146756811836</c:v>
                </c:pt>
                <c:pt idx="1688">
                  <c:v>0.59657690200006908</c:v>
                </c:pt>
                <c:pt idx="1689">
                  <c:v>0.59680817688768306</c:v>
                </c:pt>
                <c:pt idx="1690">
                  <c:v>0.59688441092057343</c:v>
                </c:pt>
                <c:pt idx="1691">
                  <c:v>0.59701675018377831</c:v>
                </c:pt>
                <c:pt idx="1692">
                  <c:v>0.59702596258454288</c:v>
                </c:pt>
                <c:pt idx="1693">
                  <c:v>0.5970753721265013</c:v>
                </c:pt>
                <c:pt idx="1694">
                  <c:v>0.59707704695457853</c:v>
                </c:pt>
                <c:pt idx="1695">
                  <c:v>0.5970904454100735</c:v>
                </c:pt>
                <c:pt idx="1696">
                  <c:v>0.59724032013922168</c:v>
                </c:pt>
                <c:pt idx="1697">
                  <c:v>0.59732319559849678</c:v>
                </c:pt>
                <c:pt idx="1698">
                  <c:v>0.59749393302359144</c:v>
                </c:pt>
                <c:pt idx="1699">
                  <c:v>0.59756589594788623</c:v>
                </c:pt>
                <c:pt idx="1700">
                  <c:v>0.59772234356764686</c:v>
                </c:pt>
                <c:pt idx="1701">
                  <c:v>0.59776333109350221</c:v>
                </c:pt>
                <c:pt idx="1702">
                  <c:v>0.59783609793989523</c:v>
                </c:pt>
                <c:pt idx="1703">
                  <c:v>0.59797658817047339</c:v>
                </c:pt>
                <c:pt idx="1704">
                  <c:v>0.59797993277366757</c:v>
                </c:pt>
                <c:pt idx="1705">
                  <c:v>0.59798327735815493</c:v>
                </c:pt>
                <c:pt idx="1706">
                  <c:v>0.59805100116963272</c:v>
                </c:pt>
                <c:pt idx="1707">
                  <c:v>0.59810366994359765</c:v>
                </c:pt>
                <c:pt idx="1708">
                  <c:v>0.59826415570381619</c:v>
                </c:pt>
                <c:pt idx="1709">
                  <c:v>0.59853821933106333</c:v>
                </c:pt>
                <c:pt idx="1710">
                  <c:v>0.59875871601171704</c:v>
                </c:pt>
                <c:pt idx="1711">
                  <c:v>0.59876456140957446</c:v>
                </c:pt>
                <c:pt idx="1712">
                  <c:v>0.59880130260379361</c:v>
                </c:pt>
                <c:pt idx="1713">
                  <c:v>0.59907929358307821</c:v>
                </c:pt>
                <c:pt idx="1714">
                  <c:v>0.59920280373175827</c:v>
                </c:pt>
                <c:pt idx="1715">
                  <c:v>0.59925286816168011</c:v>
                </c:pt>
                <c:pt idx="1716">
                  <c:v>0.59929208237719944</c:v>
                </c:pt>
                <c:pt idx="1717">
                  <c:v>0.5993955288455195</c:v>
                </c:pt>
                <c:pt idx="1718">
                  <c:v>0.59945058178301902</c:v>
                </c:pt>
                <c:pt idx="1719">
                  <c:v>0.59948644688599917</c:v>
                </c:pt>
                <c:pt idx="1720">
                  <c:v>0.59974911421360177</c:v>
                </c:pt>
                <c:pt idx="1721">
                  <c:v>0.59978662872724997</c:v>
                </c:pt>
                <c:pt idx="1722">
                  <c:v>0.59993332962921808</c:v>
                </c:pt>
                <c:pt idx="1723">
                  <c:v>0.59994249724452764</c:v>
                </c:pt>
                <c:pt idx="1724">
                  <c:v>0.59999749999479168</c:v>
                </c:pt>
                <c:pt idx="1725">
                  <c:v>0.6001066571868704</c:v>
                </c:pt>
                <c:pt idx="1726">
                  <c:v>0.60012332066001228</c:v>
                </c:pt>
                <c:pt idx="1727">
                  <c:v>0.60041319106095592</c:v>
                </c:pt>
                <c:pt idx="1728">
                  <c:v>0.60059720279068907</c:v>
                </c:pt>
                <c:pt idx="1729">
                  <c:v>0.60069210083036717</c:v>
                </c:pt>
                <c:pt idx="1730">
                  <c:v>0.60069875977897602</c:v>
                </c:pt>
                <c:pt idx="1731">
                  <c:v>0.60087935561142392</c:v>
                </c:pt>
                <c:pt idx="1732">
                  <c:v>0.60090182226383704</c:v>
                </c:pt>
                <c:pt idx="1733">
                  <c:v>0.60090598266284545</c:v>
                </c:pt>
                <c:pt idx="1734">
                  <c:v>0.60109566626286703</c:v>
                </c:pt>
                <c:pt idx="1735">
                  <c:v>0.60120296073788593</c:v>
                </c:pt>
                <c:pt idx="1736">
                  <c:v>0.60147817915532065</c:v>
                </c:pt>
                <c:pt idx="1737">
                  <c:v>0.60173083683653772</c:v>
                </c:pt>
                <c:pt idx="1738">
                  <c:v>0.60173665336258186</c:v>
                </c:pt>
                <c:pt idx="1739">
                  <c:v>0.60192690586150077</c:v>
                </c:pt>
                <c:pt idx="1740">
                  <c:v>0.60203654374132476</c:v>
                </c:pt>
                <c:pt idx="1741">
                  <c:v>0.60219182990140274</c:v>
                </c:pt>
                <c:pt idx="1742">
                  <c:v>0.60222338048269097</c:v>
                </c:pt>
                <c:pt idx="1743">
                  <c:v>0.60231802231047338</c:v>
                </c:pt>
                <c:pt idx="1744">
                  <c:v>0.60233794501093818</c:v>
                </c:pt>
                <c:pt idx="1745">
                  <c:v>0.60238193864026168</c:v>
                </c:pt>
                <c:pt idx="1746">
                  <c:v>0.60284243380837088</c:v>
                </c:pt>
                <c:pt idx="1747">
                  <c:v>0.60297263619504327</c:v>
                </c:pt>
                <c:pt idx="1748">
                  <c:v>0.60298590364949656</c:v>
                </c:pt>
                <c:pt idx="1749">
                  <c:v>0.60299004966914671</c:v>
                </c:pt>
                <c:pt idx="1750">
                  <c:v>0.60312187823026286</c:v>
                </c:pt>
                <c:pt idx="1751">
                  <c:v>0.60315172220594715</c:v>
                </c:pt>
                <c:pt idx="1752">
                  <c:v>0.60329760483529182</c:v>
                </c:pt>
                <c:pt idx="1753">
                  <c:v>0.60331749518806432</c:v>
                </c:pt>
                <c:pt idx="1754">
                  <c:v>0.60339787868370898</c:v>
                </c:pt>
                <c:pt idx="1755">
                  <c:v>0.60343682353664829</c:v>
                </c:pt>
                <c:pt idx="1756">
                  <c:v>0.60364807628286199</c:v>
                </c:pt>
                <c:pt idx="1757">
                  <c:v>0.60386753514326297</c:v>
                </c:pt>
                <c:pt idx="1758">
                  <c:v>0.60414485018081554</c:v>
                </c:pt>
                <c:pt idx="1759">
                  <c:v>0.60416554022883495</c:v>
                </c:pt>
                <c:pt idx="1760">
                  <c:v>0.6044410641245348</c:v>
                </c:pt>
                <c:pt idx="1761">
                  <c:v>0.60447249730653585</c:v>
                </c:pt>
                <c:pt idx="1762">
                  <c:v>0.60455686250343732</c:v>
                </c:pt>
                <c:pt idx="1763">
                  <c:v>0.60490991064785837</c:v>
                </c:pt>
                <c:pt idx="1764">
                  <c:v>0.60497685906156773</c:v>
                </c:pt>
                <c:pt idx="1765">
                  <c:v>0.60515783065246698</c:v>
                </c:pt>
                <c:pt idx="1766">
                  <c:v>0.60525697022008762</c:v>
                </c:pt>
                <c:pt idx="1767">
                  <c:v>0.60532057622387159</c:v>
                </c:pt>
                <c:pt idx="1768">
                  <c:v>0.60532718425658039</c:v>
                </c:pt>
                <c:pt idx="1769">
                  <c:v>0.6053503118030088</c:v>
                </c:pt>
                <c:pt idx="1770">
                  <c:v>0.60542216675638827</c:v>
                </c:pt>
                <c:pt idx="1771">
                  <c:v>0.60552456597565052</c:v>
                </c:pt>
                <c:pt idx="1772">
                  <c:v>0.60578461518926008</c:v>
                </c:pt>
                <c:pt idx="1773">
                  <c:v>0.60585806918782559</c:v>
                </c:pt>
                <c:pt idx="1774">
                  <c:v>0.60595709419066957</c:v>
                </c:pt>
                <c:pt idx="1775">
                  <c:v>0.60620211151067427</c:v>
                </c:pt>
                <c:pt idx="1776">
                  <c:v>0.60632664463966945</c:v>
                </c:pt>
                <c:pt idx="1777">
                  <c:v>0.60638601566988659</c:v>
                </c:pt>
                <c:pt idx="1778">
                  <c:v>0.6064058047215577</c:v>
                </c:pt>
                <c:pt idx="1779">
                  <c:v>0.6066325081958599</c:v>
                </c:pt>
                <c:pt idx="1780">
                  <c:v>0.60669267343524103</c:v>
                </c:pt>
                <c:pt idx="1781">
                  <c:v>0.60676189728756036</c:v>
                </c:pt>
                <c:pt idx="1782">
                  <c:v>0.60677260979711334</c:v>
                </c:pt>
                <c:pt idx="1783">
                  <c:v>0.60685006385432638</c:v>
                </c:pt>
                <c:pt idx="1784">
                  <c:v>0.60705271599754829</c:v>
                </c:pt>
                <c:pt idx="1785">
                  <c:v>0.60714495797955859</c:v>
                </c:pt>
                <c:pt idx="1786">
                  <c:v>0.60723883275034374</c:v>
                </c:pt>
                <c:pt idx="1787">
                  <c:v>0.60735903714359929</c:v>
                </c:pt>
                <c:pt idx="1788">
                  <c:v>0.60754917496446326</c:v>
                </c:pt>
                <c:pt idx="1789">
                  <c:v>0.607594437104225</c:v>
                </c:pt>
                <c:pt idx="1790">
                  <c:v>0.6076051349355106</c:v>
                </c:pt>
                <c:pt idx="1791">
                  <c:v>0.60776557980853108</c:v>
                </c:pt>
                <c:pt idx="1792">
                  <c:v>0.60794078659027306</c:v>
                </c:pt>
                <c:pt idx="1793">
                  <c:v>0.60801398010243146</c:v>
                </c:pt>
                <c:pt idx="1794">
                  <c:v>0.60804193934300288</c:v>
                </c:pt>
                <c:pt idx="1795">
                  <c:v>0.60807318638466534</c:v>
                </c:pt>
                <c:pt idx="1796">
                  <c:v>0.60809620949320176</c:v>
                </c:pt>
                <c:pt idx="1797">
                  <c:v>0.60818171626578843</c:v>
                </c:pt>
                <c:pt idx="1798">
                  <c:v>0.60826967703478363</c:v>
                </c:pt>
                <c:pt idx="1799">
                  <c:v>0.60829515861956351</c:v>
                </c:pt>
                <c:pt idx="1800">
                  <c:v>0.60840364890424514</c:v>
                </c:pt>
                <c:pt idx="1801">
                  <c:v>0.60847349983380539</c:v>
                </c:pt>
                <c:pt idx="1802">
                  <c:v>0.60854334274560917</c:v>
                </c:pt>
                <c:pt idx="1803">
                  <c:v>0.6086345373046127</c:v>
                </c:pt>
                <c:pt idx="1804">
                  <c:v>0.60871586146575807</c:v>
                </c:pt>
                <c:pt idx="1805">
                  <c:v>0.60874296710516496</c:v>
                </c:pt>
                <c:pt idx="1806">
                  <c:v>0.60917649330879464</c:v>
                </c:pt>
                <c:pt idx="1807">
                  <c:v>0.60960725061304843</c:v>
                </c:pt>
                <c:pt idx="1808">
                  <c:v>0.60970566669500459</c:v>
                </c:pt>
                <c:pt idx="1809">
                  <c:v>0.60986965820575134</c:v>
                </c:pt>
                <c:pt idx="1810">
                  <c:v>0.61008523994602593</c:v>
                </c:pt>
                <c:pt idx="1811">
                  <c:v>0.61028108278071336</c:v>
                </c:pt>
                <c:pt idx="1812">
                  <c:v>0.61033761149055854</c:v>
                </c:pt>
                <c:pt idx="1813">
                  <c:v>0.61034006914178585</c:v>
                </c:pt>
                <c:pt idx="1814">
                  <c:v>0.61037693272272342</c:v>
                </c:pt>
                <c:pt idx="1815">
                  <c:v>0.6104752247225107</c:v>
                </c:pt>
                <c:pt idx="1816">
                  <c:v>0.61069141143461314</c:v>
                </c:pt>
                <c:pt idx="1817">
                  <c:v>0.61097954139234478</c:v>
                </c:pt>
                <c:pt idx="1818">
                  <c:v>0.61126426363725861</c:v>
                </c:pt>
                <c:pt idx="1819">
                  <c:v>0.61134278436896594</c:v>
                </c:pt>
                <c:pt idx="1820">
                  <c:v>0.61142538383681777</c:v>
                </c:pt>
                <c:pt idx="1821">
                  <c:v>0.61155621164370488</c:v>
                </c:pt>
                <c:pt idx="1822">
                  <c:v>0.61160035971212445</c:v>
                </c:pt>
                <c:pt idx="1823">
                  <c:v>0.61160444733504027</c:v>
                </c:pt>
                <c:pt idx="1824">
                  <c:v>0.61163796481251875</c:v>
                </c:pt>
                <c:pt idx="1825">
                  <c:v>0.61166902815166302</c:v>
                </c:pt>
                <c:pt idx="1826">
                  <c:v>0.61184965473554043</c:v>
                </c:pt>
                <c:pt idx="1827">
                  <c:v>0.61191911230161777</c:v>
                </c:pt>
                <c:pt idx="1828">
                  <c:v>0.61214132355200468</c:v>
                </c:pt>
                <c:pt idx="1829">
                  <c:v>0.61223443222347429</c:v>
                </c:pt>
                <c:pt idx="1830">
                  <c:v>0.61226791521359336</c:v>
                </c:pt>
                <c:pt idx="1831">
                  <c:v>0.61247693834135497</c:v>
                </c:pt>
                <c:pt idx="1832">
                  <c:v>0.612481020114093</c:v>
                </c:pt>
                <c:pt idx="1833">
                  <c:v>0.61257407715312273</c:v>
                </c:pt>
                <c:pt idx="1834">
                  <c:v>0.612633658885961</c:v>
                </c:pt>
                <c:pt idx="1835">
                  <c:v>0.61276341274589818</c:v>
                </c:pt>
                <c:pt idx="1836">
                  <c:v>0.61278381179662378</c:v>
                </c:pt>
                <c:pt idx="1837">
                  <c:v>0.61292006004045907</c:v>
                </c:pt>
                <c:pt idx="1838">
                  <c:v>0.6130383348535392</c:v>
                </c:pt>
                <c:pt idx="1839">
                  <c:v>0.61304078167769549</c:v>
                </c:pt>
                <c:pt idx="1840">
                  <c:v>0.61308400729426948</c:v>
                </c:pt>
                <c:pt idx="1841">
                  <c:v>0.61324791071800644</c:v>
                </c:pt>
                <c:pt idx="1842">
                  <c:v>0.61346964065061937</c:v>
                </c:pt>
                <c:pt idx="1843">
                  <c:v>0.61352017081755339</c:v>
                </c:pt>
                <c:pt idx="1844">
                  <c:v>0.61352180075364882</c:v>
                </c:pt>
                <c:pt idx="1845">
                  <c:v>0.61357558621574892</c:v>
                </c:pt>
                <c:pt idx="1846">
                  <c:v>0.61359595826569779</c:v>
                </c:pt>
                <c:pt idx="1847">
                  <c:v>0.61372958214510076</c:v>
                </c:pt>
                <c:pt idx="1848">
                  <c:v>0.6137752031485143</c:v>
                </c:pt>
                <c:pt idx="1849">
                  <c:v>0.61394380850367736</c:v>
                </c:pt>
                <c:pt idx="1850">
                  <c:v>0.61395113812094193</c:v>
                </c:pt>
                <c:pt idx="1851">
                  <c:v>0.61406840009888153</c:v>
                </c:pt>
                <c:pt idx="1852">
                  <c:v>0.61419866492853925</c:v>
                </c:pt>
                <c:pt idx="1853">
                  <c:v>0.61422227247145633</c:v>
                </c:pt>
                <c:pt idx="1854">
                  <c:v>0.61423773899036838</c:v>
                </c:pt>
                <c:pt idx="1855">
                  <c:v>0.61433297160416189</c:v>
                </c:pt>
                <c:pt idx="1856">
                  <c:v>0.61444609202109823</c:v>
                </c:pt>
                <c:pt idx="1857">
                  <c:v>0.61448515034946127</c:v>
                </c:pt>
                <c:pt idx="1858">
                  <c:v>0.61453722425903545</c:v>
                </c:pt>
                <c:pt idx="1859">
                  <c:v>0.61460475103923495</c:v>
                </c:pt>
                <c:pt idx="1860">
                  <c:v>0.61471619467848737</c:v>
                </c:pt>
                <c:pt idx="1861">
                  <c:v>0.61480728687939279</c:v>
                </c:pt>
                <c:pt idx="1862">
                  <c:v>0.61483656364923522</c:v>
                </c:pt>
                <c:pt idx="1863">
                  <c:v>0.61484957509947102</c:v>
                </c:pt>
                <c:pt idx="1864">
                  <c:v>0.61492763801930383</c:v>
                </c:pt>
                <c:pt idx="1865">
                  <c:v>0.61496016131128362</c:v>
                </c:pt>
                <c:pt idx="1866">
                  <c:v>0.61501138200849581</c:v>
                </c:pt>
                <c:pt idx="1867">
                  <c:v>0.61509023728230316</c:v>
                </c:pt>
                <c:pt idx="1868">
                  <c:v>0.61509267594404016</c:v>
                </c:pt>
                <c:pt idx="1869">
                  <c:v>0.61531455370403842</c:v>
                </c:pt>
                <c:pt idx="1870">
                  <c:v>0.61546730213716472</c:v>
                </c:pt>
                <c:pt idx="1871">
                  <c:v>0.61549248573804693</c:v>
                </c:pt>
                <c:pt idx="1872">
                  <c:v>0.61564275355111586</c:v>
                </c:pt>
                <c:pt idx="1873">
                  <c:v>0.61565249938581423</c:v>
                </c:pt>
                <c:pt idx="1874">
                  <c:v>0.61565980866059455</c:v>
                </c:pt>
                <c:pt idx="1875">
                  <c:v>0.61574020495660342</c:v>
                </c:pt>
                <c:pt idx="1876">
                  <c:v>0.61578648897162402</c:v>
                </c:pt>
                <c:pt idx="1877">
                  <c:v>0.61590583695886503</c:v>
                </c:pt>
                <c:pt idx="1878">
                  <c:v>0.61607142443064178</c:v>
                </c:pt>
                <c:pt idx="1879">
                  <c:v>0.6160933370845687</c:v>
                </c:pt>
                <c:pt idx="1880">
                  <c:v>0.61615582444703054</c:v>
                </c:pt>
                <c:pt idx="1881">
                  <c:v>0.61646086656007615</c:v>
                </c:pt>
                <c:pt idx="1882">
                  <c:v>0.61649574207775348</c:v>
                </c:pt>
                <c:pt idx="1883">
                  <c:v>0.61649736414683887</c:v>
                </c:pt>
                <c:pt idx="1884">
                  <c:v>0.61652574966500795</c:v>
                </c:pt>
                <c:pt idx="1885">
                  <c:v>0.61661657454207308</c:v>
                </c:pt>
                <c:pt idx="1886">
                  <c:v>0.61664171120675904</c:v>
                </c:pt>
                <c:pt idx="1887">
                  <c:v>0.61669441379016887</c:v>
                </c:pt>
                <c:pt idx="1888">
                  <c:v>0.61671954728223111</c:v>
                </c:pt>
                <c:pt idx="1889">
                  <c:v>0.61679413097078017</c:v>
                </c:pt>
                <c:pt idx="1890">
                  <c:v>0.61680466924302702</c:v>
                </c:pt>
                <c:pt idx="1891">
                  <c:v>0.61691895740040281</c:v>
                </c:pt>
                <c:pt idx="1892">
                  <c:v>0.61713774799472443</c:v>
                </c:pt>
                <c:pt idx="1893">
                  <c:v>0.61731677443594546</c:v>
                </c:pt>
                <c:pt idx="1894">
                  <c:v>0.61735565114445978</c:v>
                </c:pt>
                <c:pt idx="1895">
                  <c:v>0.61742934818487527</c:v>
                </c:pt>
                <c:pt idx="1896">
                  <c:v>0.61744392457939046</c:v>
                </c:pt>
                <c:pt idx="1897">
                  <c:v>0.61761233795966219</c:v>
                </c:pt>
                <c:pt idx="1898">
                  <c:v>0.6176503865456574</c:v>
                </c:pt>
                <c:pt idx="1899">
                  <c:v>0.61776128075495307</c:v>
                </c:pt>
                <c:pt idx="1900">
                  <c:v>0.6177766586720479</c:v>
                </c:pt>
                <c:pt idx="1901">
                  <c:v>0.61778070542871433</c:v>
                </c:pt>
                <c:pt idx="1902">
                  <c:v>0.61790856928836968</c:v>
                </c:pt>
                <c:pt idx="1903">
                  <c:v>0.61794902702407417</c:v>
                </c:pt>
                <c:pt idx="1904">
                  <c:v>0.61809384400752609</c:v>
                </c:pt>
                <c:pt idx="1905">
                  <c:v>0.61812539180978476</c:v>
                </c:pt>
                <c:pt idx="1906">
                  <c:v>0.61815289370834459</c:v>
                </c:pt>
                <c:pt idx="1907">
                  <c:v>0.6183008976218618</c:v>
                </c:pt>
                <c:pt idx="1908">
                  <c:v>0.61838499334961228</c:v>
                </c:pt>
                <c:pt idx="1909">
                  <c:v>0.6184043984319646</c:v>
                </c:pt>
                <c:pt idx="1910">
                  <c:v>0.61850141471139741</c:v>
                </c:pt>
                <c:pt idx="1911">
                  <c:v>0.61852728314925609</c:v>
                </c:pt>
                <c:pt idx="1912">
                  <c:v>0.61855234216677246</c:v>
                </c:pt>
                <c:pt idx="1913">
                  <c:v>0.61865660911365039</c:v>
                </c:pt>
                <c:pt idx="1914">
                  <c:v>0.61883115629386343</c:v>
                </c:pt>
                <c:pt idx="1915">
                  <c:v>0.61890871701729977</c:v>
                </c:pt>
                <c:pt idx="1916">
                  <c:v>0.61901534714415596</c:v>
                </c:pt>
                <c:pt idx="1917">
                  <c:v>0.61920352066182571</c:v>
                </c:pt>
                <c:pt idx="1918">
                  <c:v>0.61921240297655533</c:v>
                </c:pt>
                <c:pt idx="1919">
                  <c:v>0.61989676559891804</c:v>
                </c:pt>
                <c:pt idx="1920">
                  <c:v>0.62031201826177762</c:v>
                </c:pt>
                <c:pt idx="1921">
                  <c:v>0.62034828926982621</c:v>
                </c:pt>
                <c:pt idx="1922">
                  <c:v>0.62053525282613875</c:v>
                </c:pt>
                <c:pt idx="1923">
                  <c:v>0.62069235535811129</c:v>
                </c:pt>
                <c:pt idx="1924">
                  <c:v>0.62074874144052838</c:v>
                </c:pt>
                <c:pt idx="1925">
                  <c:v>0.62081881414789608</c:v>
                </c:pt>
                <c:pt idx="1926">
                  <c:v>0.62086391423563991</c:v>
                </c:pt>
                <c:pt idx="1927">
                  <c:v>0.62109580581420765</c:v>
                </c:pt>
                <c:pt idx="1928">
                  <c:v>0.62119240175649282</c:v>
                </c:pt>
                <c:pt idx="1929">
                  <c:v>0.62121735326695438</c:v>
                </c:pt>
                <c:pt idx="1930">
                  <c:v>0.62139439971728094</c:v>
                </c:pt>
                <c:pt idx="1931">
                  <c:v>0.62161081071680213</c:v>
                </c:pt>
                <c:pt idx="1932">
                  <c:v>0.62172904065999679</c:v>
                </c:pt>
                <c:pt idx="1933">
                  <c:v>0.62185770076441116</c:v>
                </c:pt>
                <c:pt idx="1934">
                  <c:v>0.62196704092741117</c:v>
                </c:pt>
                <c:pt idx="1935">
                  <c:v>0.62196864872757052</c:v>
                </c:pt>
                <c:pt idx="1936">
                  <c:v>0.62201607696264571</c:v>
                </c:pt>
                <c:pt idx="1937">
                  <c:v>0.62204179923860425</c:v>
                </c:pt>
                <c:pt idx="1938">
                  <c:v>0.62213101514070168</c:v>
                </c:pt>
                <c:pt idx="1939">
                  <c:v>0.62225396744416173</c:v>
                </c:pt>
                <c:pt idx="1940">
                  <c:v>0.62236002442316296</c:v>
                </c:pt>
                <c:pt idx="1941">
                  <c:v>0.62258814636965265</c:v>
                </c:pt>
                <c:pt idx="1942">
                  <c:v>0.62269414643145637</c:v>
                </c:pt>
                <c:pt idx="1943">
                  <c:v>0.62274874548247783</c:v>
                </c:pt>
                <c:pt idx="1944">
                  <c:v>0.6230128409591571</c:v>
                </c:pt>
                <c:pt idx="1945">
                  <c:v>0.62324232847264149</c:v>
                </c:pt>
                <c:pt idx="1946">
                  <c:v>0.6233129230170027</c:v>
                </c:pt>
                <c:pt idx="1947">
                  <c:v>0.62354550756139682</c:v>
                </c:pt>
                <c:pt idx="1948">
                  <c:v>0.62359602307904427</c:v>
                </c:pt>
                <c:pt idx="1949">
                  <c:v>0.62375395790327459</c:v>
                </c:pt>
                <c:pt idx="1950">
                  <c:v>0.62389342038524498</c:v>
                </c:pt>
                <c:pt idx="1951">
                  <c:v>0.62395192122470455</c:v>
                </c:pt>
                <c:pt idx="1952">
                  <c:v>0.62402323674683779</c:v>
                </c:pt>
                <c:pt idx="1953">
                  <c:v>0.62406650286648135</c:v>
                </c:pt>
                <c:pt idx="1954">
                  <c:v>0.62407050883694226</c:v>
                </c:pt>
                <c:pt idx="1955">
                  <c:v>0.62423393051002918</c:v>
                </c:pt>
                <c:pt idx="1956">
                  <c:v>0.6243116209073799</c:v>
                </c:pt>
                <c:pt idx="1957">
                  <c:v>0.62437168417537969</c:v>
                </c:pt>
                <c:pt idx="1958">
                  <c:v>0.62439170398076238</c:v>
                </c:pt>
                <c:pt idx="1959">
                  <c:v>0.62440691860356579</c:v>
                </c:pt>
                <c:pt idx="1960">
                  <c:v>0.62455504160962472</c:v>
                </c:pt>
                <c:pt idx="1961">
                  <c:v>0.62460227345087371</c:v>
                </c:pt>
                <c:pt idx="1962">
                  <c:v>0.62462708874975958</c:v>
                </c:pt>
                <c:pt idx="1963">
                  <c:v>0.62464069672092293</c:v>
                </c:pt>
                <c:pt idx="1964">
                  <c:v>0.62465030216914164</c:v>
                </c:pt>
                <c:pt idx="1965">
                  <c:v>0.62483917930936439</c:v>
                </c:pt>
                <c:pt idx="1966">
                  <c:v>0.62490079212623817</c:v>
                </c:pt>
                <c:pt idx="1967">
                  <c:v>0.62506319680493105</c:v>
                </c:pt>
                <c:pt idx="1968">
                  <c:v>0.62515278132629304</c:v>
                </c:pt>
                <c:pt idx="1969">
                  <c:v>0.62520396671806233</c:v>
                </c:pt>
                <c:pt idx="1970">
                  <c:v>0.62526074560938172</c:v>
                </c:pt>
                <c:pt idx="1971">
                  <c:v>0.62533750887021</c:v>
                </c:pt>
                <c:pt idx="1972">
                  <c:v>0.62536709219465647</c:v>
                </c:pt>
                <c:pt idx="1973">
                  <c:v>0.62538548112344272</c:v>
                </c:pt>
                <c:pt idx="1974">
                  <c:v>0.62554376345704221</c:v>
                </c:pt>
                <c:pt idx="1975">
                  <c:v>0.62561569673402528</c:v>
                </c:pt>
                <c:pt idx="1976">
                  <c:v>0.62574755293169138</c:v>
                </c:pt>
                <c:pt idx="1977">
                  <c:v>0.62599121399585156</c:v>
                </c:pt>
                <c:pt idx="1978">
                  <c:v>0.62614055929958734</c:v>
                </c:pt>
                <c:pt idx="1979">
                  <c:v>0.62618527609646002</c:v>
                </c:pt>
                <c:pt idx="1980">
                  <c:v>0.62632898703476914</c:v>
                </c:pt>
                <c:pt idx="1981">
                  <c:v>0.6263377683007787</c:v>
                </c:pt>
                <c:pt idx="1982">
                  <c:v>0.62641200499351857</c:v>
                </c:pt>
                <c:pt idx="1983">
                  <c:v>0.62642557419058176</c:v>
                </c:pt>
                <c:pt idx="1984">
                  <c:v>0.62662269349266309</c:v>
                </c:pt>
                <c:pt idx="1985">
                  <c:v>0.62667296096129754</c:v>
                </c:pt>
                <c:pt idx="1986">
                  <c:v>0.62669290725202886</c:v>
                </c:pt>
                <c:pt idx="1987">
                  <c:v>0.62682453685221984</c:v>
                </c:pt>
                <c:pt idx="1988">
                  <c:v>0.62683889477281163</c:v>
                </c:pt>
                <c:pt idx="1989">
                  <c:v>0.62688196656148909</c:v>
                </c:pt>
                <c:pt idx="1990">
                  <c:v>0.62700478467073917</c:v>
                </c:pt>
                <c:pt idx="1991">
                  <c:v>0.62704385811520391</c:v>
                </c:pt>
                <c:pt idx="1992">
                  <c:v>0.62715628036399351</c:v>
                </c:pt>
                <c:pt idx="1993">
                  <c:v>0.62725114587380382</c:v>
                </c:pt>
                <c:pt idx="1994">
                  <c:v>0.62727984185688612</c:v>
                </c:pt>
                <c:pt idx="1995">
                  <c:v>0.62731491294245501</c:v>
                </c:pt>
                <c:pt idx="1996">
                  <c:v>0.62742648971811832</c:v>
                </c:pt>
                <c:pt idx="1997">
                  <c:v>0.62743047423599052</c:v>
                </c:pt>
                <c:pt idx="1998">
                  <c:v>0.62749661353667874</c:v>
                </c:pt>
                <c:pt idx="1999">
                  <c:v>0.62780251672002707</c:v>
                </c:pt>
                <c:pt idx="2000">
                  <c:v>0.6280031847053007</c:v>
                </c:pt>
                <c:pt idx="2001">
                  <c:v>0.62820378859093173</c:v>
                </c:pt>
                <c:pt idx="2002">
                  <c:v>0.62831839062691763</c:v>
                </c:pt>
                <c:pt idx="2003">
                  <c:v>0.62841148939210201</c:v>
                </c:pt>
                <c:pt idx="2004">
                  <c:v>0.62862389391431817</c:v>
                </c:pt>
                <c:pt idx="2005">
                  <c:v>0.62874239558025669</c:v>
                </c:pt>
                <c:pt idx="2006">
                  <c:v>0.62874478129046929</c:v>
                </c:pt>
                <c:pt idx="2007">
                  <c:v>0.62876943309928801</c:v>
                </c:pt>
                <c:pt idx="2008">
                  <c:v>0.62882827544568942</c:v>
                </c:pt>
                <c:pt idx="2009">
                  <c:v>0.62896740774065552</c:v>
                </c:pt>
                <c:pt idx="2010">
                  <c:v>0.62900794907536739</c:v>
                </c:pt>
                <c:pt idx="2011">
                  <c:v>0.62919313410112787</c:v>
                </c:pt>
                <c:pt idx="2012">
                  <c:v>0.62924716924273882</c:v>
                </c:pt>
                <c:pt idx="2013">
                  <c:v>0.62928530890209089</c:v>
                </c:pt>
                <c:pt idx="2014">
                  <c:v>0.62950138999052252</c:v>
                </c:pt>
                <c:pt idx="2015">
                  <c:v>0.62950694992192102</c:v>
                </c:pt>
                <c:pt idx="2016">
                  <c:v>0.62959987293518416</c:v>
                </c:pt>
                <c:pt idx="2017">
                  <c:v>0.62967690127556686</c:v>
                </c:pt>
                <c:pt idx="2018">
                  <c:v>0.62977694463992562</c:v>
                </c:pt>
                <c:pt idx="2019">
                  <c:v>0.62987935352732427</c:v>
                </c:pt>
                <c:pt idx="2020">
                  <c:v>0.63013252574359313</c:v>
                </c:pt>
                <c:pt idx="2021">
                  <c:v>0.63026343698488485</c:v>
                </c:pt>
                <c:pt idx="2022">
                  <c:v>0.63062587958313288</c:v>
                </c:pt>
                <c:pt idx="2023">
                  <c:v>0.63062746530737146</c:v>
                </c:pt>
                <c:pt idx="2024">
                  <c:v>0.63065680048660377</c:v>
                </c:pt>
                <c:pt idx="2025">
                  <c:v>0.63069485490211508</c:v>
                </c:pt>
                <c:pt idx="2026">
                  <c:v>0.63083436811892235</c:v>
                </c:pt>
                <c:pt idx="2027">
                  <c:v>0.63088192239118723</c:v>
                </c:pt>
                <c:pt idx="2028">
                  <c:v>0.63103961840759248</c:v>
                </c:pt>
                <c:pt idx="2029">
                  <c:v>0.63124876237502436</c:v>
                </c:pt>
                <c:pt idx="2030">
                  <c:v>0.63128440500300653</c:v>
                </c:pt>
                <c:pt idx="2031">
                  <c:v>0.63129074125952456</c:v>
                </c:pt>
                <c:pt idx="2032">
                  <c:v>0.63134222098636805</c:v>
                </c:pt>
                <c:pt idx="2033">
                  <c:v>0.63175628212151558</c:v>
                </c:pt>
                <c:pt idx="2034">
                  <c:v>0.63181326355181866</c:v>
                </c:pt>
                <c:pt idx="2035">
                  <c:v>0.63187340504249745</c:v>
                </c:pt>
                <c:pt idx="2036">
                  <c:v>0.63197468303722426</c:v>
                </c:pt>
                <c:pt idx="2037">
                  <c:v>0.63200237341326493</c:v>
                </c:pt>
                <c:pt idx="2038">
                  <c:v>0.63210046669813491</c:v>
                </c:pt>
                <c:pt idx="2039">
                  <c:v>0.63229028143725252</c:v>
                </c:pt>
                <c:pt idx="2040">
                  <c:v>0.63250375492956556</c:v>
                </c:pt>
                <c:pt idx="2041">
                  <c:v>0.63274402407292629</c:v>
                </c:pt>
                <c:pt idx="2042">
                  <c:v>0.63278985453308267</c:v>
                </c:pt>
                <c:pt idx="2043">
                  <c:v>0.63279775600107813</c:v>
                </c:pt>
                <c:pt idx="2044">
                  <c:v>0.6329138961975791</c:v>
                </c:pt>
                <c:pt idx="2045">
                  <c:v>0.63299052125604527</c:v>
                </c:pt>
                <c:pt idx="2046">
                  <c:v>0.63303317448614016</c:v>
                </c:pt>
                <c:pt idx="2047">
                  <c:v>0.63305844911824682</c:v>
                </c:pt>
                <c:pt idx="2048">
                  <c:v>0.63309635917449414</c:v>
                </c:pt>
                <c:pt idx="2049">
                  <c:v>0.63311294411029062</c:v>
                </c:pt>
                <c:pt idx="2050">
                  <c:v>0.63315795817473541</c:v>
                </c:pt>
                <c:pt idx="2051">
                  <c:v>0.63321323422682818</c:v>
                </c:pt>
                <c:pt idx="2052">
                  <c:v>0.63324244961941711</c:v>
                </c:pt>
                <c:pt idx="2053">
                  <c:v>0.63335692938500321</c:v>
                </c:pt>
                <c:pt idx="2054">
                  <c:v>0.6335274263992049</c:v>
                </c:pt>
                <c:pt idx="2055">
                  <c:v>0.6335803027241298</c:v>
                </c:pt>
                <c:pt idx="2056">
                  <c:v>0.63360555553119957</c:v>
                </c:pt>
                <c:pt idx="2057">
                  <c:v>0.63363001822830334</c:v>
                </c:pt>
                <c:pt idx="2058">
                  <c:v>0.63378545265728525</c:v>
                </c:pt>
                <c:pt idx="2059">
                  <c:v>0.63388721394266978</c:v>
                </c:pt>
                <c:pt idx="2060">
                  <c:v>0.63395267962206758</c:v>
                </c:pt>
                <c:pt idx="2061">
                  <c:v>0.63398974755117288</c:v>
                </c:pt>
                <c:pt idx="2062">
                  <c:v>0.63423260717184826</c:v>
                </c:pt>
                <c:pt idx="2063">
                  <c:v>0.63433429672373853</c:v>
                </c:pt>
                <c:pt idx="2064">
                  <c:v>0.634362672294012</c:v>
                </c:pt>
                <c:pt idx="2065">
                  <c:v>0.63447379772532764</c:v>
                </c:pt>
                <c:pt idx="2066">
                  <c:v>0.63449507484298096</c:v>
                </c:pt>
                <c:pt idx="2067">
                  <c:v>0.63457072103903434</c:v>
                </c:pt>
                <c:pt idx="2068">
                  <c:v>0.63457387276817512</c:v>
                </c:pt>
                <c:pt idx="2069">
                  <c:v>0.63461090441308998</c:v>
                </c:pt>
                <c:pt idx="2070">
                  <c:v>0.63464635821849635</c:v>
                </c:pt>
                <c:pt idx="2071">
                  <c:v>0.63475979708863095</c:v>
                </c:pt>
                <c:pt idx="2072">
                  <c:v>0.63494172960989104</c:v>
                </c:pt>
                <c:pt idx="2073">
                  <c:v>0.63498031465550175</c:v>
                </c:pt>
                <c:pt idx="2074">
                  <c:v>0.63500551178710252</c:v>
                </c:pt>
                <c:pt idx="2075">
                  <c:v>0.63510550304654101</c:v>
                </c:pt>
                <c:pt idx="2076">
                  <c:v>0.63515431195891292</c:v>
                </c:pt>
                <c:pt idx="2077">
                  <c:v>0.63515667358534467</c:v>
                </c:pt>
                <c:pt idx="2078">
                  <c:v>0.63516612000326333</c:v>
                </c:pt>
                <c:pt idx="2079">
                  <c:v>0.63526372476318838</c:v>
                </c:pt>
                <c:pt idx="2080">
                  <c:v>0.63552734008852829</c:v>
                </c:pt>
                <c:pt idx="2081">
                  <c:v>0.63559106349916528</c:v>
                </c:pt>
                <c:pt idx="2082">
                  <c:v>0.63572950222559277</c:v>
                </c:pt>
                <c:pt idx="2083">
                  <c:v>0.6357523102592707</c:v>
                </c:pt>
                <c:pt idx="2084">
                  <c:v>0.63577354458958102</c:v>
                </c:pt>
                <c:pt idx="2085">
                  <c:v>0.6359402487655581</c:v>
                </c:pt>
                <c:pt idx="2086">
                  <c:v>0.63598742125925734</c:v>
                </c:pt>
                <c:pt idx="2087">
                  <c:v>0.63605660125495123</c:v>
                </c:pt>
                <c:pt idx="2088">
                  <c:v>0.6362546659946785</c:v>
                </c:pt>
                <c:pt idx="2089">
                  <c:v>0.6362578093823289</c:v>
                </c:pt>
                <c:pt idx="2090">
                  <c:v>0.63633088876778565</c:v>
                </c:pt>
                <c:pt idx="2091">
                  <c:v>0.63658463694940048</c:v>
                </c:pt>
                <c:pt idx="2092">
                  <c:v>0.63659327674740651</c:v>
                </c:pt>
                <c:pt idx="2093">
                  <c:v>0.6366404008543598</c:v>
                </c:pt>
                <c:pt idx="2094">
                  <c:v>0.63666396159983796</c:v>
                </c:pt>
                <c:pt idx="2095">
                  <c:v>0.63667809762862115</c:v>
                </c:pt>
                <c:pt idx="2096">
                  <c:v>0.63687361383558672</c:v>
                </c:pt>
                <c:pt idx="2097">
                  <c:v>0.63696075232309246</c:v>
                </c:pt>
                <c:pt idx="2098">
                  <c:v>0.63732880054176122</c:v>
                </c:pt>
                <c:pt idx="2099">
                  <c:v>0.63757274094804273</c:v>
                </c:pt>
                <c:pt idx="2100">
                  <c:v>0.63763939652439916</c:v>
                </c:pt>
                <c:pt idx="2101">
                  <c:v>0.63771702188353108</c:v>
                </c:pt>
                <c:pt idx="2102">
                  <c:v>0.63794905752732323</c:v>
                </c:pt>
                <c:pt idx="2103">
                  <c:v>0.63797805604895219</c:v>
                </c:pt>
                <c:pt idx="2104">
                  <c:v>0.63805955834859185</c:v>
                </c:pt>
                <c:pt idx="2105">
                  <c:v>0.638141050238895</c:v>
                </c:pt>
                <c:pt idx="2106">
                  <c:v>0.6382828526601666</c:v>
                </c:pt>
                <c:pt idx="2107">
                  <c:v>0.63833768492859633</c:v>
                </c:pt>
                <c:pt idx="2108">
                  <c:v>0.63849119022896472</c:v>
                </c:pt>
                <c:pt idx="2109">
                  <c:v>0.63856323101162038</c:v>
                </c:pt>
                <c:pt idx="2110">
                  <c:v>0.63856949504341343</c:v>
                </c:pt>
                <c:pt idx="2111">
                  <c:v>0.63857889097589182</c:v>
                </c:pt>
                <c:pt idx="2112">
                  <c:v>0.63860238020226645</c:v>
                </c:pt>
                <c:pt idx="2113">
                  <c:v>0.63864230990437831</c:v>
                </c:pt>
                <c:pt idx="2114">
                  <c:v>0.6387487769068525</c:v>
                </c:pt>
                <c:pt idx="2115">
                  <c:v>0.63880513460679067</c:v>
                </c:pt>
                <c:pt idx="2116">
                  <c:v>0.63881530977270728</c:v>
                </c:pt>
                <c:pt idx="2117">
                  <c:v>0.63884505163615379</c:v>
                </c:pt>
                <c:pt idx="2118">
                  <c:v>0.63892174794727408</c:v>
                </c:pt>
                <c:pt idx="2119">
                  <c:v>0.63911814244316356</c:v>
                </c:pt>
                <c:pt idx="2120">
                  <c:v>0.6391682094722797</c:v>
                </c:pt>
                <c:pt idx="2121">
                  <c:v>0.63919245927967583</c:v>
                </c:pt>
                <c:pt idx="2122">
                  <c:v>0.63924017395654975</c:v>
                </c:pt>
                <c:pt idx="2123">
                  <c:v>0.6393496695862132</c:v>
                </c:pt>
                <c:pt idx="2124">
                  <c:v>0.63941848581347727</c:v>
                </c:pt>
                <c:pt idx="2125">
                  <c:v>0.63944350805993799</c:v>
                </c:pt>
                <c:pt idx="2126">
                  <c:v>0.6395490598851663</c:v>
                </c:pt>
                <c:pt idx="2127">
                  <c:v>0.63957485879293285</c:v>
                </c:pt>
                <c:pt idx="2128">
                  <c:v>0.63966866423172553</c:v>
                </c:pt>
                <c:pt idx="2129">
                  <c:v>0.6397225961305415</c:v>
                </c:pt>
                <c:pt idx="2130">
                  <c:v>0.63976870820633291</c:v>
                </c:pt>
                <c:pt idx="2131">
                  <c:v>0.6398445123621832</c:v>
                </c:pt>
                <c:pt idx="2132">
                  <c:v>0.64008827516210609</c:v>
                </c:pt>
                <c:pt idx="2133">
                  <c:v>0.64027259819548732</c:v>
                </c:pt>
                <c:pt idx="2134">
                  <c:v>0.64035068517180493</c:v>
                </c:pt>
                <c:pt idx="2135">
                  <c:v>0.64059347483407914</c:v>
                </c:pt>
                <c:pt idx="2136">
                  <c:v>0.64061767068978037</c:v>
                </c:pt>
                <c:pt idx="2137">
                  <c:v>0.64079559923582496</c:v>
                </c:pt>
                <c:pt idx="2138">
                  <c:v>0.64081822695675561</c:v>
                </c:pt>
                <c:pt idx="2139">
                  <c:v>0.6408533373557479</c:v>
                </c:pt>
                <c:pt idx="2140">
                  <c:v>0.64086191960515171</c:v>
                </c:pt>
                <c:pt idx="2141">
                  <c:v>0.64107331873975226</c:v>
                </c:pt>
                <c:pt idx="2142">
                  <c:v>0.6414078265814972</c:v>
                </c:pt>
                <c:pt idx="2143">
                  <c:v>0.64151617282809015</c:v>
                </c:pt>
                <c:pt idx="2144">
                  <c:v>0.64172813558390907</c:v>
                </c:pt>
                <c:pt idx="2145">
                  <c:v>0.64183486972896697</c:v>
                </c:pt>
                <c:pt idx="2146">
                  <c:v>0.64184733387309478</c:v>
                </c:pt>
                <c:pt idx="2147">
                  <c:v>0.64191042988878133</c:v>
                </c:pt>
                <c:pt idx="2148">
                  <c:v>0.64192600819720647</c:v>
                </c:pt>
                <c:pt idx="2149">
                  <c:v>0.64195716367994526</c:v>
                </c:pt>
                <c:pt idx="2150">
                  <c:v>0.64200545169024847</c:v>
                </c:pt>
                <c:pt idx="2151">
                  <c:v>0.64212459850094517</c:v>
                </c:pt>
                <c:pt idx="2152">
                  <c:v>0.64223749501255378</c:v>
                </c:pt>
                <c:pt idx="2153">
                  <c:v>0.64260718950226503</c:v>
                </c:pt>
                <c:pt idx="2154">
                  <c:v>0.64277289924202619</c:v>
                </c:pt>
                <c:pt idx="2155">
                  <c:v>0.64286157141331757</c:v>
                </c:pt>
                <c:pt idx="2156">
                  <c:v>0.64287790442664927</c:v>
                </c:pt>
                <c:pt idx="2157">
                  <c:v>0.642952564346702</c:v>
                </c:pt>
                <c:pt idx="2158">
                  <c:v>0.64302332772614079</c:v>
                </c:pt>
                <c:pt idx="2159">
                  <c:v>0.64314228596788747</c:v>
                </c:pt>
                <c:pt idx="2160">
                  <c:v>0.64316716334091562</c:v>
                </c:pt>
                <c:pt idx="2161">
                  <c:v>0.64359070844753496</c:v>
                </c:pt>
                <c:pt idx="2162">
                  <c:v>0.64359614666341813</c:v>
                </c:pt>
                <c:pt idx="2163">
                  <c:v>0.64376082515170174</c:v>
                </c:pt>
                <c:pt idx="2164">
                  <c:v>0.64379266848885441</c:v>
                </c:pt>
                <c:pt idx="2165">
                  <c:v>0.64379732835730219</c:v>
                </c:pt>
                <c:pt idx="2166">
                  <c:v>0.64387654096107583</c:v>
                </c:pt>
                <c:pt idx="2167">
                  <c:v>0.64402173876352953</c:v>
                </c:pt>
                <c:pt idx="2168">
                  <c:v>0.64417621812668613</c:v>
                </c:pt>
                <c:pt idx="2169">
                  <c:v>0.64419950325966557</c:v>
                </c:pt>
                <c:pt idx="2170">
                  <c:v>0.64427090575316215</c:v>
                </c:pt>
                <c:pt idx="2171">
                  <c:v>0.64437799465841472</c:v>
                </c:pt>
                <c:pt idx="2172">
                  <c:v>0.64447808341323753</c:v>
                </c:pt>
                <c:pt idx="2173">
                  <c:v>0.64456496957250164</c:v>
                </c:pt>
                <c:pt idx="2174">
                  <c:v>0.6445672967192797</c:v>
                </c:pt>
                <c:pt idx="2175">
                  <c:v>0.64457427810920287</c:v>
                </c:pt>
                <c:pt idx="2176">
                  <c:v>0.64459367046225335</c:v>
                </c:pt>
                <c:pt idx="2177">
                  <c:v>0.64476429801905122</c:v>
                </c:pt>
                <c:pt idx="2178">
                  <c:v>0.64486200074124389</c:v>
                </c:pt>
                <c:pt idx="2179">
                  <c:v>0.64496589057096654</c:v>
                </c:pt>
                <c:pt idx="2180">
                  <c:v>0.64508604077285692</c:v>
                </c:pt>
                <c:pt idx="2181">
                  <c:v>0.64512324403946264</c:v>
                </c:pt>
                <c:pt idx="2182">
                  <c:v>0.6451914444566047</c:v>
                </c:pt>
                <c:pt idx="2183">
                  <c:v>0.645243364940702</c:v>
                </c:pt>
                <c:pt idx="2184">
                  <c:v>0.64526816130969922</c:v>
                </c:pt>
                <c:pt idx="2185">
                  <c:v>0.64527436025306317</c:v>
                </c:pt>
                <c:pt idx="2186">
                  <c:v>0.64541459543459345</c:v>
                </c:pt>
                <c:pt idx="2187">
                  <c:v>0.64542621576753445</c:v>
                </c:pt>
                <c:pt idx="2188">
                  <c:v>0.64543861055874241</c:v>
                </c:pt>
                <c:pt idx="2189">
                  <c:v>0.64574066001762653</c:v>
                </c:pt>
                <c:pt idx="2190">
                  <c:v>0.64579640754652701</c:v>
                </c:pt>
                <c:pt idx="2191">
                  <c:v>0.64594736627685068</c:v>
                </c:pt>
                <c:pt idx="2192">
                  <c:v>0.64599071200753344</c:v>
                </c:pt>
                <c:pt idx="2193">
                  <c:v>0.64615478021910511</c:v>
                </c:pt>
                <c:pt idx="2194">
                  <c:v>0.6462669726978163</c:v>
                </c:pt>
                <c:pt idx="2195">
                  <c:v>0.64635361838547789</c:v>
                </c:pt>
                <c:pt idx="2196">
                  <c:v>0.64639306926977491</c:v>
                </c:pt>
                <c:pt idx="2197">
                  <c:v>0.64641704804251565</c:v>
                </c:pt>
                <c:pt idx="2198">
                  <c:v>0.64646113572279029</c:v>
                </c:pt>
                <c:pt idx="2199">
                  <c:v>0.64649516626189862</c:v>
                </c:pt>
                <c:pt idx="2200">
                  <c:v>0.64651914124796028</c:v>
                </c:pt>
                <c:pt idx="2201">
                  <c:v>0.6467665730385268</c:v>
                </c:pt>
                <c:pt idx="2202">
                  <c:v>0.64688716172142413</c:v>
                </c:pt>
                <c:pt idx="2203">
                  <c:v>0.64689411807497521</c:v>
                </c:pt>
                <c:pt idx="2204">
                  <c:v>0.64705486629805975</c:v>
                </c:pt>
                <c:pt idx="2205">
                  <c:v>0.64707341160026033</c:v>
                </c:pt>
                <c:pt idx="2206">
                  <c:v>0.64709118368279439</c:v>
                </c:pt>
                <c:pt idx="2207">
                  <c:v>0.64710045587991971</c:v>
                </c:pt>
                <c:pt idx="2208">
                  <c:v>0.64728587192986065</c:v>
                </c:pt>
                <c:pt idx="2209">
                  <c:v>0.64745578999650621</c:v>
                </c:pt>
                <c:pt idx="2210">
                  <c:v>0.64745656224954584</c:v>
                </c:pt>
                <c:pt idx="2211">
                  <c:v>0.64751447860260236</c:v>
                </c:pt>
                <c:pt idx="2212">
                  <c:v>0.64754382091098672</c:v>
                </c:pt>
                <c:pt idx="2213">
                  <c:v>0.64761408261402098</c:v>
                </c:pt>
                <c:pt idx="2214">
                  <c:v>0.64780861371241427</c:v>
                </c:pt>
                <c:pt idx="2215">
                  <c:v>0.6478209629210836</c:v>
                </c:pt>
                <c:pt idx="2216">
                  <c:v>0.64819750076654881</c:v>
                </c:pt>
                <c:pt idx="2217">
                  <c:v>0.64837951849206343</c:v>
                </c:pt>
                <c:pt idx="2218">
                  <c:v>0.64839417023906065</c:v>
                </c:pt>
                <c:pt idx="2219">
                  <c:v>0.64854837907437557</c:v>
                </c:pt>
                <c:pt idx="2220">
                  <c:v>0.64858230009768225</c:v>
                </c:pt>
                <c:pt idx="2221">
                  <c:v>0.64870332202016656</c:v>
                </c:pt>
                <c:pt idx="2222">
                  <c:v>0.64873800566946893</c:v>
                </c:pt>
                <c:pt idx="2223">
                  <c:v>0.64875881496901455</c:v>
                </c:pt>
                <c:pt idx="2224">
                  <c:v>0.64907626670523089</c:v>
                </c:pt>
                <c:pt idx="2225">
                  <c:v>0.64919026486847442</c:v>
                </c:pt>
                <c:pt idx="2226">
                  <c:v>0.64931117347539924</c:v>
                </c:pt>
                <c:pt idx="2227">
                  <c:v>0.64940049276236311</c:v>
                </c:pt>
                <c:pt idx="2228">
                  <c:v>0.64949518858879929</c:v>
                </c:pt>
                <c:pt idx="2229">
                  <c:v>0.64950827554389168</c:v>
                </c:pt>
                <c:pt idx="2230">
                  <c:v>0.64959294946912716</c:v>
                </c:pt>
                <c:pt idx="2231">
                  <c:v>0.64963143396852341</c:v>
                </c:pt>
                <c:pt idx="2232">
                  <c:v>0.64964836642602275</c:v>
                </c:pt>
                <c:pt idx="2233">
                  <c:v>0.6497630337284509</c:v>
                </c:pt>
                <c:pt idx="2234">
                  <c:v>0.6500769185258003</c:v>
                </c:pt>
                <c:pt idx="2235">
                  <c:v>0.65012614160638083</c:v>
                </c:pt>
                <c:pt idx="2236">
                  <c:v>0.65020304520972527</c:v>
                </c:pt>
                <c:pt idx="2237">
                  <c:v>0.65027378849220119</c:v>
                </c:pt>
                <c:pt idx="2238">
                  <c:v>0.65036528197621368</c:v>
                </c:pt>
                <c:pt idx="2239">
                  <c:v>0.65038065776897147</c:v>
                </c:pt>
                <c:pt idx="2240">
                  <c:v>0.65043985117764735</c:v>
                </c:pt>
                <c:pt idx="2241">
                  <c:v>0.6504644494513131</c:v>
                </c:pt>
                <c:pt idx="2242">
                  <c:v>0.65046444945131321</c:v>
                </c:pt>
                <c:pt idx="2243">
                  <c:v>0.65054054447051957</c:v>
                </c:pt>
                <c:pt idx="2244">
                  <c:v>0.6505574532660432</c:v>
                </c:pt>
                <c:pt idx="2245">
                  <c:v>0.65061509358452474</c:v>
                </c:pt>
                <c:pt idx="2246">
                  <c:v>0.65080795938586988</c:v>
                </c:pt>
                <c:pt idx="2247">
                  <c:v>0.65085712717922972</c:v>
                </c:pt>
                <c:pt idx="2248">
                  <c:v>0.65099692779613016</c:v>
                </c:pt>
                <c:pt idx="2249">
                  <c:v>0.65127567127906749</c:v>
                </c:pt>
                <c:pt idx="2250">
                  <c:v>0.6514169171889842</c:v>
                </c:pt>
                <c:pt idx="2251">
                  <c:v>0.65144761876915325</c:v>
                </c:pt>
                <c:pt idx="2252">
                  <c:v>0.65158806005021308</c:v>
                </c:pt>
                <c:pt idx="2253">
                  <c:v>0.65161261497917611</c:v>
                </c:pt>
                <c:pt idx="2254">
                  <c:v>0.65161568428023586</c:v>
                </c:pt>
                <c:pt idx="2255">
                  <c:v>0.65164484191927741</c:v>
                </c:pt>
                <c:pt idx="2256">
                  <c:v>0.65168090351029928</c:v>
                </c:pt>
                <c:pt idx="2257">
                  <c:v>0.65201226982319893</c:v>
                </c:pt>
                <c:pt idx="2258">
                  <c:v>0.65221085547543589</c:v>
                </c:pt>
                <c:pt idx="2259">
                  <c:v>0.65221698843253084</c:v>
                </c:pt>
                <c:pt idx="2260">
                  <c:v>0.65224535260897032</c:v>
                </c:pt>
                <c:pt idx="2261">
                  <c:v>0.65232277286631657</c:v>
                </c:pt>
                <c:pt idx="2262">
                  <c:v>0.65232507233740455</c:v>
                </c:pt>
                <c:pt idx="2263">
                  <c:v>0.65234883306402869</c:v>
                </c:pt>
                <c:pt idx="2264">
                  <c:v>0.65250670494639362</c:v>
                </c:pt>
                <c:pt idx="2265">
                  <c:v>0.6526109101141353</c:v>
                </c:pt>
                <c:pt idx="2266">
                  <c:v>0.65290045183013923</c:v>
                </c:pt>
                <c:pt idx="2267">
                  <c:v>0.65290964152783038</c:v>
                </c:pt>
                <c:pt idx="2268">
                  <c:v>0.65310718875235174</c:v>
                </c:pt>
                <c:pt idx="2269">
                  <c:v>0.65310871989279085</c:v>
                </c:pt>
                <c:pt idx="2270">
                  <c:v>0.65317685200870368</c:v>
                </c:pt>
                <c:pt idx="2271">
                  <c:v>0.65342176272297503</c:v>
                </c:pt>
                <c:pt idx="2272">
                  <c:v>0.65342558872453105</c:v>
                </c:pt>
                <c:pt idx="2273">
                  <c:v>0.65345313527444338</c:v>
                </c:pt>
                <c:pt idx="2274">
                  <c:v>0.65357861042111842</c:v>
                </c:pt>
                <c:pt idx="2275">
                  <c:v>0.6536153302975688</c:v>
                </c:pt>
                <c:pt idx="2276">
                  <c:v>0.65368493940123784</c:v>
                </c:pt>
                <c:pt idx="2277">
                  <c:v>0.65377977943647048</c:v>
                </c:pt>
                <c:pt idx="2278">
                  <c:v>0.65389678084541747</c:v>
                </c:pt>
                <c:pt idx="2279">
                  <c:v>0.65391742597976388</c:v>
                </c:pt>
                <c:pt idx="2280">
                  <c:v>0.65398776746969811</c:v>
                </c:pt>
                <c:pt idx="2281">
                  <c:v>0.6540152903411357</c:v>
                </c:pt>
                <c:pt idx="2282">
                  <c:v>0.65427746407774123</c:v>
                </c:pt>
                <c:pt idx="2283">
                  <c:v>0.65430191807757976</c:v>
                </c:pt>
                <c:pt idx="2284">
                  <c:v>0.65430573893249622</c:v>
                </c:pt>
                <c:pt idx="2285">
                  <c:v>0.65443105060808349</c:v>
                </c:pt>
                <c:pt idx="2286">
                  <c:v>0.65466709097067033</c:v>
                </c:pt>
                <c:pt idx="2287">
                  <c:v>0.6547709523184424</c:v>
                </c:pt>
                <c:pt idx="2288">
                  <c:v>0.65482745819032362</c:v>
                </c:pt>
                <c:pt idx="2289">
                  <c:v>0.65502366369467901</c:v>
                </c:pt>
                <c:pt idx="2290">
                  <c:v>0.65503053363946317</c:v>
                </c:pt>
                <c:pt idx="2291">
                  <c:v>0.65514044295860718</c:v>
                </c:pt>
                <c:pt idx="2292">
                  <c:v>0.65516410158066507</c:v>
                </c:pt>
                <c:pt idx="2293">
                  <c:v>0.65542657864935561</c:v>
                </c:pt>
                <c:pt idx="2294">
                  <c:v>0.65551201361988776</c:v>
                </c:pt>
                <c:pt idx="2295">
                  <c:v>0.65564319564836482</c:v>
                </c:pt>
                <c:pt idx="2296">
                  <c:v>0.65582314689251398</c:v>
                </c:pt>
                <c:pt idx="2297">
                  <c:v>0.65582924606943227</c:v>
                </c:pt>
                <c:pt idx="2298">
                  <c:v>0.65584525613897671</c:v>
                </c:pt>
                <c:pt idx="2299">
                  <c:v>0.6558536422099065</c:v>
                </c:pt>
                <c:pt idx="2300">
                  <c:v>0.65587270106324747</c:v>
                </c:pt>
                <c:pt idx="2301">
                  <c:v>0.65597637152568233</c:v>
                </c:pt>
                <c:pt idx="2302">
                  <c:v>0.65614556311842875</c:v>
                </c:pt>
                <c:pt idx="2303">
                  <c:v>0.65633756558648992</c:v>
                </c:pt>
                <c:pt idx="2304">
                  <c:v>0.65641221804594707</c:v>
                </c:pt>
                <c:pt idx="2305">
                  <c:v>0.65642592879928197</c:v>
                </c:pt>
                <c:pt idx="2306">
                  <c:v>0.65643278406855943</c:v>
                </c:pt>
                <c:pt idx="2307">
                  <c:v>0.65659119701683477</c:v>
                </c:pt>
                <c:pt idx="2308">
                  <c:v>0.65674881042907107</c:v>
                </c:pt>
                <c:pt idx="2309">
                  <c:v>0.65687365604048997</c:v>
                </c:pt>
                <c:pt idx="2310">
                  <c:v>0.65701826458630508</c:v>
                </c:pt>
                <c:pt idx="2311">
                  <c:v>0.65702283065354739</c:v>
                </c:pt>
                <c:pt idx="2312">
                  <c:v>0.65703881163900812</c:v>
                </c:pt>
                <c:pt idx="2313">
                  <c:v>0.65717577557301976</c:v>
                </c:pt>
                <c:pt idx="2314">
                  <c:v>0.65723663927081855</c:v>
                </c:pt>
                <c:pt idx="2315">
                  <c:v>0.65728152263698991</c:v>
                </c:pt>
                <c:pt idx="2316">
                  <c:v>0.65737051957020409</c:v>
                </c:pt>
                <c:pt idx="2317">
                  <c:v>0.65744429421814898</c:v>
                </c:pt>
                <c:pt idx="2318">
                  <c:v>0.65765644526606748</c:v>
                </c:pt>
                <c:pt idx="2319">
                  <c:v>0.65792020792798267</c:v>
                </c:pt>
                <c:pt idx="2320">
                  <c:v>0.6579969604793019</c:v>
                </c:pt>
                <c:pt idx="2321">
                  <c:v>0.65809421817852187</c:v>
                </c:pt>
                <c:pt idx="2322">
                  <c:v>0.65812460826199171</c:v>
                </c:pt>
                <c:pt idx="2323">
                  <c:v>0.65829248818439356</c:v>
                </c:pt>
                <c:pt idx="2324">
                  <c:v>0.65833122362531149</c:v>
                </c:pt>
                <c:pt idx="2325">
                  <c:v>0.65833957802945431</c:v>
                </c:pt>
                <c:pt idx="2326">
                  <c:v>0.65838590507391626</c:v>
                </c:pt>
                <c:pt idx="2327">
                  <c:v>0.65840413121425656</c:v>
                </c:pt>
                <c:pt idx="2328">
                  <c:v>0.65850664385410718</c:v>
                </c:pt>
                <c:pt idx="2329">
                  <c:v>0.65856814377860695</c:v>
                </c:pt>
                <c:pt idx="2330">
                  <c:v>0.65869871716893458</c:v>
                </c:pt>
                <c:pt idx="2331">
                  <c:v>0.65890515250679293</c:v>
                </c:pt>
                <c:pt idx="2332">
                  <c:v>0.65902124396714246</c:v>
                </c:pt>
                <c:pt idx="2333">
                  <c:v>0.65914793483708956</c:v>
                </c:pt>
                <c:pt idx="2334">
                  <c:v>0.65916917403652908</c:v>
                </c:pt>
                <c:pt idx="2335">
                  <c:v>0.65920634098891973</c:v>
                </c:pt>
                <c:pt idx="2336">
                  <c:v>0.6592988700126825</c:v>
                </c:pt>
                <c:pt idx="2337">
                  <c:v>0.65937546208514619</c:v>
                </c:pt>
                <c:pt idx="2338">
                  <c:v>0.65940579311983605</c:v>
                </c:pt>
                <c:pt idx="2339">
                  <c:v>0.65947858191149766</c:v>
                </c:pt>
                <c:pt idx="2340">
                  <c:v>0.65967946762044971</c:v>
                </c:pt>
                <c:pt idx="2341">
                  <c:v>0.65973252155703221</c:v>
                </c:pt>
                <c:pt idx="2342">
                  <c:v>0.65987877674615358</c:v>
                </c:pt>
                <c:pt idx="2343">
                  <c:v>0.65990226549088316</c:v>
                </c:pt>
                <c:pt idx="2344">
                  <c:v>0.65995151337048996</c:v>
                </c:pt>
                <c:pt idx="2345">
                  <c:v>0.6600083332807245</c:v>
                </c:pt>
                <c:pt idx="2346">
                  <c:v>0.66002651461892048</c:v>
                </c:pt>
                <c:pt idx="2347">
                  <c:v>0.6600363626346657</c:v>
                </c:pt>
                <c:pt idx="2348">
                  <c:v>0.66009014535895016</c:v>
                </c:pt>
                <c:pt idx="2349">
                  <c:v>0.66048088541607308</c:v>
                </c:pt>
                <c:pt idx="2350">
                  <c:v>0.66054522933709847</c:v>
                </c:pt>
                <c:pt idx="2351">
                  <c:v>0.66057474974449326</c:v>
                </c:pt>
                <c:pt idx="2352">
                  <c:v>0.66060275506540234</c:v>
                </c:pt>
                <c:pt idx="2353">
                  <c:v>0.66083583437946214</c:v>
                </c:pt>
                <c:pt idx="2354">
                  <c:v>0.66089030859893838</c:v>
                </c:pt>
                <c:pt idx="2355">
                  <c:v>0.66099621784091922</c:v>
                </c:pt>
                <c:pt idx="2356">
                  <c:v>0.66103025649360403</c:v>
                </c:pt>
                <c:pt idx="2357">
                  <c:v>0.6611928614254694</c:v>
                </c:pt>
                <c:pt idx="2358">
                  <c:v>0.66126545350562504</c:v>
                </c:pt>
                <c:pt idx="2359">
                  <c:v>0.66128964909485766</c:v>
                </c:pt>
                <c:pt idx="2360">
                  <c:v>0.66151341634164906</c:v>
                </c:pt>
                <c:pt idx="2361">
                  <c:v>0.66152777719457856</c:v>
                </c:pt>
                <c:pt idx="2362">
                  <c:v>0.66167590253839526</c:v>
                </c:pt>
                <c:pt idx="2363">
                  <c:v>0.66168043646461239</c:v>
                </c:pt>
                <c:pt idx="2364">
                  <c:v>0.66174919720389536</c:v>
                </c:pt>
                <c:pt idx="2365">
                  <c:v>0.66209969037902439</c:v>
                </c:pt>
                <c:pt idx="2366">
                  <c:v>0.66226278772100733</c:v>
                </c:pt>
                <c:pt idx="2367">
                  <c:v>0.66232922327193144</c:v>
                </c:pt>
                <c:pt idx="2368">
                  <c:v>0.66235941904678908</c:v>
                </c:pt>
                <c:pt idx="2369">
                  <c:v>0.66244697901039595</c:v>
                </c:pt>
                <c:pt idx="2370">
                  <c:v>0.66249603772400023</c:v>
                </c:pt>
                <c:pt idx="2371">
                  <c:v>0.66261980048893798</c:v>
                </c:pt>
                <c:pt idx="2372">
                  <c:v>0.66274203126103293</c:v>
                </c:pt>
                <c:pt idx="2373">
                  <c:v>0.66279408567065534</c:v>
                </c:pt>
                <c:pt idx="2374">
                  <c:v>0.66281596239076801</c:v>
                </c:pt>
                <c:pt idx="2375">
                  <c:v>0.66301508278469801</c:v>
                </c:pt>
                <c:pt idx="2376">
                  <c:v>0.66313271673172636</c:v>
                </c:pt>
                <c:pt idx="2377">
                  <c:v>0.66316815363827597</c:v>
                </c:pt>
                <c:pt idx="2378">
                  <c:v>0.66318624834958684</c:v>
                </c:pt>
                <c:pt idx="2379">
                  <c:v>0.66326389921357853</c:v>
                </c:pt>
                <c:pt idx="2380">
                  <c:v>0.66333324958123419</c:v>
                </c:pt>
                <c:pt idx="2381">
                  <c:v>0.66347268218066069</c:v>
                </c:pt>
                <c:pt idx="2382">
                  <c:v>0.66364825020488072</c:v>
                </c:pt>
                <c:pt idx="2383">
                  <c:v>0.663652770656463</c:v>
                </c:pt>
                <c:pt idx="2384">
                  <c:v>0.66365653767592758</c:v>
                </c:pt>
                <c:pt idx="2385">
                  <c:v>0.66368667306192008</c:v>
                </c:pt>
                <c:pt idx="2386">
                  <c:v>0.66375899240612923</c:v>
                </c:pt>
                <c:pt idx="2387">
                  <c:v>0.66381322674378818</c:v>
                </c:pt>
                <c:pt idx="2388">
                  <c:v>0.66381925250778917</c:v>
                </c:pt>
                <c:pt idx="2389">
                  <c:v>0.66382753784397952</c:v>
                </c:pt>
                <c:pt idx="2390">
                  <c:v>0.66397590317721622</c:v>
                </c:pt>
                <c:pt idx="2391">
                  <c:v>0.66409637854757186</c:v>
                </c:pt>
                <c:pt idx="2392">
                  <c:v>0.66411218931743743</c:v>
                </c:pt>
                <c:pt idx="2393">
                  <c:v>0.66413853976410664</c:v>
                </c:pt>
                <c:pt idx="2394">
                  <c:v>0.66436962603659111</c:v>
                </c:pt>
                <c:pt idx="2395">
                  <c:v>0.66452088003312582</c:v>
                </c:pt>
                <c:pt idx="2396">
                  <c:v>0.66457129038200258</c:v>
                </c:pt>
                <c:pt idx="2397">
                  <c:v>0.66471648091498381</c:v>
                </c:pt>
                <c:pt idx="2398">
                  <c:v>0.66472174629689973</c:v>
                </c:pt>
                <c:pt idx="2399">
                  <c:v>0.66480749093252556</c:v>
                </c:pt>
                <c:pt idx="2400">
                  <c:v>0.66482854932681701</c:v>
                </c:pt>
                <c:pt idx="2401">
                  <c:v>0.66486464787955146</c:v>
                </c:pt>
                <c:pt idx="2402">
                  <c:v>0.66494511051665006</c:v>
                </c:pt>
                <c:pt idx="2403">
                  <c:v>0.6651157793948359</c:v>
                </c:pt>
                <c:pt idx="2404">
                  <c:v>0.66514133836350897</c:v>
                </c:pt>
                <c:pt idx="2405">
                  <c:v>0.66539311688655145</c:v>
                </c:pt>
                <c:pt idx="2406">
                  <c:v>0.66561249988262694</c:v>
                </c:pt>
                <c:pt idx="2407">
                  <c:v>0.66565456507110354</c:v>
                </c:pt>
                <c:pt idx="2408">
                  <c:v>0.66575445924154353</c:v>
                </c:pt>
                <c:pt idx="2409">
                  <c:v>0.66585884390011674</c:v>
                </c:pt>
                <c:pt idx="2410">
                  <c:v>0.66590690039974798</c:v>
                </c:pt>
                <c:pt idx="2411">
                  <c:v>0.66597522476440518</c:v>
                </c:pt>
                <c:pt idx="2412">
                  <c:v>0.6660983410878607</c:v>
                </c:pt>
                <c:pt idx="2413">
                  <c:v>0.66617490195893747</c:v>
                </c:pt>
                <c:pt idx="2414">
                  <c:v>0.66644954797793954</c:v>
                </c:pt>
                <c:pt idx="2415">
                  <c:v>0.66656732593189716</c:v>
                </c:pt>
                <c:pt idx="2416">
                  <c:v>0.66659132907651897</c:v>
                </c:pt>
                <c:pt idx="2417">
                  <c:v>0.66662133179189509</c:v>
                </c:pt>
                <c:pt idx="2418">
                  <c:v>0.66665433321924783</c:v>
                </c:pt>
                <c:pt idx="2419">
                  <c:v>0.66676532603308036</c:v>
                </c:pt>
                <c:pt idx="2420">
                  <c:v>0.66681331720354831</c:v>
                </c:pt>
                <c:pt idx="2421">
                  <c:v>0.66685755600427887</c:v>
                </c:pt>
                <c:pt idx="2422">
                  <c:v>0.66686130492029594</c:v>
                </c:pt>
                <c:pt idx="2423">
                  <c:v>0.6668792994238163</c:v>
                </c:pt>
                <c:pt idx="2424">
                  <c:v>0.66692203442381481</c:v>
                </c:pt>
                <c:pt idx="2425">
                  <c:v>0.66695127258293763</c:v>
                </c:pt>
                <c:pt idx="2426">
                  <c:v>0.6669692646591745</c:v>
                </c:pt>
                <c:pt idx="2427">
                  <c:v>0.66700749620975019</c:v>
                </c:pt>
                <c:pt idx="2428">
                  <c:v>0.66711917975726054</c:v>
                </c:pt>
                <c:pt idx="2429">
                  <c:v>0.66742490214255568</c:v>
                </c:pt>
                <c:pt idx="2430">
                  <c:v>0.66746685310957576</c:v>
                </c:pt>
                <c:pt idx="2431">
                  <c:v>0.66753876291942771</c:v>
                </c:pt>
                <c:pt idx="2432">
                  <c:v>0.66754475505392141</c:v>
                </c:pt>
                <c:pt idx="2433">
                  <c:v>0.66760991604379272</c:v>
                </c:pt>
                <c:pt idx="2434">
                  <c:v>0.66761291179844628</c:v>
                </c:pt>
                <c:pt idx="2435">
                  <c:v>0.66761440967073205</c:v>
                </c:pt>
                <c:pt idx="2436">
                  <c:v>0.66767731727234825</c:v>
                </c:pt>
                <c:pt idx="2437">
                  <c:v>0.6677432141175228</c:v>
                </c:pt>
                <c:pt idx="2438">
                  <c:v>0.66775145076592679</c:v>
                </c:pt>
                <c:pt idx="2439">
                  <c:v>0.66779937106888621</c:v>
                </c:pt>
                <c:pt idx="2440">
                  <c:v>0.66787199372334816</c:v>
                </c:pt>
                <c:pt idx="2441">
                  <c:v>0.66792439691929206</c:v>
                </c:pt>
                <c:pt idx="2442">
                  <c:v>0.66799401194920893</c:v>
                </c:pt>
                <c:pt idx="2443">
                  <c:v>0.66805389004181392</c:v>
                </c:pt>
                <c:pt idx="2444">
                  <c:v>0.66806287129281472</c:v>
                </c:pt>
                <c:pt idx="2445">
                  <c:v>0.66807709135997173</c:v>
                </c:pt>
                <c:pt idx="2446">
                  <c:v>0.66810178865199876</c:v>
                </c:pt>
                <c:pt idx="2447">
                  <c:v>0.66819158929157441</c:v>
                </c:pt>
                <c:pt idx="2448">
                  <c:v>0.66892152006046268</c:v>
                </c:pt>
                <c:pt idx="2449">
                  <c:v>0.66892525740922659</c:v>
                </c:pt>
                <c:pt idx="2450">
                  <c:v>0.66904633621297116</c:v>
                </c:pt>
                <c:pt idx="2451">
                  <c:v>0.66915244899798432</c:v>
                </c:pt>
                <c:pt idx="2452">
                  <c:v>0.66923015473004499</c:v>
                </c:pt>
                <c:pt idx="2453">
                  <c:v>0.66935416634245282</c:v>
                </c:pt>
                <c:pt idx="2454">
                  <c:v>0.66944081142398237</c:v>
                </c:pt>
                <c:pt idx="2455">
                  <c:v>0.66963273516159583</c:v>
                </c:pt>
                <c:pt idx="2456">
                  <c:v>0.66966633482653137</c:v>
                </c:pt>
                <c:pt idx="2457">
                  <c:v>0.66979997014033965</c:v>
                </c:pt>
                <c:pt idx="2458">
                  <c:v>0.6698290826770662</c:v>
                </c:pt>
                <c:pt idx="2459">
                  <c:v>0.66988655756030802</c:v>
                </c:pt>
                <c:pt idx="2460">
                  <c:v>0.67002611889388308</c:v>
                </c:pt>
                <c:pt idx="2461">
                  <c:v>0.67017609626127372</c:v>
                </c:pt>
                <c:pt idx="2462">
                  <c:v>0.67031261363635397</c:v>
                </c:pt>
                <c:pt idx="2463">
                  <c:v>0.67034394157029564</c:v>
                </c:pt>
                <c:pt idx="2464">
                  <c:v>0.67042896715461209</c:v>
                </c:pt>
                <c:pt idx="2465">
                  <c:v>0.67053784382389636</c:v>
                </c:pt>
                <c:pt idx="2466">
                  <c:v>0.67059973158360275</c:v>
                </c:pt>
                <c:pt idx="2467">
                  <c:v>0.67076076212014668</c:v>
                </c:pt>
                <c:pt idx="2468">
                  <c:v>0.67083231883981254</c:v>
                </c:pt>
                <c:pt idx="2469">
                  <c:v>0.67085542406691467</c:v>
                </c:pt>
                <c:pt idx="2470">
                  <c:v>0.67088076436875133</c:v>
                </c:pt>
                <c:pt idx="2471">
                  <c:v>0.67106110004976438</c:v>
                </c:pt>
                <c:pt idx="2472">
                  <c:v>0.67111250919648335</c:v>
                </c:pt>
                <c:pt idx="2473">
                  <c:v>0.67121308092140153</c:v>
                </c:pt>
                <c:pt idx="2474">
                  <c:v>0.67128309974257516</c:v>
                </c:pt>
                <c:pt idx="2475">
                  <c:v>0.67128458942537927</c:v>
                </c:pt>
                <c:pt idx="2476">
                  <c:v>0.67148417702876662</c:v>
                </c:pt>
                <c:pt idx="2477">
                  <c:v>0.67170752563894953</c:v>
                </c:pt>
                <c:pt idx="2478">
                  <c:v>0.67178568010936346</c:v>
                </c:pt>
                <c:pt idx="2479">
                  <c:v>0.67207142477567072</c:v>
                </c:pt>
                <c:pt idx="2480">
                  <c:v>0.67226482876913918</c:v>
                </c:pt>
                <c:pt idx="2481">
                  <c:v>0.67248791810708386</c:v>
                </c:pt>
                <c:pt idx="2482">
                  <c:v>0.67252583593494752</c:v>
                </c:pt>
                <c:pt idx="2483">
                  <c:v>0.67254739609933811</c:v>
                </c:pt>
                <c:pt idx="2484">
                  <c:v>0.67257118582347841</c:v>
                </c:pt>
                <c:pt idx="2485">
                  <c:v>0.67283801913982233</c:v>
                </c:pt>
                <c:pt idx="2486">
                  <c:v>0.67284693653163041</c:v>
                </c:pt>
                <c:pt idx="2487">
                  <c:v>0.67291009800715573</c:v>
                </c:pt>
                <c:pt idx="2488">
                  <c:v>0.67300817231293708</c:v>
                </c:pt>
                <c:pt idx="2489">
                  <c:v>0.6730237737257132</c:v>
                </c:pt>
                <c:pt idx="2490">
                  <c:v>0.67322804457330798</c:v>
                </c:pt>
                <c:pt idx="2491">
                  <c:v>0.67323918483700873</c:v>
                </c:pt>
                <c:pt idx="2492">
                  <c:v>0.67325478089650426</c:v>
                </c:pt>
                <c:pt idx="2493">
                  <c:v>0.67327260452212068</c:v>
                </c:pt>
                <c:pt idx="2494">
                  <c:v>0.67328448667706575</c:v>
                </c:pt>
                <c:pt idx="2495">
                  <c:v>0.67354287168672489</c:v>
                </c:pt>
                <c:pt idx="2496">
                  <c:v>0.67366460497787761</c:v>
                </c:pt>
                <c:pt idx="2497">
                  <c:v>0.67371804191367768</c:v>
                </c:pt>
                <c:pt idx="2498">
                  <c:v>0.67395548814443229</c:v>
                </c:pt>
                <c:pt idx="2499">
                  <c:v>0.67395919757801359</c:v>
                </c:pt>
                <c:pt idx="2500">
                  <c:v>0.6739614232283625</c:v>
                </c:pt>
                <c:pt idx="2501">
                  <c:v>0.67407714692014298</c:v>
                </c:pt>
                <c:pt idx="2502">
                  <c:v>0.67432410604990234</c:v>
                </c:pt>
                <c:pt idx="2503">
                  <c:v>0.67445978382702698</c:v>
                </c:pt>
                <c:pt idx="2504">
                  <c:v>0.67466139655385648</c:v>
                </c:pt>
                <c:pt idx="2505">
                  <c:v>0.67468511173731993</c:v>
                </c:pt>
                <c:pt idx="2506">
                  <c:v>0.67480441610884556</c:v>
                </c:pt>
                <c:pt idx="2507">
                  <c:v>0.67485479919757552</c:v>
                </c:pt>
                <c:pt idx="2508">
                  <c:v>0.67515331592165051</c:v>
                </c:pt>
                <c:pt idx="2509">
                  <c:v>0.67529549087788221</c:v>
                </c:pt>
                <c:pt idx="2510">
                  <c:v>0.67531918379385603</c:v>
                </c:pt>
                <c:pt idx="2511">
                  <c:v>0.67539025755484505</c:v>
                </c:pt>
                <c:pt idx="2512">
                  <c:v>0.67568853771541815</c:v>
                </c:pt>
                <c:pt idx="2513">
                  <c:v>0.67570999696615408</c:v>
                </c:pt>
                <c:pt idx="2514">
                  <c:v>0.67593490810876156</c:v>
                </c:pt>
                <c:pt idx="2515">
                  <c:v>0.67598742591855954</c:v>
                </c:pt>
                <c:pt idx="2516">
                  <c:v>0.6760295851514192</c:v>
                </c:pt>
                <c:pt idx="2517">
                  <c:v>0.67605103357660801</c:v>
                </c:pt>
                <c:pt idx="2518">
                  <c:v>0.67613903895574612</c:v>
                </c:pt>
                <c:pt idx="2519">
                  <c:v>0.67617379422748991</c:v>
                </c:pt>
                <c:pt idx="2520">
                  <c:v>0.67632906192178377</c:v>
                </c:pt>
                <c:pt idx="2521">
                  <c:v>0.67634310819287569</c:v>
                </c:pt>
                <c:pt idx="2522">
                  <c:v>0.67655967955532204</c:v>
                </c:pt>
                <c:pt idx="2523">
                  <c:v>0.67659515221437994</c:v>
                </c:pt>
                <c:pt idx="2524">
                  <c:v>0.67660106414341381</c:v>
                </c:pt>
                <c:pt idx="2525">
                  <c:v>0.67672150845085455</c:v>
                </c:pt>
                <c:pt idx="2526">
                  <c:v>0.67673924077151015</c:v>
                </c:pt>
                <c:pt idx="2527">
                  <c:v>0.67682789540621024</c:v>
                </c:pt>
                <c:pt idx="2528">
                  <c:v>0.67682789540621036</c:v>
                </c:pt>
                <c:pt idx="2529">
                  <c:v>0.67685079596614206</c:v>
                </c:pt>
                <c:pt idx="2530">
                  <c:v>0.6769217089147016</c:v>
                </c:pt>
                <c:pt idx="2531">
                  <c:v>0.67694608352512087</c:v>
                </c:pt>
                <c:pt idx="2532">
                  <c:v>0.67699630722774251</c:v>
                </c:pt>
                <c:pt idx="2533">
                  <c:v>0.67699926144715994</c:v>
                </c:pt>
                <c:pt idx="2534">
                  <c:v>0.6770465272047409</c:v>
                </c:pt>
                <c:pt idx="2535">
                  <c:v>0.67718756633594501</c:v>
                </c:pt>
                <c:pt idx="2536">
                  <c:v>0.67723555724725493</c:v>
                </c:pt>
                <c:pt idx="2537">
                  <c:v>0.67727394752788173</c:v>
                </c:pt>
                <c:pt idx="2538">
                  <c:v>0.67737729516127132</c:v>
                </c:pt>
                <c:pt idx="2539">
                  <c:v>0.67741272500595973</c:v>
                </c:pt>
                <c:pt idx="2540">
                  <c:v>0.6775507361076365</c:v>
                </c:pt>
                <c:pt idx="2541">
                  <c:v>0.67759206016599682</c:v>
                </c:pt>
                <c:pt idx="2542">
                  <c:v>0.67760239078680939</c:v>
                </c:pt>
                <c:pt idx="2543">
                  <c:v>0.67764666309220467</c:v>
                </c:pt>
                <c:pt idx="2544">
                  <c:v>0.67767912761129068</c:v>
                </c:pt>
                <c:pt idx="2545">
                  <c:v>0.6778141338154583</c:v>
                </c:pt>
                <c:pt idx="2546">
                  <c:v>0.67787093166767376</c:v>
                </c:pt>
                <c:pt idx="2547">
                  <c:v>0.6779410003827766</c:v>
                </c:pt>
                <c:pt idx="2548">
                  <c:v>0.67808554032658741</c:v>
                </c:pt>
                <c:pt idx="2549">
                  <c:v>0.67815042579062057</c:v>
                </c:pt>
                <c:pt idx="2550">
                  <c:v>0.67820350928021589</c:v>
                </c:pt>
                <c:pt idx="2551">
                  <c:v>0.67823226110234536</c:v>
                </c:pt>
                <c:pt idx="2552">
                  <c:v>0.67838558357323597</c:v>
                </c:pt>
                <c:pt idx="2553">
                  <c:v>0.67842169776621974</c:v>
                </c:pt>
                <c:pt idx="2554">
                  <c:v>0.67845928396625244</c:v>
                </c:pt>
                <c:pt idx="2555">
                  <c:v>0.67848286640120836</c:v>
                </c:pt>
                <c:pt idx="2556">
                  <c:v>0.67862729093369067</c:v>
                </c:pt>
                <c:pt idx="2557">
                  <c:v>0.67863613225350738</c:v>
                </c:pt>
                <c:pt idx="2558">
                  <c:v>0.67880704180201312</c:v>
                </c:pt>
                <c:pt idx="2559">
                  <c:v>0.67882471964418023</c:v>
                </c:pt>
                <c:pt idx="2560">
                  <c:v>0.67895876163431312</c:v>
                </c:pt>
                <c:pt idx="2561">
                  <c:v>0.67899337257443093</c:v>
                </c:pt>
                <c:pt idx="2562">
                  <c:v>0.67927240485684393</c:v>
                </c:pt>
                <c:pt idx="2563">
                  <c:v>0.6793857519848352</c:v>
                </c:pt>
                <c:pt idx="2564">
                  <c:v>0.67940783039349784</c:v>
                </c:pt>
                <c:pt idx="2565">
                  <c:v>0.67943873896032747</c:v>
                </c:pt>
                <c:pt idx="2566">
                  <c:v>0.67947847648030768</c:v>
                </c:pt>
                <c:pt idx="2567">
                  <c:v>0.67961753950291781</c:v>
                </c:pt>
                <c:pt idx="2568">
                  <c:v>0.67982130004877017</c:v>
                </c:pt>
                <c:pt idx="2569">
                  <c:v>0.67987425307919991</c:v>
                </c:pt>
                <c:pt idx="2570">
                  <c:v>0.67997426421887464</c:v>
                </c:pt>
                <c:pt idx="2571">
                  <c:v>0.68003529320175726</c:v>
                </c:pt>
                <c:pt idx="2572">
                  <c:v>0.68009043516285383</c:v>
                </c:pt>
                <c:pt idx="2573">
                  <c:v>0.68037269198579675</c:v>
                </c:pt>
                <c:pt idx="2574">
                  <c:v>0.68044103344815998</c:v>
                </c:pt>
                <c:pt idx="2575">
                  <c:v>0.68051745018037557</c:v>
                </c:pt>
                <c:pt idx="2576">
                  <c:v>0.68054096129476294</c:v>
                </c:pt>
                <c:pt idx="2577">
                  <c:v>0.68054096129476294</c:v>
                </c:pt>
                <c:pt idx="2578">
                  <c:v>0.68054904305273989</c:v>
                </c:pt>
                <c:pt idx="2579">
                  <c:v>0.6806056126715383</c:v>
                </c:pt>
                <c:pt idx="2580">
                  <c:v>0.68061148976490249</c:v>
                </c:pt>
                <c:pt idx="2581">
                  <c:v>0.6810168867216142</c:v>
                </c:pt>
                <c:pt idx="2582">
                  <c:v>0.68115783780266381</c:v>
                </c:pt>
                <c:pt idx="2583">
                  <c:v>0.68123490808971321</c:v>
                </c:pt>
                <c:pt idx="2584">
                  <c:v>0.68127527476050376</c:v>
                </c:pt>
                <c:pt idx="2585">
                  <c:v>0.68146900149603284</c:v>
                </c:pt>
                <c:pt idx="2586">
                  <c:v>0.68147120261974392</c:v>
                </c:pt>
                <c:pt idx="2587">
                  <c:v>0.68151375628082522</c:v>
                </c:pt>
                <c:pt idx="2588">
                  <c:v>0.68167367559558878</c:v>
                </c:pt>
                <c:pt idx="2589">
                  <c:v>0.68169788029595635</c:v>
                </c:pt>
                <c:pt idx="2590">
                  <c:v>0.68177415615436754</c:v>
                </c:pt>
                <c:pt idx="2591">
                  <c:v>0.68181302422291701</c:v>
                </c:pt>
                <c:pt idx="2592">
                  <c:v>0.68186142287124585</c:v>
                </c:pt>
                <c:pt idx="2593">
                  <c:v>0.68189735297917087</c:v>
                </c:pt>
                <c:pt idx="2594">
                  <c:v>0.68236060847619273</c:v>
                </c:pt>
                <c:pt idx="2595">
                  <c:v>0.68241922598942062</c:v>
                </c:pt>
                <c:pt idx="2596">
                  <c:v>0.68258845580627858</c:v>
                </c:pt>
                <c:pt idx="2597">
                  <c:v>0.68263826438312114</c:v>
                </c:pt>
                <c:pt idx="2598">
                  <c:v>0.68274372937435313</c:v>
                </c:pt>
                <c:pt idx="2599">
                  <c:v>0.68279645576115866</c:v>
                </c:pt>
                <c:pt idx="2600">
                  <c:v>0.68300512443172778</c:v>
                </c:pt>
                <c:pt idx="2601">
                  <c:v>0.6830841822206104</c:v>
                </c:pt>
                <c:pt idx="2602">
                  <c:v>0.68331325173744439</c:v>
                </c:pt>
                <c:pt idx="2603">
                  <c:v>0.68340324845584388</c:v>
                </c:pt>
                <c:pt idx="2604">
                  <c:v>0.68347348156311083</c:v>
                </c:pt>
                <c:pt idx="2605">
                  <c:v>0.68358101202417842</c:v>
                </c:pt>
                <c:pt idx="2606">
                  <c:v>0.68361758315596299</c:v>
                </c:pt>
                <c:pt idx="2607">
                  <c:v>0.68362197156030613</c:v>
                </c:pt>
                <c:pt idx="2608">
                  <c:v>0.68362782272227629</c:v>
                </c:pt>
                <c:pt idx="2609">
                  <c:v>0.68363147967307647</c:v>
                </c:pt>
                <c:pt idx="2610">
                  <c:v>0.68370753981508781</c:v>
                </c:pt>
                <c:pt idx="2611">
                  <c:v>0.68404093444763958</c:v>
                </c:pt>
                <c:pt idx="2612">
                  <c:v>0.68406797907810302</c:v>
                </c:pt>
                <c:pt idx="2613">
                  <c:v>0.68407382642518921</c:v>
                </c:pt>
                <c:pt idx="2614">
                  <c:v>0.68408771367420418</c:v>
                </c:pt>
                <c:pt idx="2615">
                  <c:v>0.68413741309769049</c:v>
                </c:pt>
                <c:pt idx="2616">
                  <c:v>0.68418710891100543</c:v>
                </c:pt>
                <c:pt idx="2617">
                  <c:v>0.68439827585989721</c:v>
                </c:pt>
                <c:pt idx="2618">
                  <c:v>0.68443188119782961</c:v>
                </c:pt>
                <c:pt idx="2619">
                  <c:v>0.68447059834590418</c:v>
                </c:pt>
                <c:pt idx="2620">
                  <c:v>0.6845027392202313</c:v>
                </c:pt>
                <c:pt idx="2621">
                  <c:v>0.68450858285342187</c:v>
                </c:pt>
                <c:pt idx="2622">
                  <c:v>0.68454948688900497</c:v>
                </c:pt>
                <c:pt idx="2623">
                  <c:v>0.68457066837544245</c:v>
                </c:pt>
                <c:pt idx="2624">
                  <c:v>0.68457870256092546</c:v>
                </c:pt>
                <c:pt idx="2625">
                  <c:v>0.68461741140581578</c:v>
                </c:pt>
                <c:pt idx="2626">
                  <c:v>0.68461960240705932</c:v>
                </c:pt>
                <c:pt idx="2627">
                  <c:v>0.68463932110272485</c:v>
                </c:pt>
                <c:pt idx="2628">
                  <c:v>0.68466049980994237</c:v>
                </c:pt>
                <c:pt idx="2629">
                  <c:v>0.68480946255144581</c:v>
                </c:pt>
                <c:pt idx="2630">
                  <c:v>0.68492116334655617</c:v>
                </c:pt>
                <c:pt idx="2631">
                  <c:v>0.68507517835636111</c:v>
                </c:pt>
                <c:pt idx="2632">
                  <c:v>0.68515180799586306</c:v>
                </c:pt>
                <c:pt idx="2633">
                  <c:v>0.68515618657354316</c:v>
                </c:pt>
                <c:pt idx="2634">
                  <c:v>0.68541739108371036</c:v>
                </c:pt>
                <c:pt idx="2635">
                  <c:v>0.68553118091010279</c:v>
                </c:pt>
                <c:pt idx="2636">
                  <c:v>0.68553920383884692</c:v>
                </c:pt>
                <c:pt idx="2637">
                  <c:v>0.68570766365850111</c:v>
                </c:pt>
                <c:pt idx="2638">
                  <c:v>0.6858192181617544</c:v>
                </c:pt>
                <c:pt idx="2639">
                  <c:v>0.68590013850414111</c:v>
                </c:pt>
                <c:pt idx="2640">
                  <c:v>0.68600364430518879</c:v>
                </c:pt>
                <c:pt idx="2641">
                  <c:v>0.68615523025041503</c:v>
                </c:pt>
                <c:pt idx="2642">
                  <c:v>0.68617781951910972</c:v>
                </c:pt>
                <c:pt idx="2643">
                  <c:v>0.68620040804418059</c:v>
                </c:pt>
                <c:pt idx="2644">
                  <c:v>0.68623028204823489</c:v>
                </c:pt>
                <c:pt idx="2645">
                  <c:v>0.68638108948309462</c:v>
                </c:pt>
                <c:pt idx="2646">
                  <c:v>0.68641095562352439</c:v>
                </c:pt>
                <c:pt idx="2647">
                  <c:v>0.6864808810156332</c:v>
                </c:pt>
                <c:pt idx="2648">
                  <c:v>0.6865792015492459</c:v>
                </c:pt>
                <c:pt idx="2649">
                  <c:v>0.68658866870929347</c:v>
                </c:pt>
                <c:pt idx="2650">
                  <c:v>0.68666076049239921</c:v>
                </c:pt>
                <c:pt idx="2651">
                  <c:v>0.68669061446913626</c:v>
                </c:pt>
                <c:pt idx="2652">
                  <c:v>0.68673357279224378</c:v>
                </c:pt>
                <c:pt idx="2653">
                  <c:v>0.686908290821999</c:v>
                </c:pt>
                <c:pt idx="2654">
                  <c:v>0.68698180470810133</c:v>
                </c:pt>
                <c:pt idx="2655">
                  <c:v>0.68711789381444577</c:v>
                </c:pt>
                <c:pt idx="2656">
                  <c:v>0.68730488140271484</c:v>
                </c:pt>
                <c:pt idx="2657">
                  <c:v>0.68733616229615035</c:v>
                </c:pt>
                <c:pt idx="2658">
                  <c:v>0.68740090194878267</c:v>
                </c:pt>
                <c:pt idx="2659">
                  <c:v>0.68741835878888191</c:v>
                </c:pt>
                <c:pt idx="2660">
                  <c:v>0.6874743631583653</c:v>
                </c:pt>
                <c:pt idx="2661">
                  <c:v>0.68748745443098813</c:v>
                </c:pt>
                <c:pt idx="2662">
                  <c:v>0.68750563634053208</c:v>
                </c:pt>
                <c:pt idx="2663">
                  <c:v>0.68759581150556759</c:v>
                </c:pt>
                <c:pt idx="2664">
                  <c:v>0.68776740254245838</c:v>
                </c:pt>
                <c:pt idx="2665">
                  <c:v>0.68808139053457906</c:v>
                </c:pt>
                <c:pt idx="2666">
                  <c:v>0.68813661434340201</c:v>
                </c:pt>
                <c:pt idx="2667">
                  <c:v>0.68853467596047768</c:v>
                </c:pt>
                <c:pt idx="2668">
                  <c:v>0.6886334293366827</c:v>
                </c:pt>
                <c:pt idx="2669">
                  <c:v>0.68870095106657137</c:v>
                </c:pt>
                <c:pt idx="2670">
                  <c:v>0.68881565022870961</c:v>
                </c:pt>
                <c:pt idx="2671">
                  <c:v>0.68883597467031288</c:v>
                </c:pt>
                <c:pt idx="2672">
                  <c:v>0.68886791186699936</c:v>
                </c:pt>
                <c:pt idx="2673">
                  <c:v>0.68908925401576249</c:v>
                </c:pt>
                <c:pt idx="2674">
                  <c:v>0.68916398629063602</c:v>
                </c:pt>
                <c:pt idx="2675">
                  <c:v>0.68924886652064932</c:v>
                </c:pt>
                <c:pt idx="2676">
                  <c:v>0.68929239078927895</c:v>
                </c:pt>
                <c:pt idx="2677">
                  <c:v>0.68931052509010771</c:v>
                </c:pt>
                <c:pt idx="2678">
                  <c:v>0.6895389764183022</c:v>
                </c:pt>
                <c:pt idx="2679">
                  <c:v>0.68964701115860716</c:v>
                </c:pt>
                <c:pt idx="2680">
                  <c:v>0.68966441114501476</c:v>
                </c:pt>
                <c:pt idx="2681">
                  <c:v>0.6896745609343583</c:v>
                </c:pt>
                <c:pt idx="2682">
                  <c:v>0.68981084363758738</c:v>
                </c:pt>
                <c:pt idx="2683">
                  <c:v>0.68986592900359989</c:v>
                </c:pt>
                <c:pt idx="2684">
                  <c:v>0.68989491953485205</c:v>
                </c:pt>
                <c:pt idx="2685">
                  <c:v>0.68996594118840382</c:v>
                </c:pt>
                <c:pt idx="2686">
                  <c:v>0.69002608646340324</c:v>
                </c:pt>
                <c:pt idx="2687">
                  <c:v>0.69033687428674995</c:v>
                </c:pt>
                <c:pt idx="2688">
                  <c:v>0.69043174898030291</c:v>
                </c:pt>
                <c:pt idx="2689">
                  <c:v>0.6904607157543432</c:v>
                </c:pt>
                <c:pt idx="2690">
                  <c:v>0.69052443837998956</c:v>
                </c:pt>
                <c:pt idx="2691">
                  <c:v>0.69070398869559158</c:v>
                </c:pt>
                <c:pt idx="2692">
                  <c:v>0.69071339931986264</c:v>
                </c:pt>
                <c:pt idx="2693">
                  <c:v>0.69096381960273434</c:v>
                </c:pt>
                <c:pt idx="2694">
                  <c:v>0.69113746823624023</c:v>
                </c:pt>
                <c:pt idx="2695">
                  <c:v>0.6913154128182013</c:v>
                </c:pt>
                <c:pt idx="2696">
                  <c:v>0.69131830584760301</c:v>
                </c:pt>
                <c:pt idx="2697">
                  <c:v>0.69151211124607204</c:v>
                </c:pt>
                <c:pt idx="2698">
                  <c:v>0.69157790595131063</c:v>
                </c:pt>
                <c:pt idx="2699">
                  <c:v>0.69160320994049751</c:v>
                </c:pt>
                <c:pt idx="2700">
                  <c:v>0.6916841764851932</c:v>
                </c:pt>
                <c:pt idx="2701">
                  <c:v>0.69169357377382068</c:v>
                </c:pt>
                <c:pt idx="2702">
                  <c:v>0.69171092227895314</c:v>
                </c:pt>
                <c:pt idx="2703">
                  <c:v>0.69186125776776952</c:v>
                </c:pt>
                <c:pt idx="2704">
                  <c:v>0.69186703924959447</c:v>
                </c:pt>
                <c:pt idx="2705">
                  <c:v>0.69193135497677805</c:v>
                </c:pt>
                <c:pt idx="2706">
                  <c:v>0.69204407374097199</c:v>
                </c:pt>
                <c:pt idx="2707">
                  <c:v>0.69205780105421832</c:v>
                </c:pt>
                <c:pt idx="2708">
                  <c:v>0.69215027270095031</c:v>
                </c:pt>
                <c:pt idx="2709">
                  <c:v>0.69225067713943045</c:v>
                </c:pt>
                <c:pt idx="2710">
                  <c:v>0.69226584488908594</c:v>
                </c:pt>
                <c:pt idx="2711">
                  <c:v>0.69228317905319636</c:v>
                </c:pt>
                <c:pt idx="2712">
                  <c:v>0.69234167865296103</c:v>
                </c:pt>
                <c:pt idx="2713">
                  <c:v>0.69241100511184828</c:v>
                </c:pt>
                <c:pt idx="2714">
                  <c:v>0.6925373636129678</c:v>
                </c:pt>
                <c:pt idx="2715">
                  <c:v>0.69259872942418832</c:v>
                </c:pt>
                <c:pt idx="2716">
                  <c:v>0.69272288831826534</c:v>
                </c:pt>
                <c:pt idx="2717">
                  <c:v>0.69291269291303936</c:v>
                </c:pt>
                <c:pt idx="2718">
                  <c:v>0.69298196224721464</c:v>
                </c:pt>
                <c:pt idx="2719">
                  <c:v>0.69300432899080799</c:v>
                </c:pt>
                <c:pt idx="2720">
                  <c:v>0.69313562886350033</c:v>
                </c:pt>
                <c:pt idx="2721">
                  <c:v>0.69314067836190363</c:v>
                </c:pt>
                <c:pt idx="2722">
                  <c:v>0.69314139971581556</c:v>
                </c:pt>
                <c:pt idx="2723">
                  <c:v>0.69315510529750846</c:v>
                </c:pt>
                <c:pt idx="2724">
                  <c:v>0.69322723547189058</c:v>
                </c:pt>
                <c:pt idx="2725">
                  <c:v>0.69353370502088796</c:v>
                </c:pt>
                <c:pt idx="2726">
                  <c:v>0.69355893765418375</c:v>
                </c:pt>
                <c:pt idx="2727">
                  <c:v>0.69370887265480463</c:v>
                </c:pt>
                <c:pt idx="2728">
                  <c:v>0.69385877525617556</c:v>
                </c:pt>
                <c:pt idx="2729">
                  <c:v>0.69393587600008111</c:v>
                </c:pt>
                <c:pt idx="2730">
                  <c:v>0.6939740629158988</c:v>
                </c:pt>
                <c:pt idx="2731">
                  <c:v>0.69398775205330532</c:v>
                </c:pt>
                <c:pt idx="2732">
                  <c:v>0.6940439467353634</c:v>
                </c:pt>
                <c:pt idx="2733">
                  <c:v>0.69405187126035472</c:v>
                </c:pt>
                <c:pt idx="2734">
                  <c:v>0.69410878109990792</c:v>
                </c:pt>
                <c:pt idx="2735">
                  <c:v>0.69416136452556909</c:v>
                </c:pt>
                <c:pt idx="2736">
                  <c:v>0.69427372123680442</c:v>
                </c:pt>
                <c:pt idx="2737">
                  <c:v>0.69430828887461804</c:v>
                </c:pt>
                <c:pt idx="2738">
                  <c:v>0.69442710200567481</c:v>
                </c:pt>
                <c:pt idx="2739">
                  <c:v>0.69445878207421352</c:v>
                </c:pt>
                <c:pt idx="2740">
                  <c:v>0.69459268639973459</c:v>
                </c:pt>
                <c:pt idx="2741">
                  <c:v>0.69465387064350259</c:v>
                </c:pt>
                <c:pt idx="2742">
                  <c:v>0.69479781231664794</c:v>
                </c:pt>
                <c:pt idx="2743">
                  <c:v>0.69507337742140574</c:v>
                </c:pt>
                <c:pt idx="2744">
                  <c:v>0.6951194142016176</c:v>
                </c:pt>
                <c:pt idx="2745">
                  <c:v>0.69545380867459483</c:v>
                </c:pt>
                <c:pt idx="2746">
                  <c:v>0.69556667545246875</c:v>
                </c:pt>
                <c:pt idx="2747">
                  <c:v>0.69560046003435039</c:v>
                </c:pt>
                <c:pt idx="2748">
                  <c:v>0.69565508695042255</c:v>
                </c:pt>
                <c:pt idx="2749">
                  <c:v>0.69572408323990043</c:v>
                </c:pt>
                <c:pt idx="2750">
                  <c:v>0.69580744462818156</c:v>
                </c:pt>
                <c:pt idx="2751">
                  <c:v>0.69585918115664747</c:v>
                </c:pt>
                <c:pt idx="2752">
                  <c:v>0.69585989969245965</c:v>
                </c:pt>
                <c:pt idx="2753">
                  <c:v>0.69589151453369513</c:v>
                </c:pt>
                <c:pt idx="2754">
                  <c:v>0.69608045511995231</c:v>
                </c:pt>
                <c:pt idx="2755">
                  <c:v>0.69608835646058609</c:v>
                </c:pt>
                <c:pt idx="2756">
                  <c:v>0.69610272230468972</c:v>
                </c:pt>
                <c:pt idx="2757">
                  <c:v>0.69616736493461107</c:v>
                </c:pt>
                <c:pt idx="2758">
                  <c:v>0.69620112036680892</c:v>
                </c:pt>
                <c:pt idx="2759">
                  <c:v>0.69632176470364615</c:v>
                </c:pt>
                <c:pt idx="2760">
                  <c:v>0.69641941385920592</c:v>
                </c:pt>
                <c:pt idx="2761">
                  <c:v>0.69642013181699447</c:v>
                </c:pt>
                <c:pt idx="2762">
                  <c:v>0.69649407750532955</c:v>
                </c:pt>
                <c:pt idx="2763">
                  <c:v>0.6966175421276728</c:v>
                </c:pt>
                <c:pt idx="2764">
                  <c:v>0.69696484846798401</c:v>
                </c:pt>
                <c:pt idx="2765">
                  <c:v>0.69704160564488538</c:v>
                </c:pt>
                <c:pt idx="2766">
                  <c:v>0.69705093070736224</c:v>
                </c:pt>
                <c:pt idx="2767">
                  <c:v>0.69718362000265033</c:v>
                </c:pt>
                <c:pt idx="2768">
                  <c:v>0.69718792301645616</c:v>
                </c:pt>
                <c:pt idx="2769">
                  <c:v>0.69736432372182622</c:v>
                </c:pt>
                <c:pt idx="2770">
                  <c:v>0.6974790319428964</c:v>
                </c:pt>
                <c:pt idx="2771">
                  <c:v>0.69748046567627964</c:v>
                </c:pt>
                <c:pt idx="2772">
                  <c:v>0.69754999820801378</c:v>
                </c:pt>
                <c:pt idx="2773">
                  <c:v>0.69763529153849435</c:v>
                </c:pt>
                <c:pt idx="2774">
                  <c:v>0.69767040929080548</c:v>
                </c:pt>
                <c:pt idx="2775">
                  <c:v>0.69786818239550075</c:v>
                </c:pt>
                <c:pt idx="2776">
                  <c:v>0.69797421155799166</c:v>
                </c:pt>
                <c:pt idx="2777">
                  <c:v>0.69802220595049835</c:v>
                </c:pt>
                <c:pt idx="2778">
                  <c:v>0.69815399447399851</c:v>
                </c:pt>
                <c:pt idx="2779">
                  <c:v>0.69822918873389983</c:v>
                </c:pt>
                <c:pt idx="2780">
                  <c:v>0.69822990483077996</c:v>
                </c:pt>
                <c:pt idx="2781">
                  <c:v>0.69830938701982226</c:v>
                </c:pt>
                <c:pt idx="2782">
                  <c:v>0.69834876673478841</c:v>
                </c:pt>
                <c:pt idx="2783">
                  <c:v>0.69846689255826577</c:v>
                </c:pt>
                <c:pt idx="2784">
                  <c:v>0.69849481028852312</c:v>
                </c:pt>
                <c:pt idx="2785">
                  <c:v>0.6986293724143009</c:v>
                </c:pt>
                <c:pt idx="2786">
                  <c:v>0.69880111619830709</c:v>
                </c:pt>
                <c:pt idx="2787">
                  <c:v>0.69887409452633165</c:v>
                </c:pt>
                <c:pt idx="2788">
                  <c:v>0.69892703481837071</c:v>
                </c:pt>
                <c:pt idx="2789">
                  <c:v>0.69899928469205175</c:v>
                </c:pt>
                <c:pt idx="2790">
                  <c:v>0.69910228150106901</c:v>
                </c:pt>
                <c:pt idx="2791">
                  <c:v>0.69919024592738699</c:v>
                </c:pt>
                <c:pt idx="2792">
                  <c:v>0.69935613245327299</c:v>
                </c:pt>
                <c:pt idx="2793">
                  <c:v>0.69938615942839477</c:v>
                </c:pt>
                <c:pt idx="2794">
                  <c:v>0.69946336573118673</c:v>
                </c:pt>
                <c:pt idx="2795">
                  <c:v>0.69973137702978561</c:v>
                </c:pt>
                <c:pt idx="2796">
                  <c:v>0.69977639285703253</c:v>
                </c:pt>
                <c:pt idx="2797">
                  <c:v>0.69978568147683617</c:v>
                </c:pt>
                <c:pt idx="2798">
                  <c:v>0.69980640179981202</c:v>
                </c:pt>
                <c:pt idx="2799">
                  <c:v>0.69985141280131735</c:v>
                </c:pt>
                <c:pt idx="2800">
                  <c:v>0.69995999885707749</c:v>
                </c:pt>
                <c:pt idx="2801">
                  <c:v>0.69999214281304611</c:v>
                </c:pt>
                <c:pt idx="2802">
                  <c:v>0.70002857084550485</c:v>
                </c:pt>
                <c:pt idx="2803">
                  <c:v>0.70002928510170193</c:v>
                </c:pt>
                <c:pt idx="2804">
                  <c:v>0.70009713611755331</c:v>
                </c:pt>
                <c:pt idx="2805">
                  <c:v>0.70017712044881897</c:v>
                </c:pt>
                <c:pt idx="2806">
                  <c:v>0.70018211916614947</c:v>
                </c:pt>
                <c:pt idx="2807">
                  <c:v>0.70033634776441522</c:v>
                </c:pt>
                <c:pt idx="2808">
                  <c:v>0.70036062139443556</c:v>
                </c:pt>
                <c:pt idx="2809">
                  <c:v>0.70038275250037385</c:v>
                </c:pt>
                <c:pt idx="2810">
                  <c:v>0.70040559677946601</c:v>
                </c:pt>
                <c:pt idx="2811">
                  <c:v>0.70048911483334275</c:v>
                </c:pt>
                <c:pt idx="2812">
                  <c:v>0.70051481069282184</c:v>
                </c:pt>
                <c:pt idx="2813">
                  <c:v>0.70063185768276337</c:v>
                </c:pt>
                <c:pt idx="2814">
                  <c:v>0.70063899406184915</c:v>
                </c:pt>
                <c:pt idx="2815">
                  <c:v>0.70067110686826528</c:v>
                </c:pt>
                <c:pt idx="2816">
                  <c:v>0.70067752925293669</c:v>
                </c:pt>
                <c:pt idx="2817">
                  <c:v>0.70070607247261674</c:v>
                </c:pt>
                <c:pt idx="2818">
                  <c:v>0.70075602030949402</c:v>
                </c:pt>
                <c:pt idx="2819">
                  <c:v>0.70076529594436965</c:v>
                </c:pt>
                <c:pt idx="2820">
                  <c:v>0.7009386563744362</c:v>
                </c:pt>
                <c:pt idx="2821">
                  <c:v>0.70096718896108112</c:v>
                </c:pt>
                <c:pt idx="2822">
                  <c:v>0.70103922857426459</c:v>
                </c:pt>
                <c:pt idx="2823">
                  <c:v>0.70115333558359405</c:v>
                </c:pt>
                <c:pt idx="2824">
                  <c:v>0.70118756406542182</c:v>
                </c:pt>
                <c:pt idx="2825">
                  <c:v>0.70119112943619011</c:v>
                </c:pt>
                <c:pt idx="2826">
                  <c:v>0.70119326864994935</c:v>
                </c:pt>
                <c:pt idx="2827">
                  <c:v>0.70123391247143774</c:v>
                </c:pt>
                <c:pt idx="2828">
                  <c:v>0.70126457204110915</c:v>
                </c:pt>
                <c:pt idx="2829">
                  <c:v>0.70137080064684754</c:v>
                </c:pt>
                <c:pt idx="2830">
                  <c:v>0.70139289987852027</c:v>
                </c:pt>
                <c:pt idx="2831">
                  <c:v>0.7014613317924232</c:v>
                </c:pt>
                <c:pt idx="2832">
                  <c:v>0.70151835328806611</c:v>
                </c:pt>
                <c:pt idx="2833">
                  <c:v>0.70152690611265933</c:v>
                </c:pt>
                <c:pt idx="2834">
                  <c:v>0.70164663471009392</c:v>
                </c:pt>
                <c:pt idx="2835">
                  <c:v>0.70166587490058252</c:v>
                </c:pt>
                <c:pt idx="2836">
                  <c:v>0.70173713027030282</c:v>
                </c:pt>
                <c:pt idx="2837">
                  <c:v>0.70182903901163851</c:v>
                </c:pt>
                <c:pt idx="2838">
                  <c:v>0.70190027781729791</c:v>
                </c:pt>
                <c:pt idx="2839">
                  <c:v>0.70198646710602619</c:v>
                </c:pt>
                <c:pt idx="2840">
                  <c:v>0.70226846718331304</c:v>
                </c:pt>
                <c:pt idx="2841">
                  <c:v>0.70235603507053312</c:v>
                </c:pt>
                <c:pt idx="2842">
                  <c:v>0.70250693946750453</c:v>
                </c:pt>
                <c:pt idx="2843">
                  <c:v>0.70253754348077369</c:v>
                </c:pt>
                <c:pt idx="2844">
                  <c:v>0.70261226860908144</c:v>
                </c:pt>
                <c:pt idx="2845">
                  <c:v>0.70267417769546647</c:v>
                </c:pt>
                <c:pt idx="2846">
                  <c:v>0.70269765902555836</c:v>
                </c:pt>
                <c:pt idx="2847">
                  <c:v>0.70281149677562893</c:v>
                </c:pt>
                <c:pt idx="2848">
                  <c:v>0.70286840873665679</c:v>
                </c:pt>
                <c:pt idx="2849">
                  <c:v>0.7029502116081906</c:v>
                </c:pt>
                <c:pt idx="2850">
                  <c:v>0.70302987134260519</c:v>
                </c:pt>
                <c:pt idx="2851">
                  <c:v>0.70303556097824804</c:v>
                </c:pt>
                <c:pt idx="2852">
                  <c:v>0.70305120723884684</c:v>
                </c:pt>
                <c:pt idx="2853">
                  <c:v>0.70307325365142426</c:v>
                </c:pt>
                <c:pt idx="2854">
                  <c:v>0.7031649877518078</c:v>
                </c:pt>
                <c:pt idx="2855">
                  <c:v>0.70328870316535019</c:v>
                </c:pt>
                <c:pt idx="2856">
                  <c:v>0.70330007820275398</c:v>
                </c:pt>
                <c:pt idx="2857">
                  <c:v>0.70340031276649284</c:v>
                </c:pt>
                <c:pt idx="2858">
                  <c:v>0.70357373458650374</c:v>
                </c:pt>
              </c:numCache>
            </c:numRef>
          </c:xVal>
          <c:yVal>
            <c:numRef>
              <c:f>Sheet1!$AA$54:$AA$2912</c:f>
              <c:numCache>
                <c:formatCode>General</c:formatCode>
                <c:ptCount val="2859"/>
                <c:pt idx="0">
                  <c:v>18.959999999999127</c:v>
                </c:pt>
                <c:pt idx="1">
                  <c:v>1.6599999999998545</c:v>
                </c:pt>
                <c:pt idx="2">
                  <c:v>33.929999999999836</c:v>
                </c:pt>
                <c:pt idx="3">
                  <c:v>22.079999999999927</c:v>
                </c:pt>
                <c:pt idx="4">
                  <c:v>6</c:v>
                </c:pt>
                <c:pt idx="5">
                  <c:v>5.4200000000000017</c:v>
                </c:pt>
                <c:pt idx="6">
                  <c:v>68.039999999999964</c:v>
                </c:pt>
                <c:pt idx="7">
                  <c:v>37.239999999999782</c:v>
                </c:pt>
                <c:pt idx="8">
                  <c:v>84.649999999999636</c:v>
                </c:pt>
                <c:pt idx="9">
                  <c:v>15.109999999999673</c:v>
                </c:pt>
                <c:pt idx="10">
                  <c:v>38.229999999999563</c:v>
                </c:pt>
                <c:pt idx="11">
                  <c:v>83.670000000000073</c:v>
                </c:pt>
                <c:pt idx="12">
                  <c:v>7.2700000000004366</c:v>
                </c:pt>
                <c:pt idx="13">
                  <c:v>54.019999999999527</c:v>
                </c:pt>
                <c:pt idx="14">
                  <c:v>4.6399999999998727</c:v>
                </c:pt>
                <c:pt idx="15">
                  <c:v>15.760000000000218</c:v>
                </c:pt>
                <c:pt idx="16">
                  <c:v>37.730000000000018</c:v>
                </c:pt>
                <c:pt idx="17">
                  <c:v>31.150000000000091</c:v>
                </c:pt>
                <c:pt idx="18">
                  <c:v>22.329999999999927</c:v>
                </c:pt>
                <c:pt idx="19">
                  <c:v>3.7000000000000028</c:v>
                </c:pt>
                <c:pt idx="20">
                  <c:v>13.639999999999873</c:v>
                </c:pt>
                <c:pt idx="21">
                  <c:v>12</c:v>
                </c:pt>
                <c:pt idx="22">
                  <c:v>67.7800000000002</c:v>
                </c:pt>
                <c:pt idx="23">
                  <c:v>1.9499999999999886</c:v>
                </c:pt>
                <c:pt idx="24">
                  <c:v>29.639999999999873</c:v>
                </c:pt>
                <c:pt idx="25">
                  <c:v>16.409999999999854</c:v>
                </c:pt>
                <c:pt idx="26">
                  <c:v>26.970000000000027</c:v>
                </c:pt>
                <c:pt idx="27">
                  <c:v>69.789999999999964</c:v>
                </c:pt>
                <c:pt idx="28">
                  <c:v>4.5399999999999636</c:v>
                </c:pt>
                <c:pt idx="29">
                  <c:v>11.560000000000059</c:v>
                </c:pt>
                <c:pt idx="30">
                  <c:v>57.920000000000073</c:v>
                </c:pt>
                <c:pt idx="31">
                  <c:v>7.7199999999999136</c:v>
                </c:pt>
                <c:pt idx="32">
                  <c:v>0.86000000000001364</c:v>
                </c:pt>
                <c:pt idx="33">
                  <c:v>10.960000000000036</c:v>
                </c:pt>
                <c:pt idx="34">
                  <c:v>12.800000000000011</c:v>
                </c:pt>
                <c:pt idx="35">
                  <c:v>12.169999999999987</c:v>
                </c:pt>
                <c:pt idx="36">
                  <c:v>21.5</c:v>
                </c:pt>
                <c:pt idx="37">
                  <c:v>23.879999999999882</c:v>
                </c:pt>
                <c:pt idx="38">
                  <c:v>2.4600000000000364</c:v>
                </c:pt>
                <c:pt idx="39">
                  <c:v>11.960000000000036</c:v>
                </c:pt>
                <c:pt idx="40">
                  <c:v>5.0300000000002001</c:v>
                </c:pt>
                <c:pt idx="41">
                  <c:v>32.1400000000001</c:v>
                </c:pt>
                <c:pt idx="42">
                  <c:v>22.759999999999991</c:v>
                </c:pt>
                <c:pt idx="43">
                  <c:v>24.090000000000146</c:v>
                </c:pt>
                <c:pt idx="44">
                  <c:v>21.480000000000018</c:v>
                </c:pt>
                <c:pt idx="45">
                  <c:v>27.300000000000182</c:v>
                </c:pt>
                <c:pt idx="46">
                  <c:v>3.0500000000000114</c:v>
                </c:pt>
                <c:pt idx="47">
                  <c:v>8.5399999999999636</c:v>
                </c:pt>
                <c:pt idx="48">
                  <c:v>10.97999999999999</c:v>
                </c:pt>
                <c:pt idx="49">
                  <c:v>25.710000000000036</c:v>
                </c:pt>
                <c:pt idx="50">
                  <c:v>8.4899999999999949</c:v>
                </c:pt>
                <c:pt idx="51">
                  <c:v>0.33000000000004093</c:v>
                </c:pt>
                <c:pt idx="52">
                  <c:v>4.4900000000000091</c:v>
                </c:pt>
                <c:pt idx="53">
                  <c:v>14.809999999999945</c:v>
                </c:pt>
                <c:pt idx="54">
                  <c:v>14.349999999999909</c:v>
                </c:pt>
                <c:pt idx="55">
                  <c:v>6.2899999999999636</c:v>
                </c:pt>
                <c:pt idx="56">
                  <c:v>1.1999999999998181</c:v>
                </c:pt>
                <c:pt idx="57">
                  <c:v>8.6100000000001273</c:v>
                </c:pt>
                <c:pt idx="58">
                  <c:v>5.0799999999999912</c:v>
                </c:pt>
                <c:pt idx="59">
                  <c:v>5.0600000000000591</c:v>
                </c:pt>
                <c:pt idx="60">
                  <c:v>14.889999999999873</c:v>
                </c:pt>
                <c:pt idx="61">
                  <c:v>4.5999999999999091</c:v>
                </c:pt>
                <c:pt idx="62">
                  <c:v>20.730000000000018</c:v>
                </c:pt>
                <c:pt idx="63">
                  <c:v>18.8900000000001</c:v>
                </c:pt>
                <c:pt idx="64">
                  <c:v>32.900000000000091</c:v>
                </c:pt>
                <c:pt idx="65">
                  <c:v>45.019999999999982</c:v>
                </c:pt>
                <c:pt idx="66">
                  <c:v>4.5799999999999983</c:v>
                </c:pt>
                <c:pt idx="67">
                  <c:v>26.050000000000182</c:v>
                </c:pt>
                <c:pt idx="68">
                  <c:v>1.9500000000000455</c:v>
                </c:pt>
                <c:pt idx="69">
                  <c:v>0.66000000000008185</c:v>
                </c:pt>
                <c:pt idx="70">
                  <c:v>18.740000000000009</c:v>
                </c:pt>
                <c:pt idx="71">
                  <c:v>18</c:v>
                </c:pt>
                <c:pt idx="72">
                  <c:v>27.039999999999964</c:v>
                </c:pt>
                <c:pt idx="73">
                  <c:v>1.3500000000000227</c:v>
                </c:pt>
                <c:pt idx="74">
                  <c:v>3.8799999999999955</c:v>
                </c:pt>
                <c:pt idx="75">
                  <c:v>13.790000000000191</c:v>
                </c:pt>
                <c:pt idx="76">
                  <c:v>7.7200000000000273</c:v>
                </c:pt>
                <c:pt idx="77">
                  <c:v>12.200000000000045</c:v>
                </c:pt>
                <c:pt idx="78">
                  <c:v>9.3700000000000045</c:v>
                </c:pt>
                <c:pt idx="79">
                  <c:v>36.539999999999964</c:v>
                </c:pt>
                <c:pt idx="80">
                  <c:v>13.470000000000027</c:v>
                </c:pt>
                <c:pt idx="81">
                  <c:v>38.079999999999927</c:v>
                </c:pt>
                <c:pt idx="82">
                  <c:v>8.8299999999999272</c:v>
                </c:pt>
                <c:pt idx="83">
                  <c:v>26.230000000000018</c:v>
                </c:pt>
                <c:pt idx="84">
                  <c:v>8.9499999999999886</c:v>
                </c:pt>
                <c:pt idx="85">
                  <c:v>12.919999999999959</c:v>
                </c:pt>
                <c:pt idx="86">
                  <c:v>2.7299999999997908</c:v>
                </c:pt>
                <c:pt idx="87">
                  <c:v>9.2199999999997999</c:v>
                </c:pt>
                <c:pt idx="88">
                  <c:v>1.5799999999999841</c:v>
                </c:pt>
                <c:pt idx="89">
                  <c:v>30.920000000000073</c:v>
                </c:pt>
                <c:pt idx="90">
                  <c:v>33.400000000000091</c:v>
                </c:pt>
                <c:pt idx="91">
                  <c:v>2.2100000000000364</c:v>
                </c:pt>
                <c:pt idx="92">
                  <c:v>0.34999999999999432</c:v>
                </c:pt>
                <c:pt idx="93">
                  <c:v>0.20000000000000018</c:v>
                </c:pt>
                <c:pt idx="94">
                  <c:v>17.919999999999959</c:v>
                </c:pt>
                <c:pt idx="95">
                  <c:v>13.380000000000109</c:v>
                </c:pt>
                <c:pt idx="96">
                  <c:v>25.300000000000182</c:v>
                </c:pt>
                <c:pt idx="97">
                  <c:v>25.440000000000055</c:v>
                </c:pt>
                <c:pt idx="98">
                  <c:v>11.269999999999527</c:v>
                </c:pt>
                <c:pt idx="99">
                  <c:v>4.1400000000003274</c:v>
                </c:pt>
                <c:pt idx="100">
                  <c:v>6.8299999999999272</c:v>
                </c:pt>
                <c:pt idx="101">
                  <c:v>6.8299999999999841</c:v>
                </c:pt>
                <c:pt idx="102">
                  <c:v>22.119999999999891</c:v>
                </c:pt>
                <c:pt idx="103">
                  <c:v>11.550000000000011</c:v>
                </c:pt>
                <c:pt idx="104">
                  <c:v>43.839999999999918</c:v>
                </c:pt>
                <c:pt idx="105">
                  <c:v>29.220000000000027</c:v>
                </c:pt>
                <c:pt idx="106">
                  <c:v>1.8900000000000006</c:v>
                </c:pt>
                <c:pt idx="107">
                  <c:v>3.5200000000000387</c:v>
                </c:pt>
                <c:pt idx="108">
                  <c:v>1.7599999999999909</c:v>
                </c:pt>
                <c:pt idx="109">
                  <c:v>10.210000000000036</c:v>
                </c:pt>
                <c:pt idx="110">
                  <c:v>1.3500000000000227</c:v>
                </c:pt>
                <c:pt idx="111">
                  <c:v>1.9000000000000057</c:v>
                </c:pt>
                <c:pt idx="112">
                  <c:v>17.710000000000036</c:v>
                </c:pt>
                <c:pt idx="113">
                  <c:v>11.519999999999982</c:v>
                </c:pt>
                <c:pt idx="114">
                  <c:v>23.700000000000045</c:v>
                </c:pt>
                <c:pt idx="115">
                  <c:v>29.469999999999914</c:v>
                </c:pt>
                <c:pt idx="116">
                  <c:v>2.5500000000000114</c:v>
                </c:pt>
                <c:pt idx="117">
                  <c:v>5.819999999999709</c:v>
                </c:pt>
                <c:pt idx="118">
                  <c:v>10.549999999999955</c:v>
                </c:pt>
                <c:pt idx="119">
                  <c:v>2.9600000000000009</c:v>
                </c:pt>
                <c:pt idx="120">
                  <c:v>16.850000000000023</c:v>
                </c:pt>
                <c:pt idx="121">
                  <c:v>15.5</c:v>
                </c:pt>
                <c:pt idx="122">
                  <c:v>25.590000000000146</c:v>
                </c:pt>
                <c:pt idx="123">
                  <c:v>37.75</c:v>
                </c:pt>
                <c:pt idx="124">
                  <c:v>18.090000000000032</c:v>
                </c:pt>
                <c:pt idx="125">
                  <c:v>49.230000000000018</c:v>
                </c:pt>
                <c:pt idx="126">
                  <c:v>12.330000000000041</c:v>
                </c:pt>
                <c:pt idx="127">
                  <c:v>33.449999999999818</c:v>
                </c:pt>
                <c:pt idx="128">
                  <c:v>0.49000000000000909</c:v>
                </c:pt>
                <c:pt idx="129">
                  <c:v>2.7200000000002547</c:v>
                </c:pt>
                <c:pt idx="130">
                  <c:v>5.3700000000001182</c:v>
                </c:pt>
                <c:pt idx="131">
                  <c:v>6.8199999999999932</c:v>
                </c:pt>
                <c:pt idx="132">
                  <c:v>1.7599999999999909</c:v>
                </c:pt>
                <c:pt idx="133">
                  <c:v>6</c:v>
                </c:pt>
                <c:pt idx="134">
                  <c:v>13.470000000000027</c:v>
                </c:pt>
                <c:pt idx="135">
                  <c:v>16.289999999999964</c:v>
                </c:pt>
                <c:pt idx="136">
                  <c:v>2.2099999999999795</c:v>
                </c:pt>
                <c:pt idx="137">
                  <c:v>19.160000000000082</c:v>
                </c:pt>
                <c:pt idx="138">
                  <c:v>5.8100000000000591</c:v>
                </c:pt>
                <c:pt idx="139">
                  <c:v>15.129999999999995</c:v>
                </c:pt>
                <c:pt idx="140">
                  <c:v>16.090000000000146</c:v>
                </c:pt>
                <c:pt idx="141">
                  <c:v>18.529999999999973</c:v>
                </c:pt>
                <c:pt idx="142">
                  <c:v>1.8199999999999363</c:v>
                </c:pt>
                <c:pt idx="143">
                  <c:v>15.389999999999986</c:v>
                </c:pt>
                <c:pt idx="144">
                  <c:v>8.1899999999999977</c:v>
                </c:pt>
                <c:pt idx="145">
                  <c:v>3.519999999999996</c:v>
                </c:pt>
                <c:pt idx="146">
                  <c:v>11.159999999999854</c:v>
                </c:pt>
                <c:pt idx="147">
                  <c:v>13.400000000000006</c:v>
                </c:pt>
                <c:pt idx="148">
                  <c:v>23.320000000000164</c:v>
                </c:pt>
                <c:pt idx="149">
                  <c:v>15.949999999999932</c:v>
                </c:pt>
                <c:pt idx="150">
                  <c:v>19.130000000000109</c:v>
                </c:pt>
                <c:pt idx="151">
                  <c:v>1.2999999999999829</c:v>
                </c:pt>
                <c:pt idx="152">
                  <c:v>3.9100000000000819</c:v>
                </c:pt>
                <c:pt idx="153">
                  <c:v>9.2200000000000273</c:v>
                </c:pt>
                <c:pt idx="154">
                  <c:v>25.089999999999918</c:v>
                </c:pt>
                <c:pt idx="155">
                  <c:v>5.2200000000000273</c:v>
                </c:pt>
                <c:pt idx="156">
                  <c:v>6.32000000000005</c:v>
                </c:pt>
                <c:pt idx="157">
                  <c:v>4.4199999999999591</c:v>
                </c:pt>
                <c:pt idx="158">
                  <c:v>16.860000000000014</c:v>
                </c:pt>
                <c:pt idx="159">
                  <c:v>4.6299999999999955</c:v>
                </c:pt>
                <c:pt idx="160">
                  <c:v>3.5400000000000205</c:v>
                </c:pt>
                <c:pt idx="161">
                  <c:v>4.9999999999997158E-2</c:v>
                </c:pt>
                <c:pt idx="162">
                  <c:v>9.6500000000000909</c:v>
                </c:pt>
                <c:pt idx="163">
                  <c:v>0.41000000000008185</c:v>
                </c:pt>
                <c:pt idx="164">
                  <c:v>0.42000000000000171</c:v>
                </c:pt>
                <c:pt idx="165">
                  <c:v>3.0000000000001137E-2</c:v>
                </c:pt>
                <c:pt idx="166">
                  <c:v>8.2400000000000091</c:v>
                </c:pt>
                <c:pt idx="167">
                  <c:v>11.330000000000041</c:v>
                </c:pt>
                <c:pt idx="168">
                  <c:v>39.889999999999873</c:v>
                </c:pt>
                <c:pt idx="169">
                  <c:v>7.3199999999999932</c:v>
                </c:pt>
                <c:pt idx="170">
                  <c:v>0.77000000000000046</c:v>
                </c:pt>
                <c:pt idx="171">
                  <c:v>10.329999999999984</c:v>
                </c:pt>
                <c:pt idx="172">
                  <c:v>6.8100000000000023</c:v>
                </c:pt>
                <c:pt idx="173">
                  <c:v>11.759999999999991</c:v>
                </c:pt>
                <c:pt idx="174">
                  <c:v>39.970000000000255</c:v>
                </c:pt>
                <c:pt idx="175">
                  <c:v>3.4099999999999966</c:v>
                </c:pt>
                <c:pt idx="176">
                  <c:v>22.860000000000127</c:v>
                </c:pt>
                <c:pt idx="177">
                  <c:v>1.2000000000000028</c:v>
                </c:pt>
                <c:pt idx="178">
                  <c:v>9.6900000000000546</c:v>
                </c:pt>
                <c:pt idx="179">
                  <c:v>3.6899999999999409</c:v>
                </c:pt>
                <c:pt idx="180">
                  <c:v>11.730000000000018</c:v>
                </c:pt>
                <c:pt idx="181">
                  <c:v>6.9300000000000068</c:v>
                </c:pt>
                <c:pt idx="182">
                  <c:v>4.8200000000001637</c:v>
                </c:pt>
                <c:pt idx="183">
                  <c:v>2.6200000000001182</c:v>
                </c:pt>
                <c:pt idx="184">
                  <c:v>2.480000000000004</c:v>
                </c:pt>
                <c:pt idx="185">
                  <c:v>35.079999999999927</c:v>
                </c:pt>
                <c:pt idx="186">
                  <c:v>8.7699999999999818</c:v>
                </c:pt>
                <c:pt idx="187">
                  <c:v>1.7000000000000455</c:v>
                </c:pt>
                <c:pt idx="188">
                  <c:v>7.1000000000000227</c:v>
                </c:pt>
                <c:pt idx="189">
                  <c:v>0.1099999999999568</c:v>
                </c:pt>
                <c:pt idx="190">
                  <c:v>8.2599999999999909</c:v>
                </c:pt>
                <c:pt idx="191">
                  <c:v>0.80000000000001137</c:v>
                </c:pt>
                <c:pt idx="192">
                  <c:v>9.5099999999999909</c:v>
                </c:pt>
                <c:pt idx="193">
                  <c:v>15.670000000000073</c:v>
                </c:pt>
                <c:pt idx="194">
                  <c:v>11.259999999999991</c:v>
                </c:pt>
                <c:pt idx="195">
                  <c:v>32.820000000000164</c:v>
                </c:pt>
                <c:pt idx="196">
                  <c:v>5.0800000000000125</c:v>
                </c:pt>
                <c:pt idx="197">
                  <c:v>24.620000000000005</c:v>
                </c:pt>
                <c:pt idx="198">
                  <c:v>7.6400000000001</c:v>
                </c:pt>
                <c:pt idx="199">
                  <c:v>5.4099999999999966</c:v>
                </c:pt>
                <c:pt idx="200">
                  <c:v>20.150000000000034</c:v>
                </c:pt>
                <c:pt idx="201">
                  <c:v>2.9799999999999969</c:v>
                </c:pt>
                <c:pt idx="202">
                  <c:v>20.289999999999964</c:v>
                </c:pt>
                <c:pt idx="203">
                  <c:v>2.6000000000000227</c:v>
                </c:pt>
                <c:pt idx="204">
                  <c:v>5.2200000000000273</c:v>
                </c:pt>
                <c:pt idx="205">
                  <c:v>1.519999999999996</c:v>
                </c:pt>
                <c:pt idx="206">
                  <c:v>20.069999999999709</c:v>
                </c:pt>
                <c:pt idx="207">
                  <c:v>1.25</c:v>
                </c:pt>
                <c:pt idx="208">
                  <c:v>2.2800000000000011</c:v>
                </c:pt>
                <c:pt idx="209">
                  <c:v>7.9399999999999409</c:v>
                </c:pt>
                <c:pt idx="210">
                  <c:v>40.479999999999905</c:v>
                </c:pt>
                <c:pt idx="211">
                  <c:v>2.0999999999999091</c:v>
                </c:pt>
                <c:pt idx="212">
                  <c:v>7.5200000000000955</c:v>
                </c:pt>
                <c:pt idx="213">
                  <c:v>0.32999999999992724</c:v>
                </c:pt>
                <c:pt idx="214">
                  <c:v>5.7800000000000296</c:v>
                </c:pt>
                <c:pt idx="215">
                  <c:v>8.5600000000000591</c:v>
                </c:pt>
                <c:pt idx="216">
                  <c:v>4.3700000000000045</c:v>
                </c:pt>
                <c:pt idx="217">
                  <c:v>14.639999999999873</c:v>
                </c:pt>
                <c:pt idx="218">
                  <c:v>9.9999999999909051E-3</c:v>
                </c:pt>
                <c:pt idx="219">
                  <c:v>4.3100000000000023</c:v>
                </c:pt>
                <c:pt idx="220">
                  <c:v>6.1400000000001</c:v>
                </c:pt>
                <c:pt idx="221">
                  <c:v>11.339999999999918</c:v>
                </c:pt>
                <c:pt idx="222">
                  <c:v>1.4099999999999682</c:v>
                </c:pt>
                <c:pt idx="223">
                  <c:v>4.8300000000000125</c:v>
                </c:pt>
                <c:pt idx="224">
                  <c:v>1.3700000000000045</c:v>
                </c:pt>
                <c:pt idx="225">
                  <c:v>0.66000000000008185</c:v>
                </c:pt>
                <c:pt idx="226">
                  <c:v>2.0100000000000051</c:v>
                </c:pt>
                <c:pt idx="227">
                  <c:v>5.3599999999999568</c:v>
                </c:pt>
                <c:pt idx="228">
                  <c:v>1.3400000000000034</c:v>
                </c:pt>
                <c:pt idx="229">
                  <c:v>1.1299999999998818</c:v>
                </c:pt>
                <c:pt idx="230">
                  <c:v>1.1900000000000119</c:v>
                </c:pt>
                <c:pt idx="231">
                  <c:v>4.6599999999999966</c:v>
                </c:pt>
                <c:pt idx="232">
                  <c:v>3.5299999999999727</c:v>
                </c:pt>
                <c:pt idx="233">
                  <c:v>34.919999999999845</c:v>
                </c:pt>
                <c:pt idx="234">
                  <c:v>7.2800000000000296</c:v>
                </c:pt>
                <c:pt idx="235">
                  <c:v>18.620000000000005</c:v>
                </c:pt>
                <c:pt idx="236">
                  <c:v>0.96999999999999886</c:v>
                </c:pt>
                <c:pt idx="237">
                  <c:v>2.1299999999999955</c:v>
                </c:pt>
                <c:pt idx="238">
                  <c:v>0.22000000000002728</c:v>
                </c:pt>
                <c:pt idx="239">
                  <c:v>5.6499999999999915</c:v>
                </c:pt>
                <c:pt idx="240">
                  <c:v>3.8899999999999864</c:v>
                </c:pt>
                <c:pt idx="241">
                  <c:v>3.75</c:v>
                </c:pt>
                <c:pt idx="242">
                  <c:v>16.5</c:v>
                </c:pt>
                <c:pt idx="243">
                  <c:v>4.0299999999999976</c:v>
                </c:pt>
                <c:pt idx="244">
                  <c:v>12.370000000000005</c:v>
                </c:pt>
                <c:pt idx="245">
                  <c:v>3.1000000000000014</c:v>
                </c:pt>
                <c:pt idx="246">
                  <c:v>4.5</c:v>
                </c:pt>
                <c:pt idx="247">
                  <c:v>0.4399999999999995</c:v>
                </c:pt>
                <c:pt idx="248">
                  <c:v>19.090000000000003</c:v>
                </c:pt>
                <c:pt idx="249">
                  <c:v>9.6100000000000136</c:v>
                </c:pt>
                <c:pt idx="250">
                  <c:v>10.039999999999964</c:v>
                </c:pt>
                <c:pt idx="251">
                  <c:v>9.7299999999999045</c:v>
                </c:pt>
                <c:pt idx="252">
                  <c:v>2.7599999999999909</c:v>
                </c:pt>
                <c:pt idx="253">
                  <c:v>1.1300000000001091</c:v>
                </c:pt>
                <c:pt idx="254">
                  <c:v>18.03000000000003</c:v>
                </c:pt>
                <c:pt idx="255">
                  <c:v>0.72000000000002728</c:v>
                </c:pt>
                <c:pt idx="256">
                  <c:v>10.420000000000016</c:v>
                </c:pt>
                <c:pt idx="257">
                  <c:v>1.4899999999998954</c:v>
                </c:pt>
                <c:pt idx="258">
                  <c:v>15.159999999999968</c:v>
                </c:pt>
                <c:pt idx="259">
                  <c:v>2.980000000000004</c:v>
                </c:pt>
                <c:pt idx="260">
                  <c:v>19.350000000000023</c:v>
                </c:pt>
                <c:pt idx="261">
                  <c:v>4.0700000000000074</c:v>
                </c:pt>
                <c:pt idx="262">
                  <c:v>25.660000000000082</c:v>
                </c:pt>
                <c:pt idx="263">
                  <c:v>2.6200000000000614</c:v>
                </c:pt>
                <c:pt idx="264">
                  <c:v>8.3200000000000216</c:v>
                </c:pt>
                <c:pt idx="265">
                  <c:v>1.9900000000002365</c:v>
                </c:pt>
                <c:pt idx="266">
                  <c:v>12.400000000000091</c:v>
                </c:pt>
                <c:pt idx="267">
                  <c:v>4.9099999999999966</c:v>
                </c:pt>
                <c:pt idx="268">
                  <c:v>6.8099999999999739</c:v>
                </c:pt>
                <c:pt idx="269">
                  <c:v>1.039999999999992</c:v>
                </c:pt>
                <c:pt idx="270">
                  <c:v>7.5399999999999636</c:v>
                </c:pt>
                <c:pt idx="271">
                  <c:v>3.6700000000000159</c:v>
                </c:pt>
                <c:pt idx="272">
                  <c:v>2.089999999999975</c:v>
                </c:pt>
                <c:pt idx="273">
                  <c:v>11.6400000000001</c:v>
                </c:pt>
                <c:pt idx="274">
                  <c:v>8.3900000000001</c:v>
                </c:pt>
                <c:pt idx="275">
                  <c:v>3.3199999999999932</c:v>
                </c:pt>
                <c:pt idx="276">
                  <c:v>1.2699999999999818</c:v>
                </c:pt>
                <c:pt idx="277">
                  <c:v>4.6799999999999784</c:v>
                </c:pt>
                <c:pt idx="278">
                  <c:v>4.17999999999995</c:v>
                </c:pt>
                <c:pt idx="279">
                  <c:v>7.3500000000001364</c:v>
                </c:pt>
                <c:pt idx="280">
                  <c:v>15.170000000000073</c:v>
                </c:pt>
                <c:pt idx="281">
                  <c:v>7.1399999999999864</c:v>
                </c:pt>
                <c:pt idx="282">
                  <c:v>5.5900000000000318</c:v>
                </c:pt>
                <c:pt idx="283">
                  <c:v>6.6099999999999852</c:v>
                </c:pt>
                <c:pt idx="284">
                  <c:v>16.1400000000001</c:v>
                </c:pt>
                <c:pt idx="285">
                  <c:v>1.7000000000000028</c:v>
                </c:pt>
                <c:pt idx="286">
                  <c:v>0.67999999999999972</c:v>
                </c:pt>
                <c:pt idx="287">
                  <c:v>10.519999999999982</c:v>
                </c:pt>
                <c:pt idx="288">
                  <c:v>1.1500000000000909</c:v>
                </c:pt>
                <c:pt idx="289">
                  <c:v>4.8600000000001273</c:v>
                </c:pt>
                <c:pt idx="290">
                  <c:v>3.7999999999999972</c:v>
                </c:pt>
                <c:pt idx="291">
                  <c:v>6.589999999999975</c:v>
                </c:pt>
                <c:pt idx="292">
                  <c:v>1.0500000000000114</c:v>
                </c:pt>
                <c:pt idx="293">
                  <c:v>4.2199999999997999</c:v>
                </c:pt>
                <c:pt idx="294">
                  <c:v>18.559999999999945</c:v>
                </c:pt>
                <c:pt idx="295">
                  <c:v>20.379999999999995</c:v>
                </c:pt>
                <c:pt idx="296">
                  <c:v>18.379999999999995</c:v>
                </c:pt>
                <c:pt idx="297">
                  <c:v>17.779999999999973</c:v>
                </c:pt>
                <c:pt idx="298">
                  <c:v>0.18999999999999773</c:v>
                </c:pt>
                <c:pt idx="299">
                  <c:v>0.1400000000000432</c:v>
                </c:pt>
                <c:pt idx="300">
                  <c:v>4.0699999999999932</c:v>
                </c:pt>
                <c:pt idx="301">
                  <c:v>2.1500000000000909</c:v>
                </c:pt>
                <c:pt idx="302">
                  <c:v>5.3999999999999773</c:v>
                </c:pt>
                <c:pt idx="303">
                  <c:v>1.3600000000000136</c:v>
                </c:pt>
                <c:pt idx="304">
                  <c:v>9.5299999999999727</c:v>
                </c:pt>
                <c:pt idx="305">
                  <c:v>2.9299999999999784</c:v>
                </c:pt>
                <c:pt idx="306">
                  <c:v>6.9600000000000364</c:v>
                </c:pt>
                <c:pt idx="307">
                  <c:v>3.6200000000000045</c:v>
                </c:pt>
                <c:pt idx="308">
                  <c:v>6.6700000000000159</c:v>
                </c:pt>
                <c:pt idx="309">
                  <c:v>0.79000000000002046</c:v>
                </c:pt>
                <c:pt idx="310">
                  <c:v>17.009999999999991</c:v>
                </c:pt>
                <c:pt idx="311">
                  <c:v>3.7900000000000205</c:v>
                </c:pt>
                <c:pt idx="312">
                  <c:v>1.6899999999999977</c:v>
                </c:pt>
                <c:pt idx="313">
                  <c:v>5.2800000000002001</c:v>
                </c:pt>
                <c:pt idx="314">
                  <c:v>0.49000000000000909</c:v>
                </c:pt>
                <c:pt idx="315">
                  <c:v>1.1100000000000136</c:v>
                </c:pt>
                <c:pt idx="316">
                  <c:v>20.519999999999982</c:v>
                </c:pt>
                <c:pt idx="317">
                  <c:v>1.3899999999999864</c:v>
                </c:pt>
                <c:pt idx="318">
                  <c:v>2.7900000000000205</c:v>
                </c:pt>
                <c:pt idx="319">
                  <c:v>26.29000000000002</c:v>
                </c:pt>
                <c:pt idx="320">
                  <c:v>3.5799999999999841</c:v>
                </c:pt>
                <c:pt idx="321">
                  <c:v>11.610000000000014</c:v>
                </c:pt>
                <c:pt idx="322">
                  <c:v>1.9500000000000028</c:v>
                </c:pt>
                <c:pt idx="323">
                  <c:v>8.3300000000001546</c:v>
                </c:pt>
                <c:pt idx="324">
                  <c:v>2.8699999999998909</c:v>
                </c:pt>
                <c:pt idx="325">
                  <c:v>7.2200000000000273</c:v>
                </c:pt>
                <c:pt idx="326">
                  <c:v>11.200000000000045</c:v>
                </c:pt>
                <c:pt idx="327">
                  <c:v>3.4100000000003092</c:v>
                </c:pt>
                <c:pt idx="328">
                  <c:v>1.6099999999999994</c:v>
                </c:pt>
                <c:pt idx="329">
                  <c:v>0.18999999999999773</c:v>
                </c:pt>
                <c:pt idx="330">
                  <c:v>2.2599999999999909</c:v>
                </c:pt>
                <c:pt idx="331">
                  <c:v>2.9700000000000024</c:v>
                </c:pt>
                <c:pt idx="332">
                  <c:v>5.8300000000000409</c:v>
                </c:pt>
                <c:pt idx="333">
                  <c:v>8.3100000000000023</c:v>
                </c:pt>
                <c:pt idx="334">
                  <c:v>6.2899999999999636</c:v>
                </c:pt>
                <c:pt idx="335">
                  <c:v>6.0299999999999727</c:v>
                </c:pt>
                <c:pt idx="336">
                  <c:v>30.179999999999836</c:v>
                </c:pt>
                <c:pt idx="337">
                  <c:v>4.8600000000000136</c:v>
                </c:pt>
                <c:pt idx="338">
                  <c:v>15.779999999999973</c:v>
                </c:pt>
                <c:pt idx="339">
                  <c:v>11.620000000000005</c:v>
                </c:pt>
                <c:pt idx="340">
                  <c:v>2.1500000000000057</c:v>
                </c:pt>
                <c:pt idx="341">
                  <c:v>9.3900000000001</c:v>
                </c:pt>
                <c:pt idx="342">
                  <c:v>2.9699999999997999</c:v>
                </c:pt>
                <c:pt idx="343">
                  <c:v>1.5999999999999943</c:v>
                </c:pt>
                <c:pt idx="344">
                  <c:v>5.6799999999998363</c:v>
                </c:pt>
                <c:pt idx="345">
                  <c:v>0.76999999999998181</c:v>
                </c:pt>
                <c:pt idx="346">
                  <c:v>3.589999999999975</c:v>
                </c:pt>
                <c:pt idx="347">
                  <c:v>20.539999999999964</c:v>
                </c:pt>
                <c:pt idx="348">
                  <c:v>4.9699999999997999</c:v>
                </c:pt>
                <c:pt idx="349">
                  <c:v>0.43000000000006366</c:v>
                </c:pt>
                <c:pt idx="350">
                  <c:v>0.46999999999999975</c:v>
                </c:pt>
                <c:pt idx="351">
                  <c:v>7.8700000000000045</c:v>
                </c:pt>
                <c:pt idx="352">
                  <c:v>0.99000000000000909</c:v>
                </c:pt>
                <c:pt idx="353">
                  <c:v>16.619999999999891</c:v>
                </c:pt>
                <c:pt idx="354">
                  <c:v>1.5999999999999943</c:v>
                </c:pt>
                <c:pt idx="355">
                  <c:v>6.1100000000000136</c:v>
                </c:pt>
                <c:pt idx="356">
                  <c:v>8.5199999999999818</c:v>
                </c:pt>
                <c:pt idx="357">
                  <c:v>13.849999999999909</c:v>
                </c:pt>
                <c:pt idx="358">
                  <c:v>1.2199999999999989</c:v>
                </c:pt>
                <c:pt idx="359">
                  <c:v>13.330000000000155</c:v>
                </c:pt>
                <c:pt idx="360">
                  <c:v>1.4900000000000091</c:v>
                </c:pt>
                <c:pt idx="361">
                  <c:v>0.79999999999995453</c:v>
                </c:pt>
                <c:pt idx="362">
                  <c:v>18.319999999999936</c:v>
                </c:pt>
                <c:pt idx="363">
                  <c:v>4.7200000000000273</c:v>
                </c:pt>
                <c:pt idx="364">
                  <c:v>0.88999999999998636</c:v>
                </c:pt>
                <c:pt idx="365">
                  <c:v>14.029999999999745</c:v>
                </c:pt>
                <c:pt idx="366">
                  <c:v>5.7799999999999727</c:v>
                </c:pt>
                <c:pt idx="367">
                  <c:v>0.10999999999999943</c:v>
                </c:pt>
                <c:pt idx="368">
                  <c:v>20.420000000000016</c:v>
                </c:pt>
                <c:pt idx="369">
                  <c:v>3.9999999999992042E-2</c:v>
                </c:pt>
                <c:pt idx="370">
                  <c:v>1.5499999999999545</c:v>
                </c:pt>
                <c:pt idx="371">
                  <c:v>12.349999999999909</c:v>
                </c:pt>
                <c:pt idx="372">
                  <c:v>10.969999999999999</c:v>
                </c:pt>
                <c:pt idx="373">
                  <c:v>2.1499999999999773</c:v>
                </c:pt>
                <c:pt idx="374">
                  <c:v>16.540000000000191</c:v>
                </c:pt>
                <c:pt idx="375">
                  <c:v>7.0899999999999181</c:v>
                </c:pt>
                <c:pt idx="376">
                  <c:v>19.669999999999959</c:v>
                </c:pt>
                <c:pt idx="377">
                  <c:v>13.089999999999975</c:v>
                </c:pt>
                <c:pt idx="378">
                  <c:v>4.2400000000000091</c:v>
                </c:pt>
                <c:pt idx="379">
                  <c:v>7.7200000000000273</c:v>
                </c:pt>
                <c:pt idx="380">
                  <c:v>6.9999999999936335E-2</c:v>
                </c:pt>
                <c:pt idx="381">
                  <c:v>4.6299999999999955</c:v>
                </c:pt>
                <c:pt idx="382">
                  <c:v>3.5499999999999545</c:v>
                </c:pt>
                <c:pt idx="383">
                  <c:v>3.2400000000000091</c:v>
                </c:pt>
                <c:pt idx="384">
                  <c:v>20.019999999999982</c:v>
                </c:pt>
                <c:pt idx="385">
                  <c:v>1.3800000000000097</c:v>
                </c:pt>
                <c:pt idx="386">
                  <c:v>9.1299999999999955</c:v>
                </c:pt>
                <c:pt idx="387">
                  <c:v>13.049999999999955</c:v>
                </c:pt>
                <c:pt idx="388">
                  <c:v>1.0400000000000063</c:v>
                </c:pt>
                <c:pt idx="389">
                  <c:v>0.46999999999999886</c:v>
                </c:pt>
                <c:pt idx="390">
                  <c:v>0.45999999999999996</c:v>
                </c:pt>
                <c:pt idx="391">
                  <c:v>2.0199999999999818</c:v>
                </c:pt>
                <c:pt idx="392">
                  <c:v>7.7400000000000091</c:v>
                </c:pt>
                <c:pt idx="393">
                  <c:v>5.4400000000000546</c:v>
                </c:pt>
                <c:pt idx="394">
                  <c:v>3.7600000000001046</c:v>
                </c:pt>
                <c:pt idx="395">
                  <c:v>1.980000000000004</c:v>
                </c:pt>
                <c:pt idx="396">
                  <c:v>9.2200000000000273</c:v>
                </c:pt>
                <c:pt idx="397">
                  <c:v>0.60999999999999943</c:v>
                </c:pt>
                <c:pt idx="398">
                  <c:v>2.8099999999999454</c:v>
                </c:pt>
                <c:pt idx="399">
                  <c:v>18.389999999999986</c:v>
                </c:pt>
                <c:pt idx="400">
                  <c:v>15.049999999999727</c:v>
                </c:pt>
                <c:pt idx="401">
                  <c:v>0.66000000000000014</c:v>
                </c:pt>
                <c:pt idx="402">
                  <c:v>4.2599999999999909</c:v>
                </c:pt>
                <c:pt idx="403">
                  <c:v>12.809999999999945</c:v>
                </c:pt>
                <c:pt idx="404">
                  <c:v>7.07000000000005</c:v>
                </c:pt>
                <c:pt idx="405">
                  <c:v>0.2700000000000955</c:v>
                </c:pt>
                <c:pt idx="406">
                  <c:v>28.580000000000155</c:v>
                </c:pt>
                <c:pt idx="407">
                  <c:v>6.3699999999999477</c:v>
                </c:pt>
                <c:pt idx="408">
                  <c:v>0.24000000000000909</c:v>
                </c:pt>
                <c:pt idx="409">
                  <c:v>9.1900000000000546</c:v>
                </c:pt>
                <c:pt idx="410">
                  <c:v>5.4300000000000637</c:v>
                </c:pt>
                <c:pt idx="411">
                  <c:v>16.440000000000509</c:v>
                </c:pt>
                <c:pt idx="412">
                  <c:v>2.6500000000000057</c:v>
                </c:pt>
                <c:pt idx="413">
                  <c:v>2.4099999999999966</c:v>
                </c:pt>
                <c:pt idx="414">
                  <c:v>0.73000000000001819</c:v>
                </c:pt>
                <c:pt idx="415">
                  <c:v>17.730000000000018</c:v>
                </c:pt>
                <c:pt idx="416">
                  <c:v>9.1100000000000136</c:v>
                </c:pt>
                <c:pt idx="417">
                  <c:v>3.7799999999999727</c:v>
                </c:pt>
                <c:pt idx="418">
                  <c:v>1</c:v>
                </c:pt>
                <c:pt idx="419">
                  <c:v>19.520000000000095</c:v>
                </c:pt>
                <c:pt idx="420">
                  <c:v>25.180000000000064</c:v>
                </c:pt>
                <c:pt idx="421">
                  <c:v>2.410000000000025</c:v>
                </c:pt>
                <c:pt idx="422">
                  <c:v>5.75</c:v>
                </c:pt>
                <c:pt idx="423">
                  <c:v>1.0900000000001455</c:v>
                </c:pt>
                <c:pt idx="424">
                  <c:v>18.3599999999999</c:v>
                </c:pt>
                <c:pt idx="425">
                  <c:v>3.8700000000000045</c:v>
                </c:pt>
                <c:pt idx="426">
                  <c:v>8.9600000000000364</c:v>
                </c:pt>
                <c:pt idx="427">
                  <c:v>16.319999999999936</c:v>
                </c:pt>
                <c:pt idx="428">
                  <c:v>0.5</c:v>
                </c:pt>
                <c:pt idx="429">
                  <c:v>21.150000000000091</c:v>
                </c:pt>
                <c:pt idx="430">
                  <c:v>3.7999999999999829</c:v>
                </c:pt>
                <c:pt idx="431">
                  <c:v>2.3600000000000136</c:v>
                </c:pt>
                <c:pt idx="432">
                  <c:v>14.480000000000132</c:v>
                </c:pt>
                <c:pt idx="433">
                  <c:v>2.32000000000005</c:v>
                </c:pt>
                <c:pt idx="434">
                  <c:v>7.7799999999999727</c:v>
                </c:pt>
                <c:pt idx="435">
                  <c:v>2.8799999999999955</c:v>
                </c:pt>
                <c:pt idx="436">
                  <c:v>10.840000000000146</c:v>
                </c:pt>
                <c:pt idx="437">
                  <c:v>5.0300000000000011</c:v>
                </c:pt>
                <c:pt idx="438">
                  <c:v>7.2400000000000091</c:v>
                </c:pt>
                <c:pt idx="439">
                  <c:v>20.320000000000164</c:v>
                </c:pt>
                <c:pt idx="440">
                  <c:v>4.8199999999999932</c:v>
                </c:pt>
                <c:pt idx="441">
                  <c:v>2.7899999999999636</c:v>
                </c:pt>
                <c:pt idx="442">
                  <c:v>8.9700000000000273</c:v>
                </c:pt>
                <c:pt idx="443">
                  <c:v>3.9900000000000091</c:v>
                </c:pt>
                <c:pt idx="444">
                  <c:v>9.7600000000000477</c:v>
                </c:pt>
                <c:pt idx="445">
                  <c:v>0.42000000000007276</c:v>
                </c:pt>
                <c:pt idx="446">
                  <c:v>3.4799999999999898</c:v>
                </c:pt>
                <c:pt idx="447">
                  <c:v>3.5099999999999909</c:v>
                </c:pt>
                <c:pt idx="448">
                  <c:v>3.3799999999999955</c:v>
                </c:pt>
                <c:pt idx="449">
                  <c:v>16.559999999999945</c:v>
                </c:pt>
                <c:pt idx="450">
                  <c:v>6.6999999999999886</c:v>
                </c:pt>
                <c:pt idx="451">
                  <c:v>2.5199999999999818</c:v>
                </c:pt>
                <c:pt idx="452">
                  <c:v>7.9100000000000819</c:v>
                </c:pt>
                <c:pt idx="453">
                  <c:v>8.0000000000040927E-2</c:v>
                </c:pt>
                <c:pt idx="454">
                  <c:v>0.43000000000000682</c:v>
                </c:pt>
                <c:pt idx="455">
                  <c:v>18.920000000000073</c:v>
                </c:pt>
                <c:pt idx="456">
                  <c:v>1.0799999999999841</c:v>
                </c:pt>
                <c:pt idx="457">
                  <c:v>8.4700000000000273</c:v>
                </c:pt>
                <c:pt idx="458">
                  <c:v>8.0900000000001455</c:v>
                </c:pt>
                <c:pt idx="459">
                  <c:v>22.259999999999991</c:v>
                </c:pt>
                <c:pt idx="460">
                  <c:v>2.75</c:v>
                </c:pt>
                <c:pt idx="461">
                  <c:v>9.6600000000000819</c:v>
                </c:pt>
                <c:pt idx="462">
                  <c:v>6.7099999999999795</c:v>
                </c:pt>
                <c:pt idx="463">
                  <c:v>1.7200000000000273</c:v>
                </c:pt>
                <c:pt idx="464">
                  <c:v>4.6699999999998454</c:v>
                </c:pt>
                <c:pt idx="465">
                  <c:v>2.5399999999999636</c:v>
                </c:pt>
                <c:pt idx="466">
                  <c:v>1.4000000000000004</c:v>
                </c:pt>
                <c:pt idx="467">
                  <c:v>23.550000000000182</c:v>
                </c:pt>
                <c:pt idx="468">
                  <c:v>5.9200000000000728</c:v>
                </c:pt>
                <c:pt idx="469">
                  <c:v>9.1099999999999</c:v>
                </c:pt>
                <c:pt idx="470">
                  <c:v>12.289999999999964</c:v>
                </c:pt>
                <c:pt idx="471">
                  <c:v>3.0099999999999909</c:v>
                </c:pt>
                <c:pt idx="472">
                  <c:v>8.8999999999999773</c:v>
                </c:pt>
                <c:pt idx="473">
                  <c:v>10.540000000000077</c:v>
                </c:pt>
                <c:pt idx="474">
                  <c:v>12.439999999999969</c:v>
                </c:pt>
                <c:pt idx="475">
                  <c:v>0.90999999999999659</c:v>
                </c:pt>
                <c:pt idx="476">
                  <c:v>1.25</c:v>
                </c:pt>
                <c:pt idx="477">
                  <c:v>6.4099999999999682</c:v>
                </c:pt>
                <c:pt idx="478">
                  <c:v>20.919999999999959</c:v>
                </c:pt>
                <c:pt idx="479">
                  <c:v>2.4199999999999591</c:v>
                </c:pt>
                <c:pt idx="480">
                  <c:v>4.5799999999999272</c:v>
                </c:pt>
                <c:pt idx="481">
                  <c:v>0.53000000000000114</c:v>
                </c:pt>
                <c:pt idx="482">
                  <c:v>7.0399999999999636</c:v>
                </c:pt>
                <c:pt idx="483">
                  <c:v>1.3900000000000432</c:v>
                </c:pt>
                <c:pt idx="484">
                  <c:v>10.860000000000014</c:v>
                </c:pt>
                <c:pt idx="485">
                  <c:v>2.1100000000000136</c:v>
                </c:pt>
                <c:pt idx="486">
                  <c:v>3.5699999999999932</c:v>
                </c:pt>
                <c:pt idx="487">
                  <c:v>9.2899999999999636</c:v>
                </c:pt>
                <c:pt idx="488">
                  <c:v>0.36000000000001364</c:v>
                </c:pt>
                <c:pt idx="489">
                  <c:v>3.0699999999999932</c:v>
                </c:pt>
                <c:pt idx="490">
                  <c:v>3.6900000000000546</c:v>
                </c:pt>
                <c:pt idx="491">
                  <c:v>8.2300000000000182</c:v>
                </c:pt>
                <c:pt idx="492">
                  <c:v>0.24000000000000909</c:v>
                </c:pt>
                <c:pt idx="493">
                  <c:v>3.7799999999999727</c:v>
                </c:pt>
                <c:pt idx="494">
                  <c:v>8.6099999999996726</c:v>
                </c:pt>
                <c:pt idx="495">
                  <c:v>2.6299999999999955</c:v>
                </c:pt>
                <c:pt idx="496">
                  <c:v>4.2400000000000091</c:v>
                </c:pt>
                <c:pt idx="497">
                  <c:v>13.049999999999955</c:v>
                </c:pt>
                <c:pt idx="498">
                  <c:v>4.4699999999999989</c:v>
                </c:pt>
                <c:pt idx="499">
                  <c:v>1.4400000000000546</c:v>
                </c:pt>
                <c:pt idx="500">
                  <c:v>1.519999999999996</c:v>
                </c:pt>
                <c:pt idx="501">
                  <c:v>3.9200000000000159</c:v>
                </c:pt>
                <c:pt idx="502">
                  <c:v>6.8599999999999994</c:v>
                </c:pt>
                <c:pt idx="503">
                  <c:v>9.0800000000001546</c:v>
                </c:pt>
                <c:pt idx="504">
                  <c:v>0.21999999999999886</c:v>
                </c:pt>
                <c:pt idx="505">
                  <c:v>1.8299999999999841</c:v>
                </c:pt>
                <c:pt idx="506">
                  <c:v>12.370000000000005</c:v>
                </c:pt>
                <c:pt idx="507">
                  <c:v>19.980000000000018</c:v>
                </c:pt>
                <c:pt idx="508">
                  <c:v>12.480000000000018</c:v>
                </c:pt>
                <c:pt idx="509">
                  <c:v>5.3400000000000318</c:v>
                </c:pt>
                <c:pt idx="510">
                  <c:v>6.7700000000000102</c:v>
                </c:pt>
                <c:pt idx="511">
                  <c:v>1.75</c:v>
                </c:pt>
                <c:pt idx="512">
                  <c:v>4.8899999999999864</c:v>
                </c:pt>
                <c:pt idx="513">
                  <c:v>0.49000000000000021</c:v>
                </c:pt>
                <c:pt idx="514">
                  <c:v>7.4800000000000182</c:v>
                </c:pt>
                <c:pt idx="515">
                  <c:v>2.4599999999999227</c:v>
                </c:pt>
                <c:pt idx="516">
                  <c:v>8.7399999999997817</c:v>
                </c:pt>
                <c:pt idx="517">
                  <c:v>9.8799999999999955</c:v>
                </c:pt>
                <c:pt idx="518">
                  <c:v>4.9000000000000909</c:v>
                </c:pt>
                <c:pt idx="519">
                  <c:v>8.2400000000002365</c:v>
                </c:pt>
                <c:pt idx="520">
                  <c:v>7.3999999999999773</c:v>
                </c:pt>
                <c:pt idx="521">
                  <c:v>4.3300000000000409</c:v>
                </c:pt>
                <c:pt idx="522">
                  <c:v>1.589999999999975</c:v>
                </c:pt>
                <c:pt idx="523">
                  <c:v>5.1699999999999591</c:v>
                </c:pt>
                <c:pt idx="524">
                  <c:v>3.1699999999999591</c:v>
                </c:pt>
                <c:pt idx="525">
                  <c:v>3.8100000000001728</c:v>
                </c:pt>
                <c:pt idx="526">
                  <c:v>21.299999999999955</c:v>
                </c:pt>
                <c:pt idx="527">
                  <c:v>1.789999999999992</c:v>
                </c:pt>
                <c:pt idx="528">
                  <c:v>4.4300000000000068</c:v>
                </c:pt>
                <c:pt idx="529">
                  <c:v>6.0099999999999909</c:v>
                </c:pt>
                <c:pt idx="530">
                  <c:v>5.2599999999999909</c:v>
                </c:pt>
                <c:pt idx="531">
                  <c:v>9.3999999999999915</c:v>
                </c:pt>
                <c:pt idx="532">
                  <c:v>18.049999999999955</c:v>
                </c:pt>
                <c:pt idx="533">
                  <c:v>3.1799999999999784</c:v>
                </c:pt>
                <c:pt idx="534">
                  <c:v>0.61000000000001364</c:v>
                </c:pt>
                <c:pt idx="535">
                  <c:v>0.67999999999999972</c:v>
                </c:pt>
                <c:pt idx="536">
                  <c:v>3.6899999999999977</c:v>
                </c:pt>
                <c:pt idx="537">
                  <c:v>3.6999999999999318</c:v>
                </c:pt>
                <c:pt idx="538">
                  <c:v>3.0400000000000063</c:v>
                </c:pt>
                <c:pt idx="539">
                  <c:v>6.3199999999999932</c:v>
                </c:pt>
                <c:pt idx="540">
                  <c:v>10.550000000000011</c:v>
                </c:pt>
                <c:pt idx="541">
                  <c:v>4.9499999999999318</c:v>
                </c:pt>
                <c:pt idx="542">
                  <c:v>3.1899999999999977</c:v>
                </c:pt>
                <c:pt idx="543">
                  <c:v>10.309999999999945</c:v>
                </c:pt>
                <c:pt idx="544">
                  <c:v>1.6100000000000136</c:v>
                </c:pt>
                <c:pt idx="545">
                  <c:v>20.279999999999973</c:v>
                </c:pt>
                <c:pt idx="546">
                  <c:v>6.8000000000000114</c:v>
                </c:pt>
                <c:pt idx="547">
                  <c:v>4.8000000000001819</c:v>
                </c:pt>
                <c:pt idx="548">
                  <c:v>3.6299999999999955</c:v>
                </c:pt>
                <c:pt idx="549">
                  <c:v>8.1099999999999852</c:v>
                </c:pt>
                <c:pt idx="550">
                  <c:v>1.8700000000000045</c:v>
                </c:pt>
                <c:pt idx="551">
                  <c:v>14.990000000000009</c:v>
                </c:pt>
                <c:pt idx="552">
                  <c:v>4.2199999999999989</c:v>
                </c:pt>
                <c:pt idx="553">
                  <c:v>8.75</c:v>
                </c:pt>
                <c:pt idx="554">
                  <c:v>15.489999999999782</c:v>
                </c:pt>
                <c:pt idx="555">
                  <c:v>1.4100000000000037</c:v>
                </c:pt>
                <c:pt idx="556">
                  <c:v>3.7699999999999818</c:v>
                </c:pt>
                <c:pt idx="557">
                  <c:v>12.789999999999964</c:v>
                </c:pt>
                <c:pt idx="558">
                  <c:v>2.46</c:v>
                </c:pt>
                <c:pt idx="559">
                  <c:v>15.059999999999945</c:v>
                </c:pt>
                <c:pt idx="560">
                  <c:v>4.5300000000000864</c:v>
                </c:pt>
                <c:pt idx="561">
                  <c:v>8.7599999999997635</c:v>
                </c:pt>
                <c:pt idx="562">
                  <c:v>0.62000000000000099</c:v>
                </c:pt>
                <c:pt idx="563">
                  <c:v>3.0800000000000125</c:v>
                </c:pt>
                <c:pt idx="564">
                  <c:v>16.319999999999993</c:v>
                </c:pt>
                <c:pt idx="565">
                  <c:v>18.450000000000045</c:v>
                </c:pt>
                <c:pt idx="566">
                  <c:v>12.700000000000045</c:v>
                </c:pt>
                <c:pt idx="567">
                  <c:v>6.9800000000000182</c:v>
                </c:pt>
                <c:pt idx="568">
                  <c:v>11.730000000000018</c:v>
                </c:pt>
                <c:pt idx="569">
                  <c:v>5.8000000000000114</c:v>
                </c:pt>
                <c:pt idx="570">
                  <c:v>0.27999999999997272</c:v>
                </c:pt>
                <c:pt idx="571">
                  <c:v>3.3200000000000216</c:v>
                </c:pt>
                <c:pt idx="572">
                  <c:v>8.2500000000000284</c:v>
                </c:pt>
                <c:pt idx="573">
                  <c:v>0.67000000000007276</c:v>
                </c:pt>
                <c:pt idx="574">
                  <c:v>7.1399999999999295</c:v>
                </c:pt>
                <c:pt idx="575">
                  <c:v>3.6299999999999955</c:v>
                </c:pt>
                <c:pt idx="576">
                  <c:v>6.8800000000001091</c:v>
                </c:pt>
                <c:pt idx="577">
                  <c:v>2.2799999999999727</c:v>
                </c:pt>
                <c:pt idx="578">
                  <c:v>0.46999999999999886</c:v>
                </c:pt>
                <c:pt idx="579">
                  <c:v>0.93000000000000682</c:v>
                </c:pt>
                <c:pt idx="580">
                  <c:v>12.009999999999991</c:v>
                </c:pt>
                <c:pt idx="581">
                  <c:v>10.509999999999991</c:v>
                </c:pt>
                <c:pt idx="582">
                  <c:v>2.7399999999999807</c:v>
                </c:pt>
                <c:pt idx="583">
                  <c:v>0.93000000000000682</c:v>
                </c:pt>
                <c:pt idx="584">
                  <c:v>3.9499999999999318</c:v>
                </c:pt>
                <c:pt idx="585">
                  <c:v>2.1399999999998727</c:v>
                </c:pt>
                <c:pt idx="586">
                  <c:v>3.3700000000000045</c:v>
                </c:pt>
                <c:pt idx="587">
                  <c:v>0.25</c:v>
                </c:pt>
                <c:pt idx="588">
                  <c:v>7.2400000000000091</c:v>
                </c:pt>
                <c:pt idx="589">
                  <c:v>6.2599999999999909</c:v>
                </c:pt>
                <c:pt idx="590">
                  <c:v>14.370000000000005</c:v>
                </c:pt>
                <c:pt idx="591">
                  <c:v>9.0600000000000023</c:v>
                </c:pt>
                <c:pt idx="592">
                  <c:v>6.1099999999999994</c:v>
                </c:pt>
                <c:pt idx="593">
                  <c:v>0.83999999999997499</c:v>
                </c:pt>
                <c:pt idx="594">
                  <c:v>8.1700000000000159</c:v>
                </c:pt>
                <c:pt idx="595">
                  <c:v>3.4399999999999409</c:v>
                </c:pt>
                <c:pt idx="596">
                  <c:v>4.9999999999954525E-2</c:v>
                </c:pt>
                <c:pt idx="597">
                  <c:v>2.509999999999998</c:v>
                </c:pt>
                <c:pt idx="598">
                  <c:v>3.9300000000000637</c:v>
                </c:pt>
                <c:pt idx="599">
                  <c:v>4.7900000000000063</c:v>
                </c:pt>
                <c:pt idx="600">
                  <c:v>8.6399999999999864</c:v>
                </c:pt>
                <c:pt idx="601">
                  <c:v>2.6200000000000045</c:v>
                </c:pt>
                <c:pt idx="602">
                  <c:v>0.95000000000004547</c:v>
                </c:pt>
                <c:pt idx="603">
                  <c:v>6.959999999999809</c:v>
                </c:pt>
                <c:pt idx="604">
                  <c:v>1.0500000000000114</c:v>
                </c:pt>
                <c:pt idx="605">
                  <c:v>2.0299999999999727</c:v>
                </c:pt>
                <c:pt idx="606">
                  <c:v>1.5300000000000296</c:v>
                </c:pt>
                <c:pt idx="607">
                  <c:v>1.7099999999999227</c:v>
                </c:pt>
                <c:pt idx="608">
                  <c:v>6.6800000000000637</c:v>
                </c:pt>
                <c:pt idx="609">
                  <c:v>9.8100000000000591</c:v>
                </c:pt>
                <c:pt idx="610">
                  <c:v>0.99000000000000909</c:v>
                </c:pt>
                <c:pt idx="611">
                  <c:v>2.0900000000000318</c:v>
                </c:pt>
                <c:pt idx="612">
                  <c:v>28.490000000000009</c:v>
                </c:pt>
                <c:pt idx="613">
                  <c:v>14.139999999999986</c:v>
                </c:pt>
                <c:pt idx="614">
                  <c:v>9.8099999999999454</c:v>
                </c:pt>
                <c:pt idx="615">
                  <c:v>8.6699999999999875</c:v>
                </c:pt>
                <c:pt idx="616">
                  <c:v>4.289999999999992</c:v>
                </c:pt>
                <c:pt idx="617">
                  <c:v>0.96999999999999886</c:v>
                </c:pt>
                <c:pt idx="618">
                  <c:v>2.1500000000000004</c:v>
                </c:pt>
                <c:pt idx="619">
                  <c:v>1.7800000000000296</c:v>
                </c:pt>
                <c:pt idx="620">
                  <c:v>1.4900000000000091</c:v>
                </c:pt>
                <c:pt idx="621">
                  <c:v>6.4300000000000068</c:v>
                </c:pt>
                <c:pt idx="622">
                  <c:v>13.620000000000005</c:v>
                </c:pt>
                <c:pt idx="623">
                  <c:v>12.580000000000041</c:v>
                </c:pt>
                <c:pt idx="624">
                  <c:v>1.6399999999999864</c:v>
                </c:pt>
                <c:pt idx="625">
                  <c:v>2.7099999999999937</c:v>
                </c:pt>
                <c:pt idx="626">
                  <c:v>23.059999999999945</c:v>
                </c:pt>
                <c:pt idx="627">
                  <c:v>2.1699999999999591</c:v>
                </c:pt>
                <c:pt idx="628">
                  <c:v>2.7699999999999818</c:v>
                </c:pt>
                <c:pt idx="629">
                  <c:v>9.1100000000000136</c:v>
                </c:pt>
                <c:pt idx="630">
                  <c:v>0.81000000000000227</c:v>
                </c:pt>
                <c:pt idx="631">
                  <c:v>12.419999999999845</c:v>
                </c:pt>
                <c:pt idx="632">
                  <c:v>5.1100000000000136</c:v>
                </c:pt>
                <c:pt idx="633">
                  <c:v>21.069999999999936</c:v>
                </c:pt>
                <c:pt idx="634">
                  <c:v>1.999999999998181E-2</c:v>
                </c:pt>
                <c:pt idx="635">
                  <c:v>23.200000000000045</c:v>
                </c:pt>
                <c:pt idx="636">
                  <c:v>12.080000000000382</c:v>
                </c:pt>
                <c:pt idx="637">
                  <c:v>6.6099999999999568</c:v>
                </c:pt>
                <c:pt idx="638">
                  <c:v>5.7899999999999636</c:v>
                </c:pt>
                <c:pt idx="639">
                  <c:v>4.3700000000000045</c:v>
                </c:pt>
                <c:pt idx="640">
                  <c:v>3.0899999999999181</c:v>
                </c:pt>
                <c:pt idx="641">
                  <c:v>3.6200000000000045</c:v>
                </c:pt>
                <c:pt idx="642">
                  <c:v>4.4800000000000182</c:v>
                </c:pt>
                <c:pt idx="643">
                  <c:v>0.72000000000002728</c:v>
                </c:pt>
                <c:pt idx="644">
                  <c:v>6.9099999999999682</c:v>
                </c:pt>
                <c:pt idx="645">
                  <c:v>11.240000000000009</c:v>
                </c:pt>
                <c:pt idx="646">
                  <c:v>7.3899999999999864</c:v>
                </c:pt>
                <c:pt idx="647">
                  <c:v>6.8499999999999943</c:v>
                </c:pt>
                <c:pt idx="648">
                  <c:v>1.3299999999999983</c:v>
                </c:pt>
                <c:pt idx="649">
                  <c:v>3.9399999999999409</c:v>
                </c:pt>
                <c:pt idx="650">
                  <c:v>1.0700000000000003</c:v>
                </c:pt>
                <c:pt idx="651">
                  <c:v>3.0700000000000216</c:v>
                </c:pt>
                <c:pt idx="652">
                  <c:v>4.4000000000000057</c:v>
                </c:pt>
                <c:pt idx="653">
                  <c:v>0.5</c:v>
                </c:pt>
                <c:pt idx="654">
                  <c:v>1.5400000000000773</c:v>
                </c:pt>
                <c:pt idx="655">
                  <c:v>15.5</c:v>
                </c:pt>
                <c:pt idx="656">
                  <c:v>10.559999999999945</c:v>
                </c:pt>
                <c:pt idx="657">
                  <c:v>8.8799999999999955</c:v>
                </c:pt>
                <c:pt idx="658">
                  <c:v>4.6299999999999955</c:v>
                </c:pt>
                <c:pt idx="659">
                  <c:v>3.230000000000004</c:v>
                </c:pt>
                <c:pt idx="660">
                  <c:v>6.3499999999999943</c:v>
                </c:pt>
                <c:pt idx="661">
                  <c:v>29.960000000000036</c:v>
                </c:pt>
                <c:pt idx="662">
                  <c:v>7.6399999999998727</c:v>
                </c:pt>
                <c:pt idx="663">
                  <c:v>10.699999999999989</c:v>
                </c:pt>
                <c:pt idx="664">
                  <c:v>7.5900000000000034</c:v>
                </c:pt>
                <c:pt idx="665">
                  <c:v>16.78000000000003</c:v>
                </c:pt>
                <c:pt idx="666">
                  <c:v>3.75</c:v>
                </c:pt>
                <c:pt idx="667">
                  <c:v>2.5700000000000216</c:v>
                </c:pt>
                <c:pt idx="668">
                  <c:v>0.26999999999998181</c:v>
                </c:pt>
                <c:pt idx="669">
                  <c:v>17.860000000000127</c:v>
                </c:pt>
                <c:pt idx="670">
                  <c:v>1.3799999999999955</c:v>
                </c:pt>
                <c:pt idx="671">
                  <c:v>12.030000000000001</c:v>
                </c:pt>
                <c:pt idx="672">
                  <c:v>4.3099999999999454</c:v>
                </c:pt>
                <c:pt idx="673">
                  <c:v>10.459999999999923</c:v>
                </c:pt>
                <c:pt idx="674">
                  <c:v>2.6899999999999977</c:v>
                </c:pt>
                <c:pt idx="675">
                  <c:v>10.8599999999999</c:v>
                </c:pt>
                <c:pt idx="676">
                  <c:v>5.8599999999999852</c:v>
                </c:pt>
                <c:pt idx="677">
                  <c:v>1.3700000000000045</c:v>
                </c:pt>
                <c:pt idx="678">
                  <c:v>0.83000000000001251</c:v>
                </c:pt>
                <c:pt idx="679">
                  <c:v>1.6899999999999977</c:v>
                </c:pt>
                <c:pt idx="680">
                  <c:v>29.970000000000027</c:v>
                </c:pt>
                <c:pt idx="681">
                  <c:v>0.18000000000000682</c:v>
                </c:pt>
                <c:pt idx="682">
                  <c:v>7.4000000000000057</c:v>
                </c:pt>
                <c:pt idx="683">
                  <c:v>3.5</c:v>
                </c:pt>
                <c:pt idx="684">
                  <c:v>0.98000000000000398</c:v>
                </c:pt>
                <c:pt idx="685">
                  <c:v>4.6099999999999994</c:v>
                </c:pt>
                <c:pt idx="686">
                  <c:v>5.4000000000000057</c:v>
                </c:pt>
                <c:pt idx="687">
                  <c:v>0.33999999999999986</c:v>
                </c:pt>
                <c:pt idx="688">
                  <c:v>1.6399999999999864</c:v>
                </c:pt>
                <c:pt idx="689">
                  <c:v>5.9400000000000546</c:v>
                </c:pt>
                <c:pt idx="690">
                  <c:v>4.0399999999999636</c:v>
                </c:pt>
                <c:pt idx="691">
                  <c:v>8.6800000000000068</c:v>
                </c:pt>
                <c:pt idx="692">
                  <c:v>7.9800000000000182</c:v>
                </c:pt>
                <c:pt idx="693">
                  <c:v>3.3299999999999983</c:v>
                </c:pt>
                <c:pt idx="694">
                  <c:v>4.6700000000000017</c:v>
                </c:pt>
                <c:pt idx="695">
                  <c:v>3.1899999999999409</c:v>
                </c:pt>
                <c:pt idx="696">
                  <c:v>2.7600000000000051</c:v>
                </c:pt>
                <c:pt idx="697">
                  <c:v>9.6000000000000227</c:v>
                </c:pt>
                <c:pt idx="698">
                  <c:v>2.1700000000000017</c:v>
                </c:pt>
                <c:pt idx="699">
                  <c:v>1.4299999999999997</c:v>
                </c:pt>
                <c:pt idx="700">
                  <c:v>1.8600000000000136</c:v>
                </c:pt>
                <c:pt idx="701">
                  <c:v>0.40999999999999659</c:v>
                </c:pt>
                <c:pt idx="702">
                  <c:v>8.0099999999999909</c:v>
                </c:pt>
                <c:pt idx="703">
                  <c:v>3.3899999999999864</c:v>
                </c:pt>
                <c:pt idx="704">
                  <c:v>2.3199999999999932</c:v>
                </c:pt>
                <c:pt idx="705">
                  <c:v>1.6899999999999409</c:v>
                </c:pt>
                <c:pt idx="706">
                  <c:v>5.3899999999999864</c:v>
                </c:pt>
                <c:pt idx="707">
                  <c:v>4.1700000000000159</c:v>
                </c:pt>
                <c:pt idx="708">
                  <c:v>13.840000000000032</c:v>
                </c:pt>
                <c:pt idx="709">
                  <c:v>2.1199999999998909</c:v>
                </c:pt>
                <c:pt idx="710">
                  <c:v>2.3700000000000045</c:v>
                </c:pt>
                <c:pt idx="711">
                  <c:v>11.400000000000006</c:v>
                </c:pt>
                <c:pt idx="712">
                  <c:v>3.6899999999999977</c:v>
                </c:pt>
                <c:pt idx="713">
                  <c:v>0.62000000000000455</c:v>
                </c:pt>
                <c:pt idx="714">
                  <c:v>8.3799999999999955</c:v>
                </c:pt>
                <c:pt idx="715">
                  <c:v>8.5900000000000318</c:v>
                </c:pt>
                <c:pt idx="716">
                  <c:v>15.069999999999936</c:v>
                </c:pt>
                <c:pt idx="717">
                  <c:v>3.1499999999999773</c:v>
                </c:pt>
                <c:pt idx="718">
                  <c:v>2.3199999999999932</c:v>
                </c:pt>
                <c:pt idx="719">
                  <c:v>15.720000000000027</c:v>
                </c:pt>
                <c:pt idx="720">
                  <c:v>0.59000000000000341</c:v>
                </c:pt>
                <c:pt idx="721">
                  <c:v>2.9800000000000182</c:v>
                </c:pt>
                <c:pt idx="722">
                  <c:v>3.5200000000000102</c:v>
                </c:pt>
                <c:pt idx="723">
                  <c:v>12.470000000000027</c:v>
                </c:pt>
                <c:pt idx="724">
                  <c:v>2.6800000000000068</c:v>
                </c:pt>
                <c:pt idx="725">
                  <c:v>9.0400000000000773</c:v>
                </c:pt>
                <c:pt idx="726">
                  <c:v>0.24000000000023647</c:v>
                </c:pt>
                <c:pt idx="727">
                  <c:v>0.57000000000000028</c:v>
                </c:pt>
                <c:pt idx="728">
                  <c:v>3.5999999999999943</c:v>
                </c:pt>
                <c:pt idx="729">
                  <c:v>1.9499999999999886</c:v>
                </c:pt>
                <c:pt idx="730">
                  <c:v>3.8200000000000216</c:v>
                </c:pt>
                <c:pt idx="731">
                  <c:v>0.68999999999994088</c:v>
                </c:pt>
                <c:pt idx="732">
                  <c:v>2.4499999999999886</c:v>
                </c:pt>
                <c:pt idx="733">
                  <c:v>2.5</c:v>
                </c:pt>
                <c:pt idx="734">
                  <c:v>1.2200000000000024</c:v>
                </c:pt>
                <c:pt idx="735">
                  <c:v>2.3300000000000125</c:v>
                </c:pt>
                <c:pt idx="736">
                  <c:v>5.3500000000000227</c:v>
                </c:pt>
                <c:pt idx="737">
                  <c:v>6.1999999999999886</c:v>
                </c:pt>
                <c:pt idx="738">
                  <c:v>2.92999999999995</c:v>
                </c:pt>
                <c:pt idx="739">
                  <c:v>10.710000000000036</c:v>
                </c:pt>
                <c:pt idx="740">
                  <c:v>0.15000000000003411</c:v>
                </c:pt>
                <c:pt idx="741">
                  <c:v>0.38999999999998636</c:v>
                </c:pt>
                <c:pt idx="742">
                  <c:v>6.0200000000000387</c:v>
                </c:pt>
                <c:pt idx="743">
                  <c:v>10.799999999999955</c:v>
                </c:pt>
                <c:pt idx="744">
                  <c:v>1.7300000000000182</c:v>
                </c:pt>
                <c:pt idx="745">
                  <c:v>2.9800000000000182</c:v>
                </c:pt>
                <c:pt idx="746">
                  <c:v>7.6899999999999977</c:v>
                </c:pt>
                <c:pt idx="747">
                  <c:v>0.22999999999996135</c:v>
                </c:pt>
                <c:pt idx="748">
                  <c:v>2.3699999999999974</c:v>
                </c:pt>
                <c:pt idx="749">
                  <c:v>11.599999999999994</c:v>
                </c:pt>
                <c:pt idx="750">
                  <c:v>3.5699999999999932</c:v>
                </c:pt>
                <c:pt idx="751">
                  <c:v>3.9099999999999966</c:v>
                </c:pt>
                <c:pt idx="752">
                  <c:v>1.6699999999999875</c:v>
                </c:pt>
                <c:pt idx="753">
                  <c:v>0.70000000000000284</c:v>
                </c:pt>
                <c:pt idx="754">
                  <c:v>3.4899999999999949</c:v>
                </c:pt>
                <c:pt idx="755">
                  <c:v>16.279999999999973</c:v>
                </c:pt>
                <c:pt idx="756">
                  <c:v>4.3700000000000045</c:v>
                </c:pt>
                <c:pt idx="757">
                  <c:v>15.539999999999964</c:v>
                </c:pt>
                <c:pt idx="758">
                  <c:v>2.1300000000001091</c:v>
                </c:pt>
                <c:pt idx="759">
                  <c:v>14</c:v>
                </c:pt>
                <c:pt idx="760">
                  <c:v>6.3300000000000125</c:v>
                </c:pt>
                <c:pt idx="761">
                  <c:v>9.6100000000000136</c:v>
                </c:pt>
                <c:pt idx="762">
                  <c:v>7.7599999999999909</c:v>
                </c:pt>
                <c:pt idx="763">
                  <c:v>2.2900000000000063</c:v>
                </c:pt>
                <c:pt idx="764">
                  <c:v>3.8400000000000318</c:v>
                </c:pt>
                <c:pt idx="765">
                  <c:v>8.3300000000000409</c:v>
                </c:pt>
                <c:pt idx="766">
                  <c:v>6.539999999999992</c:v>
                </c:pt>
                <c:pt idx="767">
                  <c:v>1.5800000000000054</c:v>
                </c:pt>
                <c:pt idx="768">
                  <c:v>6.8999999999998636</c:v>
                </c:pt>
                <c:pt idx="769">
                  <c:v>4.2699999999999818</c:v>
                </c:pt>
                <c:pt idx="770">
                  <c:v>5.2199999999999704</c:v>
                </c:pt>
                <c:pt idx="771">
                  <c:v>4.4600000000000364</c:v>
                </c:pt>
                <c:pt idx="772">
                  <c:v>2.6400000000000006</c:v>
                </c:pt>
                <c:pt idx="773">
                  <c:v>13.629999999999995</c:v>
                </c:pt>
                <c:pt idx="774">
                  <c:v>27.670000000000073</c:v>
                </c:pt>
                <c:pt idx="775">
                  <c:v>8.1399999999999864</c:v>
                </c:pt>
                <c:pt idx="776">
                  <c:v>5.3199999999999932</c:v>
                </c:pt>
                <c:pt idx="777">
                  <c:v>0.16999999999995907</c:v>
                </c:pt>
                <c:pt idx="778">
                  <c:v>25.519999999999982</c:v>
                </c:pt>
                <c:pt idx="779">
                  <c:v>10.610000000000014</c:v>
                </c:pt>
                <c:pt idx="780">
                  <c:v>2.7199999999999989</c:v>
                </c:pt>
                <c:pt idx="781">
                  <c:v>7.0900000000000318</c:v>
                </c:pt>
                <c:pt idx="782">
                  <c:v>4.9199999999999875</c:v>
                </c:pt>
                <c:pt idx="783">
                  <c:v>1.1499999999999773</c:v>
                </c:pt>
                <c:pt idx="784">
                  <c:v>5.2799999999999727</c:v>
                </c:pt>
                <c:pt idx="785">
                  <c:v>14.82000000000005</c:v>
                </c:pt>
                <c:pt idx="786">
                  <c:v>14.509999999999991</c:v>
                </c:pt>
                <c:pt idx="787">
                  <c:v>12.11</c:v>
                </c:pt>
                <c:pt idx="788">
                  <c:v>1.9300000000000068</c:v>
                </c:pt>
                <c:pt idx="789">
                  <c:v>5.5799999999999983</c:v>
                </c:pt>
                <c:pt idx="790">
                  <c:v>1.5900000000000318</c:v>
                </c:pt>
                <c:pt idx="791">
                  <c:v>1.2299999999999898</c:v>
                </c:pt>
                <c:pt idx="792">
                  <c:v>1.25</c:v>
                </c:pt>
                <c:pt idx="793">
                  <c:v>1.7599999999999909</c:v>
                </c:pt>
                <c:pt idx="794">
                  <c:v>10.310000000000002</c:v>
                </c:pt>
                <c:pt idx="795">
                  <c:v>0.85999999999999943</c:v>
                </c:pt>
                <c:pt idx="796">
                  <c:v>2.4599999999999795</c:v>
                </c:pt>
                <c:pt idx="797">
                  <c:v>4.9000000000000341</c:v>
                </c:pt>
                <c:pt idx="798">
                  <c:v>0.26000000000000512</c:v>
                </c:pt>
                <c:pt idx="799">
                  <c:v>0.49000000000000199</c:v>
                </c:pt>
                <c:pt idx="800">
                  <c:v>2.9800000000000182</c:v>
                </c:pt>
                <c:pt idx="801">
                  <c:v>6.9800000000000182</c:v>
                </c:pt>
                <c:pt idx="802">
                  <c:v>6.4199999999999875</c:v>
                </c:pt>
                <c:pt idx="803">
                  <c:v>19.230000000000018</c:v>
                </c:pt>
                <c:pt idx="804">
                  <c:v>4.9200000000000017</c:v>
                </c:pt>
                <c:pt idx="805">
                  <c:v>1.9599999999999795</c:v>
                </c:pt>
                <c:pt idx="806">
                  <c:v>2.0100000000000051</c:v>
                </c:pt>
                <c:pt idx="807">
                  <c:v>0.78000000000000114</c:v>
                </c:pt>
                <c:pt idx="808">
                  <c:v>2.7899999999999636</c:v>
                </c:pt>
                <c:pt idx="809">
                  <c:v>17.25</c:v>
                </c:pt>
                <c:pt idx="810">
                  <c:v>4.5800000000000409</c:v>
                </c:pt>
                <c:pt idx="811">
                  <c:v>0.72000000000001307</c:v>
                </c:pt>
                <c:pt idx="812">
                  <c:v>4.43</c:v>
                </c:pt>
                <c:pt idx="813">
                  <c:v>0.21999999999999886</c:v>
                </c:pt>
                <c:pt idx="814">
                  <c:v>7.2900000000000205</c:v>
                </c:pt>
                <c:pt idx="815">
                  <c:v>0.12999999999999545</c:v>
                </c:pt>
                <c:pt idx="816">
                  <c:v>0.37999999999999545</c:v>
                </c:pt>
                <c:pt idx="817">
                  <c:v>8.3100000000001728</c:v>
                </c:pt>
                <c:pt idx="818">
                  <c:v>6.0099999999999909</c:v>
                </c:pt>
                <c:pt idx="819">
                  <c:v>0.20000000000000284</c:v>
                </c:pt>
                <c:pt idx="820">
                  <c:v>11.240000000000066</c:v>
                </c:pt>
                <c:pt idx="821">
                  <c:v>2.4799999999999898</c:v>
                </c:pt>
                <c:pt idx="822">
                  <c:v>1.75</c:v>
                </c:pt>
                <c:pt idx="823">
                  <c:v>6.0000000000002274E-2</c:v>
                </c:pt>
                <c:pt idx="824">
                  <c:v>6.1100000000000136</c:v>
                </c:pt>
                <c:pt idx="825">
                  <c:v>10.490000000000009</c:v>
                </c:pt>
                <c:pt idx="826">
                  <c:v>0.48000000000000398</c:v>
                </c:pt>
                <c:pt idx="827">
                  <c:v>1.2599999999999909</c:v>
                </c:pt>
                <c:pt idx="828">
                  <c:v>4.8999999999999773</c:v>
                </c:pt>
                <c:pt idx="829">
                  <c:v>10.650000000000034</c:v>
                </c:pt>
                <c:pt idx="830">
                  <c:v>6.7099999999999795</c:v>
                </c:pt>
                <c:pt idx="831">
                  <c:v>3.5399999999999636</c:v>
                </c:pt>
                <c:pt idx="832">
                  <c:v>1.1099999999999994</c:v>
                </c:pt>
                <c:pt idx="833">
                  <c:v>1.4299999999999784</c:v>
                </c:pt>
                <c:pt idx="834">
                  <c:v>3.5599999999999454</c:v>
                </c:pt>
                <c:pt idx="835">
                  <c:v>1.8599999999999994</c:v>
                </c:pt>
                <c:pt idx="836">
                  <c:v>1.0000000000001563E-2</c:v>
                </c:pt>
                <c:pt idx="837">
                  <c:v>27.149999999999864</c:v>
                </c:pt>
                <c:pt idx="838">
                  <c:v>4.8900000000000432</c:v>
                </c:pt>
                <c:pt idx="839">
                  <c:v>2.5199999999999996</c:v>
                </c:pt>
                <c:pt idx="840">
                  <c:v>1.8100000000000023</c:v>
                </c:pt>
                <c:pt idx="841">
                  <c:v>2.9799999999999898</c:v>
                </c:pt>
                <c:pt idx="842">
                  <c:v>16.899999999999977</c:v>
                </c:pt>
                <c:pt idx="843">
                  <c:v>2.4800000000000182</c:v>
                </c:pt>
                <c:pt idx="844">
                  <c:v>8.4200000000000728</c:v>
                </c:pt>
                <c:pt idx="845">
                  <c:v>5.5899999999999181</c:v>
                </c:pt>
                <c:pt idx="846">
                  <c:v>0.84999999999990905</c:v>
                </c:pt>
                <c:pt idx="847">
                  <c:v>1.4700000000000273</c:v>
                </c:pt>
                <c:pt idx="848">
                  <c:v>3.1500000000000057</c:v>
                </c:pt>
                <c:pt idx="849">
                  <c:v>1.5399999999999991</c:v>
                </c:pt>
                <c:pt idx="850">
                  <c:v>1.5600000000000023</c:v>
                </c:pt>
                <c:pt idx="851">
                  <c:v>3.2900000000000205</c:v>
                </c:pt>
                <c:pt idx="852">
                  <c:v>2.7800000000000011</c:v>
                </c:pt>
                <c:pt idx="853">
                  <c:v>7.8499999999999943</c:v>
                </c:pt>
                <c:pt idx="854">
                  <c:v>11.140000000000043</c:v>
                </c:pt>
                <c:pt idx="855">
                  <c:v>1.4299999999999997</c:v>
                </c:pt>
                <c:pt idx="856">
                  <c:v>1.3800000000000026</c:v>
                </c:pt>
                <c:pt idx="857">
                  <c:v>0.15999999999996817</c:v>
                </c:pt>
                <c:pt idx="858">
                  <c:v>3.1000000000000227</c:v>
                </c:pt>
                <c:pt idx="859">
                  <c:v>0.15999999999999659</c:v>
                </c:pt>
                <c:pt idx="860">
                  <c:v>12.360000000000014</c:v>
                </c:pt>
                <c:pt idx="861">
                  <c:v>0.85999999999999943</c:v>
                </c:pt>
                <c:pt idx="862">
                  <c:v>15.220000000000027</c:v>
                </c:pt>
                <c:pt idx="863">
                  <c:v>4.0000000000077307E-2</c:v>
                </c:pt>
                <c:pt idx="864">
                  <c:v>2.0499999999999972</c:v>
                </c:pt>
                <c:pt idx="865">
                  <c:v>4.4500000000000028</c:v>
                </c:pt>
                <c:pt idx="866">
                  <c:v>3.6499999999999986</c:v>
                </c:pt>
                <c:pt idx="867">
                  <c:v>2.1999999999999886</c:v>
                </c:pt>
                <c:pt idx="868">
                  <c:v>18.870000000000118</c:v>
                </c:pt>
                <c:pt idx="869">
                  <c:v>5.4899999999999807</c:v>
                </c:pt>
                <c:pt idx="870">
                  <c:v>1.3299999999999992</c:v>
                </c:pt>
                <c:pt idx="871">
                  <c:v>4.8800000000000097</c:v>
                </c:pt>
                <c:pt idx="872">
                  <c:v>2.3700000000000045</c:v>
                </c:pt>
                <c:pt idx="873">
                  <c:v>3.6000000000000085</c:v>
                </c:pt>
                <c:pt idx="874">
                  <c:v>1.1299999999999955</c:v>
                </c:pt>
                <c:pt idx="875">
                  <c:v>3.3199999999999932</c:v>
                </c:pt>
                <c:pt idx="876">
                  <c:v>12.28000000000003</c:v>
                </c:pt>
                <c:pt idx="877">
                  <c:v>1.7400000000000091</c:v>
                </c:pt>
                <c:pt idx="878">
                  <c:v>1.0700000000000003</c:v>
                </c:pt>
                <c:pt idx="879">
                  <c:v>4.0699999999999932</c:v>
                </c:pt>
                <c:pt idx="880">
                  <c:v>8.1000000000001364</c:v>
                </c:pt>
                <c:pt idx="881">
                  <c:v>1.5599999999999454</c:v>
                </c:pt>
                <c:pt idx="882">
                  <c:v>4.4200000000000159</c:v>
                </c:pt>
                <c:pt idx="883">
                  <c:v>4.4900000000000091</c:v>
                </c:pt>
                <c:pt idx="884">
                  <c:v>11.029999999999973</c:v>
                </c:pt>
                <c:pt idx="885">
                  <c:v>6.4899999999999807</c:v>
                </c:pt>
                <c:pt idx="886">
                  <c:v>4.6700000000000159</c:v>
                </c:pt>
                <c:pt idx="887">
                  <c:v>1.4899999999999949</c:v>
                </c:pt>
                <c:pt idx="888">
                  <c:v>13.650000000000091</c:v>
                </c:pt>
                <c:pt idx="889">
                  <c:v>3.75</c:v>
                </c:pt>
                <c:pt idx="890">
                  <c:v>9.9800000000000182</c:v>
                </c:pt>
                <c:pt idx="891">
                  <c:v>0.26999999999999957</c:v>
                </c:pt>
                <c:pt idx="892">
                  <c:v>3.1000000000000227</c:v>
                </c:pt>
                <c:pt idx="893">
                  <c:v>1.0899999999999963</c:v>
                </c:pt>
                <c:pt idx="894">
                  <c:v>1.5399999999999636</c:v>
                </c:pt>
                <c:pt idx="895">
                  <c:v>7.6700000000000159</c:v>
                </c:pt>
                <c:pt idx="896">
                  <c:v>8.3499999999999943</c:v>
                </c:pt>
                <c:pt idx="897">
                  <c:v>13.519999999999982</c:v>
                </c:pt>
                <c:pt idx="898">
                  <c:v>25.470000000000027</c:v>
                </c:pt>
                <c:pt idx="899">
                  <c:v>0.90000000000000036</c:v>
                </c:pt>
                <c:pt idx="900">
                  <c:v>1.0699999999999932</c:v>
                </c:pt>
                <c:pt idx="901">
                  <c:v>0.48000000000001819</c:v>
                </c:pt>
                <c:pt idx="902">
                  <c:v>4.9699999999999989</c:v>
                </c:pt>
                <c:pt idx="903">
                  <c:v>0.17000000000000171</c:v>
                </c:pt>
                <c:pt idx="904">
                  <c:v>0.53000000000000114</c:v>
                </c:pt>
                <c:pt idx="905">
                  <c:v>6.0099999999999909</c:v>
                </c:pt>
                <c:pt idx="906">
                  <c:v>6.9699999999999704</c:v>
                </c:pt>
                <c:pt idx="907">
                  <c:v>11.590000000000032</c:v>
                </c:pt>
                <c:pt idx="908">
                  <c:v>14.080000000000041</c:v>
                </c:pt>
                <c:pt idx="909">
                  <c:v>5.0400000000000205</c:v>
                </c:pt>
                <c:pt idx="910">
                  <c:v>8.0999999999999659</c:v>
                </c:pt>
                <c:pt idx="911">
                  <c:v>2.1400000000000006</c:v>
                </c:pt>
                <c:pt idx="912">
                  <c:v>2.3500000000000014</c:v>
                </c:pt>
                <c:pt idx="913">
                  <c:v>2.9399999999999977</c:v>
                </c:pt>
                <c:pt idx="914">
                  <c:v>1.1600000000000001</c:v>
                </c:pt>
                <c:pt idx="915">
                  <c:v>8.7900000000000205</c:v>
                </c:pt>
                <c:pt idx="916">
                  <c:v>2.3899999999999864</c:v>
                </c:pt>
                <c:pt idx="917">
                  <c:v>0.81999999999999318</c:v>
                </c:pt>
                <c:pt idx="918">
                  <c:v>7.5600000000000023</c:v>
                </c:pt>
                <c:pt idx="919">
                  <c:v>3.0999999999999943</c:v>
                </c:pt>
                <c:pt idx="920">
                  <c:v>8.460000000000008</c:v>
                </c:pt>
                <c:pt idx="921">
                  <c:v>0.62999999999988177</c:v>
                </c:pt>
                <c:pt idx="922">
                  <c:v>7.3699999999999903</c:v>
                </c:pt>
                <c:pt idx="923">
                  <c:v>7.8000000000000682</c:v>
                </c:pt>
                <c:pt idx="924">
                  <c:v>3.7699999999999818</c:v>
                </c:pt>
                <c:pt idx="925">
                  <c:v>1.2299999999999898</c:v>
                </c:pt>
                <c:pt idx="926">
                  <c:v>9.769999999999996</c:v>
                </c:pt>
                <c:pt idx="927">
                  <c:v>11.649999999999977</c:v>
                </c:pt>
                <c:pt idx="928">
                  <c:v>5.9399999999999977</c:v>
                </c:pt>
                <c:pt idx="929">
                  <c:v>9.4399999999999977</c:v>
                </c:pt>
                <c:pt idx="930">
                  <c:v>1.7300000000000182</c:v>
                </c:pt>
                <c:pt idx="931">
                  <c:v>9.0100000000000193</c:v>
                </c:pt>
                <c:pt idx="932">
                  <c:v>15.560000000000002</c:v>
                </c:pt>
                <c:pt idx="933">
                  <c:v>1.230000000000004</c:v>
                </c:pt>
                <c:pt idx="934">
                  <c:v>4.4400000000000261</c:v>
                </c:pt>
                <c:pt idx="935">
                  <c:v>1.7699999999999818</c:v>
                </c:pt>
                <c:pt idx="936">
                  <c:v>0.89000000000010004</c:v>
                </c:pt>
                <c:pt idx="937">
                  <c:v>13.730000000000018</c:v>
                </c:pt>
                <c:pt idx="938">
                  <c:v>20.95999999999998</c:v>
                </c:pt>
                <c:pt idx="939">
                  <c:v>3.5300000000000011</c:v>
                </c:pt>
                <c:pt idx="940">
                  <c:v>4.2700000000000031</c:v>
                </c:pt>
                <c:pt idx="941">
                  <c:v>8.8999999999999773</c:v>
                </c:pt>
                <c:pt idx="942">
                  <c:v>2.25</c:v>
                </c:pt>
                <c:pt idx="943">
                  <c:v>0.2299999999999045</c:v>
                </c:pt>
                <c:pt idx="944">
                  <c:v>3.8499999999999943</c:v>
                </c:pt>
                <c:pt idx="945">
                  <c:v>5.999999999994543E-2</c:v>
                </c:pt>
                <c:pt idx="946">
                  <c:v>4.8799999999999955</c:v>
                </c:pt>
                <c:pt idx="947">
                  <c:v>3.4500000000000455</c:v>
                </c:pt>
                <c:pt idx="948">
                  <c:v>0.63999999999998636</c:v>
                </c:pt>
                <c:pt idx="949">
                  <c:v>3.4499999999999886</c:v>
                </c:pt>
                <c:pt idx="950">
                  <c:v>10.95999999999998</c:v>
                </c:pt>
                <c:pt idx="951">
                  <c:v>3.8299999999999983</c:v>
                </c:pt>
                <c:pt idx="952">
                  <c:v>3.9900000000000091</c:v>
                </c:pt>
                <c:pt idx="953">
                  <c:v>0.75</c:v>
                </c:pt>
                <c:pt idx="954">
                  <c:v>1.2399999999999993</c:v>
                </c:pt>
                <c:pt idx="955">
                  <c:v>1.1099999999999</c:v>
                </c:pt>
                <c:pt idx="956">
                  <c:v>2.4099999999999682</c:v>
                </c:pt>
                <c:pt idx="957">
                  <c:v>6.4199999999999875</c:v>
                </c:pt>
                <c:pt idx="958">
                  <c:v>12.25</c:v>
                </c:pt>
                <c:pt idx="959">
                  <c:v>6.1700000000000017</c:v>
                </c:pt>
                <c:pt idx="960">
                  <c:v>2.9099999999999966</c:v>
                </c:pt>
                <c:pt idx="961">
                  <c:v>4.7400000000000091</c:v>
                </c:pt>
                <c:pt idx="962">
                  <c:v>7.2800000000000011</c:v>
                </c:pt>
                <c:pt idx="963">
                  <c:v>1.3500000000000014</c:v>
                </c:pt>
                <c:pt idx="964">
                  <c:v>2.1200000000000045</c:v>
                </c:pt>
                <c:pt idx="965">
                  <c:v>7.3799999999999955</c:v>
                </c:pt>
                <c:pt idx="966">
                  <c:v>15.389999999999873</c:v>
                </c:pt>
                <c:pt idx="967">
                  <c:v>5.4800000000000182</c:v>
                </c:pt>
                <c:pt idx="968">
                  <c:v>1.1099999999999994</c:v>
                </c:pt>
                <c:pt idx="969">
                  <c:v>0.42000000000000171</c:v>
                </c:pt>
                <c:pt idx="970">
                  <c:v>0.10000000000000142</c:v>
                </c:pt>
                <c:pt idx="971">
                  <c:v>2.8199999999999932</c:v>
                </c:pt>
                <c:pt idx="972">
                  <c:v>3.3400000000000034</c:v>
                </c:pt>
                <c:pt idx="973">
                  <c:v>7.1200000000000045</c:v>
                </c:pt>
                <c:pt idx="974">
                  <c:v>7.9200000000000159</c:v>
                </c:pt>
                <c:pt idx="975">
                  <c:v>0.35999999999999943</c:v>
                </c:pt>
                <c:pt idx="976">
                  <c:v>1.509999999999998</c:v>
                </c:pt>
                <c:pt idx="977">
                  <c:v>0.16000000000000014</c:v>
                </c:pt>
                <c:pt idx="978">
                  <c:v>0.19999999999993179</c:v>
                </c:pt>
                <c:pt idx="979">
                  <c:v>4.9600000000000364</c:v>
                </c:pt>
                <c:pt idx="980">
                  <c:v>17.029999999999973</c:v>
                </c:pt>
                <c:pt idx="981">
                  <c:v>1.9399999999999977</c:v>
                </c:pt>
                <c:pt idx="982">
                  <c:v>2.0000000000000462E-2</c:v>
                </c:pt>
                <c:pt idx="983">
                  <c:v>10.180000000000007</c:v>
                </c:pt>
                <c:pt idx="984">
                  <c:v>7.5699999999999932</c:v>
                </c:pt>
                <c:pt idx="985">
                  <c:v>0.67999999999999972</c:v>
                </c:pt>
                <c:pt idx="986">
                  <c:v>0.49000000000000909</c:v>
                </c:pt>
                <c:pt idx="987">
                  <c:v>5.8600000000000136</c:v>
                </c:pt>
                <c:pt idx="988">
                  <c:v>0.44000000000005457</c:v>
                </c:pt>
                <c:pt idx="989">
                  <c:v>2.8600000000000136</c:v>
                </c:pt>
                <c:pt idx="990">
                  <c:v>2.0699999999999932</c:v>
                </c:pt>
                <c:pt idx="991">
                  <c:v>3.6899999999999977</c:v>
                </c:pt>
                <c:pt idx="992">
                  <c:v>4.1700000000000159</c:v>
                </c:pt>
                <c:pt idx="993">
                  <c:v>4.7199999999999989</c:v>
                </c:pt>
                <c:pt idx="994">
                  <c:v>14.110000000000014</c:v>
                </c:pt>
                <c:pt idx="995">
                  <c:v>0.19000000000000128</c:v>
                </c:pt>
                <c:pt idx="996">
                  <c:v>2.5900000000000318</c:v>
                </c:pt>
                <c:pt idx="997">
                  <c:v>0.16999999999998749</c:v>
                </c:pt>
                <c:pt idx="998">
                  <c:v>2.2999999999999545</c:v>
                </c:pt>
                <c:pt idx="999">
                  <c:v>0.24000000000000021</c:v>
                </c:pt>
                <c:pt idx="1000">
                  <c:v>2.1699999999999946</c:v>
                </c:pt>
                <c:pt idx="1001">
                  <c:v>0.37999999999999901</c:v>
                </c:pt>
                <c:pt idx="1002">
                  <c:v>0.3599999999999568</c:v>
                </c:pt>
                <c:pt idx="1003">
                  <c:v>1.0500000000000114</c:v>
                </c:pt>
                <c:pt idx="1004">
                  <c:v>0.90999999999999659</c:v>
                </c:pt>
                <c:pt idx="1005">
                  <c:v>0.59000000000003183</c:v>
                </c:pt>
                <c:pt idx="1006">
                  <c:v>1.9100000000000001</c:v>
                </c:pt>
                <c:pt idx="1007">
                  <c:v>1.4200000000000017</c:v>
                </c:pt>
                <c:pt idx="1008">
                  <c:v>13.29000000000002</c:v>
                </c:pt>
                <c:pt idx="1009">
                  <c:v>7.3300000000000125</c:v>
                </c:pt>
                <c:pt idx="1010">
                  <c:v>2.2999999999999972</c:v>
                </c:pt>
                <c:pt idx="1011">
                  <c:v>12.789999999999964</c:v>
                </c:pt>
                <c:pt idx="1012">
                  <c:v>6.089999999999975</c:v>
                </c:pt>
                <c:pt idx="1013">
                  <c:v>0.51999999999999602</c:v>
                </c:pt>
                <c:pt idx="1014">
                  <c:v>6.2900000000000205</c:v>
                </c:pt>
                <c:pt idx="1015">
                  <c:v>0.73000000000000398</c:v>
                </c:pt>
                <c:pt idx="1016">
                  <c:v>9.2300000000000182</c:v>
                </c:pt>
                <c:pt idx="1017">
                  <c:v>9.5100000000000193</c:v>
                </c:pt>
                <c:pt idx="1018">
                  <c:v>3.6299999999999955</c:v>
                </c:pt>
                <c:pt idx="1019">
                  <c:v>6.6000000000000227</c:v>
                </c:pt>
                <c:pt idx="1020">
                  <c:v>0.67000000000000171</c:v>
                </c:pt>
                <c:pt idx="1021">
                  <c:v>2.6900000000000048</c:v>
                </c:pt>
                <c:pt idx="1022">
                  <c:v>2.0199999999999818</c:v>
                </c:pt>
                <c:pt idx="1023">
                  <c:v>2.5999999999999091</c:v>
                </c:pt>
                <c:pt idx="1024">
                  <c:v>12.75</c:v>
                </c:pt>
                <c:pt idx="1025">
                  <c:v>7.8600000000000136</c:v>
                </c:pt>
                <c:pt idx="1026">
                  <c:v>14.960000000000036</c:v>
                </c:pt>
                <c:pt idx="1027">
                  <c:v>8.7699999999999818</c:v>
                </c:pt>
                <c:pt idx="1028">
                  <c:v>0.16000000000002501</c:v>
                </c:pt>
                <c:pt idx="1029">
                  <c:v>3.8599999999999994</c:v>
                </c:pt>
                <c:pt idx="1030">
                  <c:v>5.8500000000000227</c:v>
                </c:pt>
                <c:pt idx="1031">
                  <c:v>5.2400000000000091</c:v>
                </c:pt>
                <c:pt idx="1032">
                  <c:v>2.2099999999999973</c:v>
                </c:pt>
                <c:pt idx="1033">
                  <c:v>0.65000000000000213</c:v>
                </c:pt>
                <c:pt idx="1034">
                  <c:v>2.5499999999999829</c:v>
                </c:pt>
                <c:pt idx="1035">
                  <c:v>1.9700000000000273</c:v>
                </c:pt>
                <c:pt idx="1036">
                  <c:v>4.7999999999999545</c:v>
                </c:pt>
                <c:pt idx="1037">
                  <c:v>0.29999999999999716</c:v>
                </c:pt>
                <c:pt idx="1038">
                  <c:v>0.65999999999996817</c:v>
                </c:pt>
                <c:pt idx="1039">
                  <c:v>3.6499999999999915</c:v>
                </c:pt>
                <c:pt idx="1040">
                  <c:v>4.9900000000000091</c:v>
                </c:pt>
                <c:pt idx="1041">
                  <c:v>6.1599999999999682</c:v>
                </c:pt>
                <c:pt idx="1042">
                  <c:v>0.26999999999998181</c:v>
                </c:pt>
                <c:pt idx="1043">
                  <c:v>6.5199999999999818</c:v>
                </c:pt>
                <c:pt idx="1044">
                  <c:v>0.79000000000002046</c:v>
                </c:pt>
                <c:pt idx="1045">
                  <c:v>15.25</c:v>
                </c:pt>
                <c:pt idx="1046">
                  <c:v>2.7200000000000273</c:v>
                </c:pt>
                <c:pt idx="1047">
                  <c:v>0.74000000000000909</c:v>
                </c:pt>
                <c:pt idx="1048">
                  <c:v>1.6500000000000341</c:v>
                </c:pt>
                <c:pt idx="1049">
                  <c:v>0.12999999999999545</c:v>
                </c:pt>
                <c:pt idx="1050">
                  <c:v>0.98000000000001819</c:v>
                </c:pt>
                <c:pt idx="1051">
                  <c:v>1.4900000000000091</c:v>
                </c:pt>
                <c:pt idx="1052">
                  <c:v>0.75999999999999801</c:v>
                </c:pt>
                <c:pt idx="1053">
                  <c:v>8.8700000000000045</c:v>
                </c:pt>
                <c:pt idx="1054">
                  <c:v>4.7399999999999949</c:v>
                </c:pt>
                <c:pt idx="1055">
                  <c:v>1.2700000000000102</c:v>
                </c:pt>
                <c:pt idx="1056">
                  <c:v>5.4200000000000159</c:v>
                </c:pt>
                <c:pt idx="1057">
                  <c:v>3.0200000000000387</c:v>
                </c:pt>
                <c:pt idx="1058">
                  <c:v>0.78000000000000114</c:v>
                </c:pt>
                <c:pt idx="1059">
                  <c:v>2.1799999999999997</c:v>
                </c:pt>
                <c:pt idx="1060">
                  <c:v>4.6499999999999773</c:v>
                </c:pt>
                <c:pt idx="1061">
                  <c:v>0.12000000000000099</c:v>
                </c:pt>
                <c:pt idx="1062">
                  <c:v>1.6399999999999864</c:v>
                </c:pt>
                <c:pt idx="1063">
                  <c:v>3.8300000000000125</c:v>
                </c:pt>
                <c:pt idx="1064">
                  <c:v>2.9599999999999795</c:v>
                </c:pt>
                <c:pt idx="1065">
                  <c:v>7.5600000000000023</c:v>
                </c:pt>
                <c:pt idx="1066">
                  <c:v>3.2699999999999818</c:v>
                </c:pt>
                <c:pt idx="1067">
                  <c:v>5.0699999999999932</c:v>
                </c:pt>
                <c:pt idx="1068">
                  <c:v>8.2200000000000273</c:v>
                </c:pt>
                <c:pt idx="1069">
                  <c:v>0.85000000000000142</c:v>
                </c:pt>
                <c:pt idx="1070">
                  <c:v>0.14000000000000057</c:v>
                </c:pt>
                <c:pt idx="1071">
                  <c:v>0.57000000000000028</c:v>
                </c:pt>
                <c:pt idx="1072">
                  <c:v>5.9599999999999795</c:v>
                </c:pt>
                <c:pt idx="1073">
                  <c:v>4.2999999999999829</c:v>
                </c:pt>
                <c:pt idx="1074">
                  <c:v>8.6900000000000546</c:v>
                </c:pt>
                <c:pt idx="1075">
                  <c:v>8.5300000000000011</c:v>
                </c:pt>
                <c:pt idx="1076">
                  <c:v>1.6299999999999955</c:v>
                </c:pt>
                <c:pt idx="1077">
                  <c:v>3.25</c:v>
                </c:pt>
                <c:pt idx="1078">
                  <c:v>1.4700000000000273</c:v>
                </c:pt>
                <c:pt idx="1079">
                  <c:v>2.1899999999999409</c:v>
                </c:pt>
                <c:pt idx="1080">
                  <c:v>4.7599999999999909</c:v>
                </c:pt>
                <c:pt idx="1081">
                  <c:v>3.0999999999999943</c:v>
                </c:pt>
                <c:pt idx="1082">
                  <c:v>0.39999999999997726</c:v>
                </c:pt>
                <c:pt idx="1083">
                  <c:v>6.3700000000000045</c:v>
                </c:pt>
                <c:pt idx="1084">
                  <c:v>0.5</c:v>
                </c:pt>
                <c:pt idx="1085">
                  <c:v>9.5699999999999363</c:v>
                </c:pt>
                <c:pt idx="1086">
                  <c:v>2.0400000000000205</c:v>
                </c:pt>
                <c:pt idx="1087">
                  <c:v>0.20999999999999908</c:v>
                </c:pt>
                <c:pt idx="1088">
                  <c:v>5.3199999999999932</c:v>
                </c:pt>
                <c:pt idx="1089">
                  <c:v>7.8199999999999932</c:v>
                </c:pt>
                <c:pt idx="1090">
                  <c:v>2.1900000000000119</c:v>
                </c:pt>
                <c:pt idx="1091">
                  <c:v>4.1200000000000045</c:v>
                </c:pt>
                <c:pt idx="1092">
                  <c:v>0.97999999999999687</c:v>
                </c:pt>
                <c:pt idx="1093">
                  <c:v>4.5999999999999659</c:v>
                </c:pt>
                <c:pt idx="1094">
                  <c:v>0.95999999999999908</c:v>
                </c:pt>
                <c:pt idx="1095">
                  <c:v>9.5400000000000205</c:v>
                </c:pt>
                <c:pt idx="1096">
                  <c:v>4.0799999999999983</c:v>
                </c:pt>
                <c:pt idx="1097">
                  <c:v>5.5500000000000114</c:v>
                </c:pt>
                <c:pt idx="1098">
                  <c:v>1.2800000000000011</c:v>
                </c:pt>
                <c:pt idx="1099">
                  <c:v>1.5099999999999998</c:v>
                </c:pt>
                <c:pt idx="1100">
                  <c:v>2.5799999999999983</c:v>
                </c:pt>
                <c:pt idx="1101">
                  <c:v>3.5499999999999972</c:v>
                </c:pt>
                <c:pt idx="1102">
                  <c:v>4.660000000000025</c:v>
                </c:pt>
                <c:pt idx="1103">
                  <c:v>1.8499999999999979</c:v>
                </c:pt>
                <c:pt idx="1104">
                  <c:v>17.079999999999927</c:v>
                </c:pt>
                <c:pt idx="1105">
                  <c:v>2.0699999999999932</c:v>
                </c:pt>
                <c:pt idx="1106">
                  <c:v>8.8799999999999955</c:v>
                </c:pt>
                <c:pt idx="1107">
                  <c:v>1.7299999999999898</c:v>
                </c:pt>
                <c:pt idx="1108">
                  <c:v>8.4099999999999966</c:v>
                </c:pt>
                <c:pt idx="1109">
                  <c:v>4.7700000000000102</c:v>
                </c:pt>
                <c:pt idx="1110">
                  <c:v>0.84000000000003183</c:v>
                </c:pt>
                <c:pt idx="1111">
                  <c:v>25.789999999999964</c:v>
                </c:pt>
                <c:pt idx="1112">
                  <c:v>12.629999999999995</c:v>
                </c:pt>
                <c:pt idx="1113">
                  <c:v>2.8800000000000008</c:v>
                </c:pt>
                <c:pt idx="1114">
                  <c:v>6.3300000000000409</c:v>
                </c:pt>
                <c:pt idx="1115">
                  <c:v>2.0100000000000051</c:v>
                </c:pt>
                <c:pt idx="1116">
                  <c:v>5.2900000000000205</c:v>
                </c:pt>
                <c:pt idx="1117">
                  <c:v>1.1799999999999997</c:v>
                </c:pt>
                <c:pt idx="1118">
                  <c:v>2.3500000000000227</c:v>
                </c:pt>
                <c:pt idx="1119">
                  <c:v>4.2199999999999136</c:v>
                </c:pt>
                <c:pt idx="1120">
                  <c:v>1.5499999999999972</c:v>
                </c:pt>
                <c:pt idx="1121">
                  <c:v>1.9399999999999977</c:v>
                </c:pt>
                <c:pt idx="1122">
                  <c:v>6.9999999999999396E-2</c:v>
                </c:pt>
                <c:pt idx="1123">
                  <c:v>7.1599999999999966</c:v>
                </c:pt>
                <c:pt idx="1124">
                  <c:v>3.9500000000000455</c:v>
                </c:pt>
                <c:pt idx="1125">
                  <c:v>2.7200000000000131</c:v>
                </c:pt>
                <c:pt idx="1126">
                  <c:v>2.4900000000000091</c:v>
                </c:pt>
                <c:pt idx="1127">
                  <c:v>14.509999999999991</c:v>
                </c:pt>
                <c:pt idx="1128">
                  <c:v>8.3899999999999864</c:v>
                </c:pt>
                <c:pt idx="1129">
                  <c:v>1.2300000000000004</c:v>
                </c:pt>
                <c:pt idx="1130">
                  <c:v>2.0999999999999943</c:v>
                </c:pt>
                <c:pt idx="1131">
                  <c:v>5.1200000000000045</c:v>
                </c:pt>
                <c:pt idx="1132">
                  <c:v>6.8199999999999932</c:v>
                </c:pt>
                <c:pt idx="1133">
                  <c:v>1.1599999999999966</c:v>
                </c:pt>
                <c:pt idx="1134">
                  <c:v>1.3099999999999739</c:v>
                </c:pt>
                <c:pt idx="1135">
                  <c:v>1.0100000000000016</c:v>
                </c:pt>
                <c:pt idx="1136">
                  <c:v>2</c:v>
                </c:pt>
                <c:pt idx="1137">
                  <c:v>7.9499999999999886</c:v>
                </c:pt>
                <c:pt idx="1138">
                  <c:v>1.5999999999999659</c:v>
                </c:pt>
                <c:pt idx="1139">
                  <c:v>0.15999999999999659</c:v>
                </c:pt>
                <c:pt idx="1140">
                  <c:v>7.160000000000025</c:v>
                </c:pt>
                <c:pt idx="1141">
                  <c:v>7.1399999999999864</c:v>
                </c:pt>
                <c:pt idx="1142">
                  <c:v>1.6899999999999977</c:v>
                </c:pt>
                <c:pt idx="1143">
                  <c:v>3.6899999999999977</c:v>
                </c:pt>
                <c:pt idx="1144">
                  <c:v>4.2800000000000011</c:v>
                </c:pt>
                <c:pt idx="1145">
                  <c:v>0.20999999999997954</c:v>
                </c:pt>
                <c:pt idx="1146">
                  <c:v>2.0300000000000296</c:v>
                </c:pt>
                <c:pt idx="1147">
                  <c:v>2.5199999999999818</c:v>
                </c:pt>
                <c:pt idx="1148">
                  <c:v>7.1800000000000068</c:v>
                </c:pt>
                <c:pt idx="1149">
                  <c:v>1.4400000000000546</c:v>
                </c:pt>
                <c:pt idx="1150">
                  <c:v>1.1800000000000068</c:v>
                </c:pt>
                <c:pt idx="1151">
                  <c:v>2.1500000000000004</c:v>
                </c:pt>
                <c:pt idx="1152">
                  <c:v>9.0600000000000023</c:v>
                </c:pt>
                <c:pt idx="1153">
                  <c:v>7.8999999999999773</c:v>
                </c:pt>
                <c:pt idx="1154">
                  <c:v>0.21999999999999886</c:v>
                </c:pt>
                <c:pt idx="1155">
                  <c:v>5.3699999999999761</c:v>
                </c:pt>
                <c:pt idx="1156">
                  <c:v>1.4200000000000017</c:v>
                </c:pt>
                <c:pt idx="1157">
                  <c:v>0.37999999999999901</c:v>
                </c:pt>
                <c:pt idx="1158">
                  <c:v>3.4600000000000364</c:v>
                </c:pt>
                <c:pt idx="1159">
                  <c:v>2.1500000000000057</c:v>
                </c:pt>
                <c:pt idx="1160">
                  <c:v>2.2100000000000364</c:v>
                </c:pt>
                <c:pt idx="1161">
                  <c:v>12.67999999999995</c:v>
                </c:pt>
                <c:pt idx="1162">
                  <c:v>1.9699999999999136</c:v>
                </c:pt>
                <c:pt idx="1163">
                  <c:v>0.42999999999999261</c:v>
                </c:pt>
                <c:pt idx="1164">
                  <c:v>4.6499999999999773</c:v>
                </c:pt>
                <c:pt idx="1165">
                  <c:v>3.1400000000000006</c:v>
                </c:pt>
                <c:pt idx="1166">
                  <c:v>5.1900000000000546</c:v>
                </c:pt>
                <c:pt idx="1167">
                  <c:v>4.0400000000000205</c:v>
                </c:pt>
                <c:pt idx="1168">
                  <c:v>4.5200000000000102</c:v>
                </c:pt>
                <c:pt idx="1169">
                  <c:v>2.5300000000000011</c:v>
                </c:pt>
                <c:pt idx="1170">
                  <c:v>10.689999999999998</c:v>
                </c:pt>
                <c:pt idx="1171">
                  <c:v>7.8500000000000227</c:v>
                </c:pt>
                <c:pt idx="1172">
                  <c:v>2.2199999999999989</c:v>
                </c:pt>
                <c:pt idx="1173">
                  <c:v>16.839999999999975</c:v>
                </c:pt>
                <c:pt idx="1174">
                  <c:v>3.0400000000000205</c:v>
                </c:pt>
                <c:pt idx="1175">
                  <c:v>8.5200000000002092</c:v>
                </c:pt>
                <c:pt idx="1176">
                  <c:v>0.95000000000000284</c:v>
                </c:pt>
                <c:pt idx="1177">
                  <c:v>4.25</c:v>
                </c:pt>
                <c:pt idx="1178">
                  <c:v>6.0399999999999636</c:v>
                </c:pt>
                <c:pt idx="1179">
                  <c:v>1.25</c:v>
                </c:pt>
                <c:pt idx="1180">
                  <c:v>6.9699999999999704</c:v>
                </c:pt>
                <c:pt idx="1181">
                  <c:v>9.4099999999999682</c:v>
                </c:pt>
                <c:pt idx="1182">
                  <c:v>3.769999999999996</c:v>
                </c:pt>
                <c:pt idx="1183">
                  <c:v>2.5500000000000114</c:v>
                </c:pt>
                <c:pt idx="1184">
                  <c:v>0.28999999999999204</c:v>
                </c:pt>
                <c:pt idx="1185">
                  <c:v>0.20000000000000284</c:v>
                </c:pt>
                <c:pt idx="1186">
                  <c:v>9.3500000000000227</c:v>
                </c:pt>
                <c:pt idx="1187">
                  <c:v>8.1999999999999318</c:v>
                </c:pt>
                <c:pt idx="1188">
                  <c:v>5.3199999999999932</c:v>
                </c:pt>
                <c:pt idx="1189">
                  <c:v>2.4799999999999613</c:v>
                </c:pt>
                <c:pt idx="1190">
                  <c:v>0.85000000000000142</c:v>
                </c:pt>
                <c:pt idx="1191">
                  <c:v>9.4900000000000091</c:v>
                </c:pt>
                <c:pt idx="1192">
                  <c:v>11.279999999999973</c:v>
                </c:pt>
                <c:pt idx="1193">
                  <c:v>5.9500000000000455</c:v>
                </c:pt>
                <c:pt idx="1194">
                  <c:v>2.5</c:v>
                </c:pt>
                <c:pt idx="1195">
                  <c:v>1.2800000000000011</c:v>
                </c:pt>
                <c:pt idx="1196">
                  <c:v>0.89999999999999858</c:v>
                </c:pt>
                <c:pt idx="1197">
                  <c:v>6.9699999999999989</c:v>
                </c:pt>
                <c:pt idx="1198">
                  <c:v>4.1700000000000159</c:v>
                </c:pt>
                <c:pt idx="1199">
                  <c:v>3.9399999999999977</c:v>
                </c:pt>
                <c:pt idx="1200">
                  <c:v>0.22999999999998977</c:v>
                </c:pt>
                <c:pt idx="1201">
                  <c:v>1.910000000000025</c:v>
                </c:pt>
                <c:pt idx="1202">
                  <c:v>1.2000000000000171</c:v>
                </c:pt>
                <c:pt idx="1203">
                  <c:v>0.66000000000002501</c:v>
                </c:pt>
                <c:pt idx="1204">
                  <c:v>8.9200000000000159</c:v>
                </c:pt>
                <c:pt idx="1205">
                  <c:v>4.4399999999999977</c:v>
                </c:pt>
                <c:pt idx="1206">
                  <c:v>1.1799999999999784</c:v>
                </c:pt>
                <c:pt idx="1207">
                  <c:v>0.98000000000001819</c:v>
                </c:pt>
                <c:pt idx="1208">
                  <c:v>0.69000000000001194</c:v>
                </c:pt>
                <c:pt idx="1209">
                  <c:v>1.3500000000001364</c:v>
                </c:pt>
                <c:pt idx="1210">
                  <c:v>2.0900000000000034</c:v>
                </c:pt>
                <c:pt idx="1211">
                  <c:v>1.910000000000025</c:v>
                </c:pt>
                <c:pt idx="1212">
                  <c:v>0.15999999999999659</c:v>
                </c:pt>
                <c:pt idx="1213">
                  <c:v>13.840000000000003</c:v>
                </c:pt>
                <c:pt idx="1214">
                  <c:v>1.5500000000000114</c:v>
                </c:pt>
                <c:pt idx="1215">
                  <c:v>6.0099999999999909</c:v>
                </c:pt>
                <c:pt idx="1216">
                  <c:v>1.7900000000000205</c:v>
                </c:pt>
                <c:pt idx="1217">
                  <c:v>0.82000000000000028</c:v>
                </c:pt>
                <c:pt idx="1218">
                  <c:v>6.3999999999999773</c:v>
                </c:pt>
                <c:pt idx="1219">
                  <c:v>0.45999999999999908</c:v>
                </c:pt>
                <c:pt idx="1220">
                  <c:v>2.3799999999999955</c:v>
                </c:pt>
                <c:pt idx="1221">
                  <c:v>11.17999999999995</c:v>
                </c:pt>
                <c:pt idx="1222">
                  <c:v>4.3999999999999915</c:v>
                </c:pt>
                <c:pt idx="1223">
                  <c:v>3.5599999999999454</c:v>
                </c:pt>
                <c:pt idx="1224">
                  <c:v>2.8800000000000523</c:v>
                </c:pt>
                <c:pt idx="1225">
                  <c:v>7.2900000000000205</c:v>
                </c:pt>
                <c:pt idx="1226">
                  <c:v>0.91000000000000014</c:v>
                </c:pt>
                <c:pt idx="1227">
                  <c:v>7.1599999999999682</c:v>
                </c:pt>
                <c:pt idx="1228">
                  <c:v>5.8599999999999568</c:v>
                </c:pt>
                <c:pt idx="1229">
                  <c:v>3.0300000000000011</c:v>
                </c:pt>
                <c:pt idx="1230">
                  <c:v>4.3900000000000006</c:v>
                </c:pt>
                <c:pt idx="1231">
                  <c:v>1.3100000000000023</c:v>
                </c:pt>
                <c:pt idx="1232">
                  <c:v>10.379999999999995</c:v>
                </c:pt>
                <c:pt idx="1233">
                  <c:v>5.3199999999999932</c:v>
                </c:pt>
                <c:pt idx="1234">
                  <c:v>5.3899999999999864</c:v>
                </c:pt>
                <c:pt idx="1235">
                  <c:v>0.85999999999999943</c:v>
                </c:pt>
                <c:pt idx="1236">
                  <c:v>3.8900000000000148</c:v>
                </c:pt>
                <c:pt idx="1237">
                  <c:v>1.960000000000008</c:v>
                </c:pt>
                <c:pt idx="1238">
                  <c:v>6.4099999999999966</c:v>
                </c:pt>
                <c:pt idx="1239">
                  <c:v>7.5299999999999727</c:v>
                </c:pt>
                <c:pt idx="1240">
                  <c:v>1.1299999999999955</c:v>
                </c:pt>
                <c:pt idx="1241">
                  <c:v>0.21999999999999886</c:v>
                </c:pt>
                <c:pt idx="1242">
                  <c:v>1.4799999999999898</c:v>
                </c:pt>
                <c:pt idx="1243">
                  <c:v>4.9699999999999989</c:v>
                </c:pt>
                <c:pt idx="1244">
                  <c:v>1.5500000000000682</c:v>
                </c:pt>
                <c:pt idx="1245">
                  <c:v>10.549999999999955</c:v>
                </c:pt>
                <c:pt idx="1246">
                  <c:v>6.5400000000000773</c:v>
                </c:pt>
                <c:pt idx="1247">
                  <c:v>6.3700000000000045</c:v>
                </c:pt>
                <c:pt idx="1248">
                  <c:v>6.8899999999999864</c:v>
                </c:pt>
                <c:pt idx="1249">
                  <c:v>3.5499999999999829</c:v>
                </c:pt>
                <c:pt idx="1250">
                  <c:v>6.7000000000000171</c:v>
                </c:pt>
                <c:pt idx="1251">
                  <c:v>1.3999999999999986</c:v>
                </c:pt>
                <c:pt idx="1252">
                  <c:v>2.6699999999999982</c:v>
                </c:pt>
                <c:pt idx="1253">
                  <c:v>2.4200000000000017</c:v>
                </c:pt>
                <c:pt idx="1254">
                  <c:v>0.85999999999999943</c:v>
                </c:pt>
                <c:pt idx="1255">
                  <c:v>3.960000000000008</c:v>
                </c:pt>
                <c:pt idx="1256">
                  <c:v>0.37999999999999989</c:v>
                </c:pt>
                <c:pt idx="1257">
                  <c:v>0.84000000000000341</c:v>
                </c:pt>
                <c:pt idx="1258">
                  <c:v>0.68999999999999773</c:v>
                </c:pt>
                <c:pt idx="1259">
                  <c:v>16.299999999999955</c:v>
                </c:pt>
                <c:pt idx="1260">
                  <c:v>9.1500000000000057</c:v>
                </c:pt>
                <c:pt idx="1261">
                  <c:v>4.1700000000000017</c:v>
                </c:pt>
                <c:pt idx="1262">
                  <c:v>17.389999999999986</c:v>
                </c:pt>
                <c:pt idx="1263">
                  <c:v>2.4399999999999977</c:v>
                </c:pt>
                <c:pt idx="1264">
                  <c:v>5.3000000000000114</c:v>
                </c:pt>
                <c:pt idx="1265">
                  <c:v>2.0999999999999943</c:v>
                </c:pt>
                <c:pt idx="1266">
                  <c:v>3.4499999999999957</c:v>
                </c:pt>
                <c:pt idx="1267">
                  <c:v>2.0600000000000023</c:v>
                </c:pt>
                <c:pt idx="1268">
                  <c:v>13.160000000000025</c:v>
                </c:pt>
                <c:pt idx="1269">
                  <c:v>0.14000000000000057</c:v>
                </c:pt>
                <c:pt idx="1270">
                  <c:v>5.2800000000000011</c:v>
                </c:pt>
                <c:pt idx="1271">
                  <c:v>1.6499999999999773</c:v>
                </c:pt>
                <c:pt idx="1272">
                  <c:v>1.4699999999999989</c:v>
                </c:pt>
                <c:pt idx="1273">
                  <c:v>5.9100000000000108</c:v>
                </c:pt>
                <c:pt idx="1274">
                  <c:v>3.8100000000000023</c:v>
                </c:pt>
                <c:pt idx="1275">
                  <c:v>1.3700000000000045</c:v>
                </c:pt>
                <c:pt idx="1276">
                  <c:v>0.93999999999994088</c:v>
                </c:pt>
                <c:pt idx="1277">
                  <c:v>0.46999999999999886</c:v>
                </c:pt>
                <c:pt idx="1278">
                  <c:v>0.52000000000001023</c:v>
                </c:pt>
                <c:pt idx="1279">
                  <c:v>2.7199999999999989</c:v>
                </c:pt>
                <c:pt idx="1280">
                  <c:v>0.39000000000000057</c:v>
                </c:pt>
                <c:pt idx="1281">
                  <c:v>1.7000000000000028</c:v>
                </c:pt>
                <c:pt idx="1282">
                  <c:v>1.1299999999999955</c:v>
                </c:pt>
                <c:pt idx="1283">
                  <c:v>1.0899999999999999</c:v>
                </c:pt>
                <c:pt idx="1284">
                  <c:v>3.0700000000000003</c:v>
                </c:pt>
                <c:pt idx="1285">
                  <c:v>11.279999999999973</c:v>
                </c:pt>
                <c:pt idx="1286">
                  <c:v>8.5300000000000296</c:v>
                </c:pt>
                <c:pt idx="1287">
                  <c:v>0.26999999999999957</c:v>
                </c:pt>
                <c:pt idx="1288">
                  <c:v>0.73999999999995225</c:v>
                </c:pt>
                <c:pt idx="1289">
                  <c:v>1.6099999999999994</c:v>
                </c:pt>
                <c:pt idx="1290">
                  <c:v>1.7699999999999818</c:v>
                </c:pt>
                <c:pt idx="1291">
                  <c:v>2.0099999999999909</c:v>
                </c:pt>
                <c:pt idx="1292">
                  <c:v>2.3800000000001091</c:v>
                </c:pt>
                <c:pt idx="1293">
                  <c:v>3.8199999999999932</c:v>
                </c:pt>
                <c:pt idx="1294">
                  <c:v>1.4499999999999957</c:v>
                </c:pt>
                <c:pt idx="1295">
                  <c:v>23.370000000000005</c:v>
                </c:pt>
                <c:pt idx="1296">
                  <c:v>8.6099999999999852</c:v>
                </c:pt>
                <c:pt idx="1297">
                  <c:v>0.35000000000002274</c:v>
                </c:pt>
                <c:pt idx="1298">
                  <c:v>0.91999999999998749</c:v>
                </c:pt>
                <c:pt idx="1299">
                  <c:v>0.25</c:v>
                </c:pt>
                <c:pt idx="1300">
                  <c:v>1.7599999999999909</c:v>
                </c:pt>
                <c:pt idx="1301">
                  <c:v>1.470000000000006</c:v>
                </c:pt>
                <c:pt idx="1302">
                  <c:v>9.5</c:v>
                </c:pt>
                <c:pt idx="1303">
                  <c:v>4.0600000000000023</c:v>
                </c:pt>
                <c:pt idx="1304">
                  <c:v>5.5699999999999363</c:v>
                </c:pt>
                <c:pt idx="1305">
                  <c:v>2.3699999999999974</c:v>
                </c:pt>
                <c:pt idx="1306">
                  <c:v>3.9999999999999147E-2</c:v>
                </c:pt>
                <c:pt idx="1307">
                  <c:v>2.2999999999999545</c:v>
                </c:pt>
                <c:pt idx="1308">
                  <c:v>0.65000000000000568</c:v>
                </c:pt>
                <c:pt idx="1309">
                  <c:v>0.29000000000000004</c:v>
                </c:pt>
                <c:pt idx="1310">
                  <c:v>4.9999999999997158E-2</c:v>
                </c:pt>
                <c:pt idx="1311">
                  <c:v>3.0799999999999841</c:v>
                </c:pt>
                <c:pt idx="1312">
                  <c:v>0.59999999999999432</c:v>
                </c:pt>
                <c:pt idx="1313">
                  <c:v>0.21999999999999886</c:v>
                </c:pt>
                <c:pt idx="1314">
                  <c:v>1.3399999999999999</c:v>
                </c:pt>
                <c:pt idx="1315">
                  <c:v>0.59999999999999964</c:v>
                </c:pt>
                <c:pt idx="1316">
                  <c:v>6.5400000000000205</c:v>
                </c:pt>
                <c:pt idx="1317">
                  <c:v>7.5800000000000054</c:v>
                </c:pt>
                <c:pt idx="1318">
                  <c:v>3.3900000000000148</c:v>
                </c:pt>
                <c:pt idx="1319">
                  <c:v>10.28000000000003</c:v>
                </c:pt>
                <c:pt idx="1320">
                  <c:v>13.860000000000014</c:v>
                </c:pt>
                <c:pt idx="1321">
                  <c:v>4.2600000000000193</c:v>
                </c:pt>
                <c:pt idx="1322">
                  <c:v>1.3199999999999932</c:v>
                </c:pt>
                <c:pt idx="1323">
                  <c:v>0.70000000000000107</c:v>
                </c:pt>
                <c:pt idx="1324">
                  <c:v>0.29000000000000004</c:v>
                </c:pt>
                <c:pt idx="1325">
                  <c:v>4.0699999999999932</c:v>
                </c:pt>
                <c:pt idx="1326">
                  <c:v>2.7700000000000387</c:v>
                </c:pt>
                <c:pt idx="1327">
                  <c:v>3.7400000000000091</c:v>
                </c:pt>
                <c:pt idx="1328">
                  <c:v>7.0000000000000284E-2</c:v>
                </c:pt>
                <c:pt idx="1329">
                  <c:v>0.95000000000000284</c:v>
                </c:pt>
                <c:pt idx="1330">
                  <c:v>0.12000000000000455</c:v>
                </c:pt>
                <c:pt idx="1331">
                  <c:v>5.8400000000000318</c:v>
                </c:pt>
                <c:pt idx="1332">
                  <c:v>1.2699999999999818</c:v>
                </c:pt>
                <c:pt idx="1333">
                  <c:v>0.96000000000003638</c:v>
                </c:pt>
                <c:pt idx="1334">
                  <c:v>5.7700000000000102</c:v>
                </c:pt>
                <c:pt idx="1335">
                  <c:v>2.3000000000000114</c:v>
                </c:pt>
                <c:pt idx="1336">
                  <c:v>5.5999999999999943</c:v>
                </c:pt>
                <c:pt idx="1337">
                  <c:v>9.2100000000000364</c:v>
                </c:pt>
                <c:pt idx="1338">
                  <c:v>2.509999999999998</c:v>
                </c:pt>
                <c:pt idx="1339">
                  <c:v>2.6800000000000068</c:v>
                </c:pt>
                <c:pt idx="1340">
                  <c:v>10.039999999999999</c:v>
                </c:pt>
                <c:pt idx="1341">
                  <c:v>0.48000000000000043</c:v>
                </c:pt>
                <c:pt idx="1342">
                  <c:v>0.46000000000003638</c:v>
                </c:pt>
                <c:pt idx="1343">
                  <c:v>0.75999999999999091</c:v>
                </c:pt>
                <c:pt idx="1344">
                  <c:v>2.9499999999999886</c:v>
                </c:pt>
                <c:pt idx="1345">
                  <c:v>3.3100000000000023</c:v>
                </c:pt>
                <c:pt idx="1346">
                  <c:v>4.9799999999999613</c:v>
                </c:pt>
                <c:pt idx="1347">
                  <c:v>5.5799999999999983</c:v>
                </c:pt>
                <c:pt idx="1348">
                  <c:v>5.7900000000000205</c:v>
                </c:pt>
                <c:pt idx="1349">
                  <c:v>1.2799999999999994</c:v>
                </c:pt>
                <c:pt idx="1350">
                  <c:v>3.6400000000000006</c:v>
                </c:pt>
                <c:pt idx="1351">
                  <c:v>4.3500000000000227</c:v>
                </c:pt>
                <c:pt idx="1352">
                  <c:v>11.04000000000002</c:v>
                </c:pt>
                <c:pt idx="1353">
                  <c:v>3.0800000000000018</c:v>
                </c:pt>
                <c:pt idx="1354">
                  <c:v>1.9900000000000091</c:v>
                </c:pt>
                <c:pt idx="1355">
                  <c:v>0.81999999999999318</c:v>
                </c:pt>
                <c:pt idx="1356">
                  <c:v>1.6199999999999903</c:v>
                </c:pt>
                <c:pt idx="1357">
                  <c:v>2.5300000000000011</c:v>
                </c:pt>
                <c:pt idx="1358">
                  <c:v>0.18000000000000682</c:v>
                </c:pt>
                <c:pt idx="1359">
                  <c:v>0.92000000000000171</c:v>
                </c:pt>
                <c:pt idx="1360">
                  <c:v>5.339999999999975</c:v>
                </c:pt>
                <c:pt idx="1361">
                  <c:v>0.40000000000000036</c:v>
                </c:pt>
                <c:pt idx="1362">
                  <c:v>0.87000000000000099</c:v>
                </c:pt>
                <c:pt idx="1363">
                  <c:v>1.240000000000002</c:v>
                </c:pt>
                <c:pt idx="1364">
                  <c:v>3.1599999999999682</c:v>
                </c:pt>
                <c:pt idx="1365">
                  <c:v>3.1599999999999966</c:v>
                </c:pt>
                <c:pt idx="1366">
                  <c:v>0.78999999999999204</c:v>
                </c:pt>
                <c:pt idx="1367">
                  <c:v>0.27000000000000046</c:v>
                </c:pt>
                <c:pt idx="1368">
                  <c:v>4.2999999999999545</c:v>
                </c:pt>
                <c:pt idx="1369">
                  <c:v>2.4499999999999886</c:v>
                </c:pt>
                <c:pt idx="1370">
                  <c:v>5.0200000000000102</c:v>
                </c:pt>
                <c:pt idx="1371">
                  <c:v>5.25</c:v>
                </c:pt>
                <c:pt idx="1372">
                  <c:v>4.5799999999999983</c:v>
                </c:pt>
                <c:pt idx="1373">
                  <c:v>6.0099999999999909</c:v>
                </c:pt>
                <c:pt idx="1374">
                  <c:v>4.0699999999999932</c:v>
                </c:pt>
                <c:pt idx="1375">
                  <c:v>0.35999999999999943</c:v>
                </c:pt>
                <c:pt idx="1376">
                  <c:v>0</c:v>
                </c:pt>
                <c:pt idx="1377">
                  <c:v>1.08</c:v>
                </c:pt>
                <c:pt idx="1378">
                  <c:v>0.37000000000000455</c:v>
                </c:pt>
                <c:pt idx="1379">
                  <c:v>2.3300000000000409</c:v>
                </c:pt>
                <c:pt idx="1380">
                  <c:v>2.5799999999999841</c:v>
                </c:pt>
                <c:pt idx="1381">
                  <c:v>9.1599999999999966</c:v>
                </c:pt>
                <c:pt idx="1382">
                  <c:v>16.410000000000025</c:v>
                </c:pt>
                <c:pt idx="1383">
                  <c:v>0.87999999999999901</c:v>
                </c:pt>
                <c:pt idx="1384">
                  <c:v>2.8299999999999841</c:v>
                </c:pt>
                <c:pt idx="1385">
                  <c:v>17.809999999999945</c:v>
                </c:pt>
                <c:pt idx="1386">
                  <c:v>0.95000000000000284</c:v>
                </c:pt>
                <c:pt idx="1387">
                  <c:v>2.1099999999999994</c:v>
                </c:pt>
                <c:pt idx="1388">
                  <c:v>0.74000000000000909</c:v>
                </c:pt>
                <c:pt idx="1389">
                  <c:v>2.5900000000000034</c:v>
                </c:pt>
                <c:pt idx="1390">
                  <c:v>2.3300000000000125</c:v>
                </c:pt>
                <c:pt idx="1391">
                  <c:v>4.6099999999999852</c:v>
                </c:pt>
                <c:pt idx="1392">
                  <c:v>4</c:v>
                </c:pt>
                <c:pt idx="1393">
                  <c:v>5.9499999999999886</c:v>
                </c:pt>
                <c:pt idx="1394">
                  <c:v>2.2999999999999545</c:v>
                </c:pt>
                <c:pt idx="1395">
                  <c:v>1.5500000000000007</c:v>
                </c:pt>
                <c:pt idx="1396">
                  <c:v>3.4099999999999966</c:v>
                </c:pt>
                <c:pt idx="1397">
                  <c:v>0.30000000000000071</c:v>
                </c:pt>
                <c:pt idx="1398">
                  <c:v>7.2200000000000273</c:v>
                </c:pt>
                <c:pt idx="1399">
                  <c:v>2.4499999999999993</c:v>
                </c:pt>
                <c:pt idx="1400">
                  <c:v>4.1200000000000045</c:v>
                </c:pt>
                <c:pt idx="1401">
                  <c:v>10.419999999999959</c:v>
                </c:pt>
                <c:pt idx="1402">
                  <c:v>8.2599999999999909</c:v>
                </c:pt>
                <c:pt idx="1403">
                  <c:v>5.3200000000000074</c:v>
                </c:pt>
                <c:pt idx="1404">
                  <c:v>2.4300000000000068</c:v>
                </c:pt>
                <c:pt idx="1405">
                  <c:v>0.53000000000000114</c:v>
                </c:pt>
                <c:pt idx="1406">
                  <c:v>0.10000000000000009</c:v>
                </c:pt>
                <c:pt idx="1407">
                  <c:v>0.9100000000000108</c:v>
                </c:pt>
                <c:pt idx="1408">
                  <c:v>0.70000000000001705</c:v>
                </c:pt>
                <c:pt idx="1409">
                  <c:v>6.7099999999999937</c:v>
                </c:pt>
                <c:pt idx="1410">
                  <c:v>0.5200000000000955</c:v>
                </c:pt>
                <c:pt idx="1411">
                  <c:v>1.730000000000004</c:v>
                </c:pt>
                <c:pt idx="1412">
                  <c:v>9.8899999999999864</c:v>
                </c:pt>
                <c:pt idx="1413">
                  <c:v>4.9500000000000455</c:v>
                </c:pt>
                <c:pt idx="1414">
                  <c:v>2.0899999999999963</c:v>
                </c:pt>
                <c:pt idx="1415">
                  <c:v>1.5799999999999983</c:v>
                </c:pt>
                <c:pt idx="1416">
                  <c:v>0.60999999999999943</c:v>
                </c:pt>
                <c:pt idx="1417">
                  <c:v>0.67000000000000171</c:v>
                </c:pt>
                <c:pt idx="1418">
                  <c:v>3.5200000000000102</c:v>
                </c:pt>
                <c:pt idx="1419">
                  <c:v>2.5900000000000318</c:v>
                </c:pt>
                <c:pt idx="1420">
                  <c:v>1.9399999999999977</c:v>
                </c:pt>
                <c:pt idx="1421">
                  <c:v>4.7199999999999989</c:v>
                </c:pt>
                <c:pt idx="1422">
                  <c:v>5.1600000000000819</c:v>
                </c:pt>
                <c:pt idx="1423">
                  <c:v>7.7699999999999818</c:v>
                </c:pt>
                <c:pt idx="1424">
                  <c:v>0.37000000000000455</c:v>
                </c:pt>
                <c:pt idx="1425">
                  <c:v>8.5699999999999932</c:v>
                </c:pt>
                <c:pt idx="1426">
                  <c:v>2.5799999999999983</c:v>
                </c:pt>
                <c:pt idx="1427">
                  <c:v>1.3299999999999983</c:v>
                </c:pt>
                <c:pt idx="1428">
                  <c:v>2.7199999999999989</c:v>
                </c:pt>
                <c:pt idx="1429">
                  <c:v>2.4800000000000182</c:v>
                </c:pt>
                <c:pt idx="1430">
                  <c:v>3.2199999999999989</c:v>
                </c:pt>
                <c:pt idx="1431">
                  <c:v>1.1699999999999875</c:v>
                </c:pt>
                <c:pt idx="1432">
                  <c:v>9.0299999999999727</c:v>
                </c:pt>
                <c:pt idx="1433">
                  <c:v>4.5900000000000318</c:v>
                </c:pt>
                <c:pt idx="1434">
                  <c:v>3.9399999999999977</c:v>
                </c:pt>
                <c:pt idx="1435">
                  <c:v>0.4399999999999995</c:v>
                </c:pt>
                <c:pt idx="1436">
                  <c:v>3.2299999999999898</c:v>
                </c:pt>
                <c:pt idx="1437">
                  <c:v>1.019999999999996</c:v>
                </c:pt>
                <c:pt idx="1438">
                  <c:v>0.82000000000005002</c:v>
                </c:pt>
                <c:pt idx="1439">
                  <c:v>1.7000000000000028</c:v>
                </c:pt>
                <c:pt idx="1440">
                  <c:v>11.300000000000011</c:v>
                </c:pt>
                <c:pt idx="1441">
                  <c:v>1.3700000000000045</c:v>
                </c:pt>
                <c:pt idx="1442">
                  <c:v>0.20000000000001705</c:v>
                </c:pt>
                <c:pt idx="1443">
                  <c:v>7.0000000000000284E-2</c:v>
                </c:pt>
                <c:pt idx="1444">
                  <c:v>8.0299999999999727</c:v>
                </c:pt>
                <c:pt idx="1445">
                  <c:v>0.42000000000000171</c:v>
                </c:pt>
                <c:pt idx="1446">
                  <c:v>7.7799999999999727</c:v>
                </c:pt>
                <c:pt idx="1447">
                  <c:v>0.20999999999997954</c:v>
                </c:pt>
                <c:pt idx="1448">
                  <c:v>4.8600000000000136</c:v>
                </c:pt>
                <c:pt idx="1449">
                  <c:v>5.5600000000000591</c:v>
                </c:pt>
                <c:pt idx="1450">
                  <c:v>2.9700000000000273</c:v>
                </c:pt>
                <c:pt idx="1451">
                  <c:v>0.34000000000003183</c:v>
                </c:pt>
                <c:pt idx="1452">
                  <c:v>6.3899999999999864</c:v>
                </c:pt>
                <c:pt idx="1453">
                  <c:v>6.9099999999999682</c:v>
                </c:pt>
                <c:pt idx="1454">
                  <c:v>1.0499999999999972</c:v>
                </c:pt>
                <c:pt idx="1455">
                  <c:v>4.7300000000000182</c:v>
                </c:pt>
                <c:pt idx="1456">
                  <c:v>3.6600000000000108</c:v>
                </c:pt>
                <c:pt idx="1457">
                  <c:v>5.1700000000000159</c:v>
                </c:pt>
                <c:pt idx="1458">
                  <c:v>10.3599999999999</c:v>
                </c:pt>
                <c:pt idx="1459">
                  <c:v>6.8100000000000023</c:v>
                </c:pt>
                <c:pt idx="1460">
                  <c:v>2.1100000000000136</c:v>
                </c:pt>
                <c:pt idx="1461">
                  <c:v>1.3899999999999988</c:v>
                </c:pt>
                <c:pt idx="1462">
                  <c:v>3.0999999999999943</c:v>
                </c:pt>
                <c:pt idx="1463">
                  <c:v>3.1300000000000097</c:v>
                </c:pt>
                <c:pt idx="1464">
                  <c:v>5.3999999999999773</c:v>
                </c:pt>
                <c:pt idx="1465">
                  <c:v>2.6500000000000909</c:v>
                </c:pt>
                <c:pt idx="1466">
                  <c:v>3.1499999999999915</c:v>
                </c:pt>
                <c:pt idx="1467">
                  <c:v>13.720000000000027</c:v>
                </c:pt>
                <c:pt idx="1468">
                  <c:v>0.99999999999999645</c:v>
                </c:pt>
                <c:pt idx="1469">
                  <c:v>2.1800000000000068</c:v>
                </c:pt>
                <c:pt idx="1470">
                  <c:v>0.63000000000000966</c:v>
                </c:pt>
                <c:pt idx="1471">
                  <c:v>8.1199999999999761</c:v>
                </c:pt>
                <c:pt idx="1472">
                  <c:v>9.9999999999999645E-2</c:v>
                </c:pt>
                <c:pt idx="1473">
                  <c:v>10.939999999999998</c:v>
                </c:pt>
                <c:pt idx="1474">
                  <c:v>1.6000000000000227</c:v>
                </c:pt>
                <c:pt idx="1475">
                  <c:v>11.289999999999964</c:v>
                </c:pt>
                <c:pt idx="1476">
                  <c:v>6</c:v>
                </c:pt>
                <c:pt idx="1477">
                  <c:v>0.68000000000000016</c:v>
                </c:pt>
                <c:pt idx="1478">
                  <c:v>6.3499999999999943</c:v>
                </c:pt>
                <c:pt idx="1479">
                  <c:v>0.81999999999999318</c:v>
                </c:pt>
                <c:pt idx="1480">
                  <c:v>3.2399999999999949</c:v>
                </c:pt>
                <c:pt idx="1481">
                  <c:v>1.3900000000000006</c:v>
                </c:pt>
                <c:pt idx="1482">
                  <c:v>1.8800000000000097</c:v>
                </c:pt>
                <c:pt idx="1483">
                  <c:v>0.45999999999997954</c:v>
                </c:pt>
                <c:pt idx="1484">
                  <c:v>4.7400000000000091</c:v>
                </c:pt>
                <c:pt idx="1485">
                  <c:v>1.0600000000000023</c:v>
                </c:pt>
                <c:pt idx="1486">
                  <c:v>0.86999999999989086</c:v>
                </c:pt>
                <c:pt idx="1487">
                  <c:v>2.6699999999999875</c:v>
                </c:pt>
                <c:pt idx="1488">
                  <c:v>6.3100000000000023</c:v>
                </c:pt>
                <c:pt idx="1489">
                  <c:v>3.4000000000000057</c:v>
                </c:pt>
                <c:pt idx="1490">
                  <c:v>0.98999999999998067</c:v>
                </c:pt>
                <c:pt idx="1491">
                  <c:v>1.4499999999999886</c:v>
                </c:pt>
                <c:pt idx="1492">
                  <c:v>1.1500000000000341</c:v>
                </c:pt>
                <c:pt idx="1493">
                  <c:v>7.2400000000000091</c:v>
                </c:pt>
                <c:pt idx="1494">
                  <c:v>3.25</c:v>
                </c:pt>
                <c:pt idx="1495">
                  <c:v>3.5699999999999932</c:v>
                </c:pt>
                <c:pt idx="1496">
                  <c:v>1.6699999999999875</c:v>
                </c:pt>
                <c:pt idx="1497">
                  <c:v>3.3000000000000114</c:v>
                </c:pt>
                <c:pt idx="1498">
                  <c:v>9.9500000000000028</c:v>
                </c:pt>
                <c:pt idx="1499">
                  <c:v>0.11999999999989086</c:v>
                </c:pt>
                <c:pt idx="1500">
                  <c:v>2</c:v>
                </c:pt>
                <c:pt idx="1501">
                  <c:v>0.10000000000000853</c:v>
                </c:pt>
                <c:pt idx="1502">
                  <c:v>1.4600000000000009</c:v>
                </c:pt>
                <c:pt idx="1503">
                  <c:v>1.8800000000000239</c:v>
                </c:pt>
                <c:pt idx="1504">
                  <c:v>2.8299999999999983</c:v>
                </c:pt>
                <c:pt idx="1505">
                  <c:v>0.72999999999998977</c:v>
                </c:pt>
                <c:pt idx="1506">
                  <c:v>1.3499999999999943</c:v>
                </c:pt>
                <c:pt idx="1507">
                  <c:v>3.3099999999999952</c:v>
                </c:pt>
                <c:pt idx="1508">
                  <c:v>3.0499999999999972</c:v>
                </c:pt>
                <c:pt idx="1509">
                  <c:v>5.9300000000000068</c:v>
                </c:pt>
                <c:pt idx="1510">
                  <c:v>2.9299999999999926</c:v>
                </c:pt>
                <c:pt idx="1511">
                  <c:v>4.4799999999999898</c:v>
                </c:pt>
                <c:pt idx="1512">
                  <c:v>0.59999999999999432</c:v>
                </c:pt>
                <c:pt idx="1513">
                  <c:v>4.5199999999999818</c:v>
                </c:pt>
                <c:pt idx="1514">
                  <c:v>6.5900000000000034</c:v>
                </c:pt>
                <c:pt idx="1515">
                  <c:v>4.2399999999999523</c:v>
                </c:pt>
                <c:pt idx="1516">
                  <c:v>3.4800000000000182</c:v>
                </c:pt>
                <c:pt idx="1517">
                  <c:v>0.90000000000000568</c:v>
                </c:pt>
                <c:pt idx="1518">
                  <c:v>6.6999999999999886</c:v>
                </c:pt>
                <c:pt idx="1519">
                  <c:v>2.9499999999999886</c:v>
                </c:pt>
                <c:pt idx="1520">
                  <c:v>3.0400000000000205</c:v>
                </c:pt>
                <c:pt idx="1521">
                  <c:v>3.1999999999999886</c:v>
                </c:pt>
                <c:pt idx="1522">
                  <c:v>0.60999999999999943</c:v>
                </c:pt>
                <c:pt idx="1523">
                  <c:v>2.4599999999999795</c:v>
                </c:pt>
                <c:pt idx="1524">
                  <c:v>0.98000000000000398</c:v>
                </c:pt>
                <c:pt idx="1525">
                  <c:v>2.6100000000000136</c:v>
                </c:pt>
                <c:pt idx="1526">
                  <c:v>1.7199999999999989</c:v>
                </c:pt>
                <c:pt idx="1527">
                  <c:v>1.999999999998181E-2</c:v>
                </c:pt>
                <c:pt idx="1528">
                  <c:v>6.3199999999999932</c:v>
                </c:pt>
                <c:pt idx="1529">
                  <c:v>3.5300000000000011</c:v>
                </c:pt>
                <c:pt idx="1530">
                  <c:v>0.32999999999992724</c:v>
                </c:pt>
                <c:pt idx="1531">
                  <c:v>2.2700000000000102</c:v>
                </c:pt>
                <c:pt idx="1532">
                  <c:v>1.3099999999999952</c:v>
                </c:pt>
                <c:pt idx="1533">
                  <c:v>1.6199999999999974</c:v>
                </c:pt>
                <c:pt idx="1534">
                  <c:v>0.30000000000000071</c:v>
                </c:pt>
                <c:pt idx="1535">
                  <c:v>0.75</c:v>
                </c:pt>
                <c:pt idx="1536">
                  <c:v>3.9000000000000057</c:v>
                </c:pt>
                <c:pt idx="1537">
                  <c:v>2.3799999999999955</c:v>
                </c:pt>
                <c:pt idx="1538">
                  <c:v>0.89000000000000057</c:v>
                </c:pt>
                <c:pt idx="1539">
                  <c:v>0.88000000000000078</c:v>
                </c:pt>
                <c:pt idx="1540">
                  <c:v>5.6099999999999568</c:v>
                </c:pt>
                <c:pt idx="1541">
                  <c:v>1.2300000000000004</c:v>
                </c:pt>
                <c:pt idx="1542">
                  <c:v>2.0900000000000034</c:v>
                </c:pt>
                <c:pt idx="1543">
                  <c:v>1.4200000000000159</c:v>
                </c:pt>
                <c:pt idx="1544">
                  <c:v>0.30999999999998806</c:v>
                </c:pt>
                <c:pt idx="1545">
                  <c:v>8.6599999999999682</c:v>
                </c:pt>
                <c:pt idx="1546">
                  <c:v>4.9200000000000159</c:v>
                </c:pt>
                <c:pt idx="1547">
                  <c:v>1.4200000000000017</c:v>
                </c:pt>
                <c:pt idx="1548">
                  <c:v>2.3099999999999987</c:v>
                </c:pt>
                <c:pt idx="1549">
                  <c:v>0.93999999999999773</c:v>
                </c:pt>
                <c:pt idx="1550">
                  <c:v>0.53000000000000114</c:v>
                </c:pt>
                <c:pt idx="1551">
                  <c:v>4.2599999999999909</c:v>
                </c:pt>
                <c:pt idx="1552">
                  <c:v>9.0000000000003411E-2</c:v>
                </c:pt>
                <c:pt idx="1553">
                  <c:v>2.1000000000000014</c:v>
                </c:pt>
                <c:pt idx="1554">
                  <c:v>0.80999999999999872</c:v>
                </c:pt>
                <c:pt idx="1555">
                  <c:v>0.34999999999999432</c:v>
                </c:pt>
                <c:pt idx="1556">
                  <c:v>4.3300000000000409</c:v>
                </c:pt>
                <c:pt idx="1557">
                  <c:v>1.2700000000000102</c:v>
                </c:pt>
                <c:pt idx="1558">
                  <c:v>5.9200000000000159</c:v>
                </c:pt>
                <c:pt idx="1559">
                  <c:v>4.2599999999999909</c:v>
                </c:pt>
                <c:pt idx="1560">
                  <c:v>2.910000000000025</c:v>
                </c:pt>
                <c:pt idx="1561">
                  <c:v>0.92999999999999261</c:v>
                </c:pt>
                <c:pt idx="1562">
                  <c:v>2.75</c:v>
                </c:pt>
                <c:pt idx="1563">
                  <c:v>2.6399999999999864</c:v>
                </c:pt>
                <c:pt idx="1564">
                  <c:v>5.75</c:v>
                </c:pt>
                <c:pt idx="1565">
                  <c:v>2.6899999999999977</c:v>
                </c:pt>
                <c:pt idx="1566">
                  <c:v>1.0500000000000007</c:v>
                </c:pt>
                <c:pt idx="1567">
                  <c:v>0.59999999999999432</c:v>
                </c:pt>
                <c:pt idx="1568">
                  <c:v>3.9799999999999898</c:v>
                </c:pt>
                <c:pt idx="1569">
                  <c:v>7.1499999999999915</c:v>
                </c:pt>
                <c:pt idx="1570">
                  <c:v>5.6200000000000045</c:v>
                </c:pt>
                <c:pt idx="1571">
                  <c:v>11.159999999999968</c:v>
                </c:pt>
                <c:pt idx="1572">
                  <c:v>0.73000000000000398</c:v>
                </c:pt>
                <c:pt idx="1573">
                  <c:v>2.0000000000000004E-2</c:v>
                </c:pt>
                <c:pt idx="1574">
                  <c:v>2.0300000000000296</c:v>
                </c:pt>
                <c:pt idx="1575">
                  <c:v>6.7700000000000387</c:v>
                </c:pt>
                <c:pt idx="1576">
                  <c:v>6.210000000000008</c:v>
                </c:pt>
                <c:pt idx="1577">
                  <c:v>2.5</c:v>
                </c:pt>
                <c:pt idx="1578">
                  <c:v>8.7700000000000102</c:v>
                </c:pt>
                <c:pt idx="1579">
                  <c:v>1.5500000000000114</c:v>
                </c:pt>
                <c:pt idx="1580">
                  <c:v>2.2600000000000051</c:v>
                </c:pt>
                <c:pt idx="1581">
                  <c:v>1.7400000000000091</c:v>
                </c:pt>
                <c:pt idx="1582">
                  <c:v>3.1899999999999977</c:v>
                </c:pt>
                <c:pt idx="1583">
                  <c:v>1.0199999999999818</c:v>
                </c:pt>
                <c:pt idx="1584">
                  <c:v>3.1899999999999977</c:v>
                </c:pt>
                <c:pt idx="1585">
                  <c:v>6.2099999999999795</c:v>
                </c:pt>
                <c:pt idx="1586">
                  <c:v>1.2299999999999986</c:v>
                </c:pt>
                <c:pt idx="1587">
                  <c:v>2.0800000000000125</c:v>
                </c:pt>
                <c:pt idx="1588">
                  <c:v>2.2400000000000091</c:v>
                </c:pt>
                <c:pt idx="1589">
                  <c:v>2.5100000000000477</c:v>
                </c:pt>
                <c:pt idx="1590">
                  <c:v>8.5799999999999272</c:v>
                </c:pt>
                <c:pt idx="1591">
                  <c:v>1.75</c:v>
                </c:pt>
                <c:pt idx="1592">
                  <c:v>2.6700000000000017</c:v>
                </c:pt>
                <c:pt idx="1593">
                  <c:v>0.59000000000000341</c:v>
                </c:pt>
                <c:pt idx="1594">
                  <c:v>7.4099999999999966</c:v>
                </c:pt>
                <c:pt idx="1595">
                  <c:v>2.8299999999999983</c:v>
                </c:pt>
                <c:pt idx="1596">
                  <c:v>1.9500000000000455</c:v>
                </c:pt>
                <c:pt idx="1597">
                  <c:v>1.0899999999999963</c:v>
                </c:pt>
                <c:pt idx="1598">
                  <c:v>2.1000000000000227</c:v>
                </c:pt>
                <c:pt idx="1599">
                  <c:v>7.2399999999998954</c:v>
                </c:pt>
                <c:pt idx="1600">
                  <c:v>0.36000000000001364</c:v>
                </c:pt>
                <c:pt idx="1601">
                  <c:v>0.71</c:v>
                </c:pt>
                <c:pt idx="1602">
                  <c:v>1.5499999999999545</c:v>
                </c:pt>
                <c:pt idx="1603">
                  <c:v>1.1399999999999864</c:v>
                </c:pt>
                <c:pt idx="1604">
                  <c:v>2.0300000000000296</c:v>
                </c:pt>
                <c:pt idx="1605">
                  <c:v>0.37999999999999901</c:v>
                </c:pt>
                <c:pt idx="1606">
                  <c:v>7.1399999999999864</c:v>
                </c:pt>
                <c:pt idx="1607">
                  <c:v>1.25</c:v>
                </c:pt>
                <c:pt idx="1608">
                  <c:v>1.4899999999998954</c:v>
                </c:pt>
                <c:pt idx="1609">
                  <c:v>0.53999999999999915</c:v>
                </c:pt>
                <c:pt idx="1610">
                  <c:v>0.93000000000000682</c:v>
                </c:pt>
                <c:pt idx="1611">
                  <c:v>1.6700000000000017</c:v>
                </c:pt>
                <c:pt idx="1612">
                  <c:v>0.17000000000000171</c:v>
                </c:pt>
                <c:pt idx="1613">
                  <c:v>7.2199999999999989</c:v>
                </c:pt>
                <c:pt idx="1614">
                  <c:v>4.3400000000000034</c:v>
                </c:pt>
                <c:pt idx="1615">
                  <c:v>2.3199999999999932</c:v>
                </c:pt>
                <c:pt idx="1616">
                  <c:v>0.46000000000000008</c:v>
                </c:pt>
                <c:pt idx="1617">
                  <c:v>3.4699999999999989</c:v>
                </c:pt>
                <c:pt idx="1618">
                  <c:v>6.3199999999999363</c:v>
                </c:pt>
                <c:pt idx="1619">
                  <c:v>3.230000000000004</c:v>
                </c:pt>
                <c:pt idx="1620">
                  <c:v>0.91000000000000014</c:v>
                </c:pt>
                <c:pt idx="1621">
                  <c:v>2.6699999999999875</c:v>
                </c:pt>
                <c:pt idx="1622">
                  <c:v>0.90000000000000568</c:v>
                </c:pt>
                <c:pt idx="1623">
                  <c:v>0.36999999999999922</c:v>
                </c:pt>
                <c:pt idx="1624">
                  <c:v>0.36000000000001364</c:v>
                </c:pt>
                <c:pt idx="1625">
                  <c:v>4.2900000000000205</c:v>
                </c:pt>
                <c:pt idx="1626">
                  <c:v>2.9399999999999977</c:v>
                </c:pt>
                <c:pt idx="1627">
                  <c:v>9.5</c:v>
                </c:pt>
                <c:pt idx="1628">
                  <c:v>0.43999999999999773</c:v>
                </c:pt>
                <c:pt idx="1629">
                  <c:v>1.0900000000000034</c:v>
                </c:pt>
                <c:pt idx="1630">
                  <c:v>6.9999999999993179E-2</c:v>
                </c:pt>
                <c:pt idx="1631">
                  <c:v>3</c:v>
                </c:pt>
                <c:pt idx="1632">
                  <c:v>3.7899999999999991</c:v>
                </c:pt>
                <c:pt idx="1633">
                  <c:v>0.97</c:v>
                </c:pt>
                <c:pt idx="1634">
                  <c:v>1.75</c:v>
                </c:pt>
                <c:pt idx="1635">
                  <c:v>0.16000000000000014</c:v>
                </c:pt>
                <c:pt idx="1636">
                  <c:v>4.1400000000000148</c:v>
                </c:pt>
                <c:pt idx="1637">
                  <c:v>1.9399999999999409</c:v>
                </c:pt>
                <c:pt idx="1638">
                  <c:v>1.4300000000000068</c:v>
                </c:pt>
                <c:pt idx="1639">
                  <c:v>12.149999999999977</c:v>
                </c:pt>
                <c:pt idx="1640">
                  <c:v>2.4300000000000068</c:v>
                </c:pt>
                <c:pt idx="1641">
                  <c:v>0.43000000000000682</c:v>
                </c:pt>
                <c:pt idx="1642">
                  <c:v>1.9200000000000017</c:v>
                </c:pt>
                <c:pt idx="1643">
                  <c:v>2.7399999999999807</c:v>
                </c:pt>
                <c:pt idx="1644">
                  <c:v>2.4400000000000048</c:v>
                </c:pt>
                <c:pt idx="1645">
                  <c:v>4.9399999999999977</c:v>
                </c:pt>
                <c:pt idx="1646">
                  <c:v>13.350000000000023</c:v>
                </c:pt>
                <c:pt idx="1647">
                  <c:v>2.5600000000000023</c:v>
                </c:pt>
                <c:pt idx="1648">
                  <c:v>2.8299999999999983</c:v>
                </c:pt>
                <c:pt idx="1649">
                  <c:v>1.6500000000000004</c:v>
                </c:pt>
                <c:pt idx="1650">
                  <c:v>2.0799999999999983</c:v>
                </c:pt>
                <c:pt idx="1651">
                  <c:v>2.8699999999999974</c:v>
                </c:pt>
                <c:pt idx="1652">
                  <c:v>2.7000000000000455</c:v>
                </c:pt>
                <c:pt idx="1653">
                  <c:v>0.38999999999998636</c:v>
                </c:pt>
                <c:pt idx="1654">
                  <c:v>12.870000000000005</c:v>
                </c:pt>
                <c:pt idx="1655">
                  <c:v>2</c:v>
                </c:pt>
                <c:pt idx="1656">
                  <c:v>1</c:v>
                </c:pt>
                <c:pt idx="1657">
                  <c:v>2.1200000000000045</c:v>
                </c:pt>
                <c:pt idx="1658">
                  <c:v>0.29000000000000004</c:v>
                </c:pt>
                <c:pt idx="1659">
                  <c:v>1.0300000000000011</c:v>
                </c:pt>
                <c:pt idx="1660">
                  <c:v>1.0899999999999963</c:v>
                </c:pt>
                <c:pt idx="1661">
                  <c:v>4.8299999999999841</c:v>
                </c:pt>
                <c:pt idx="1662">
                  <c:v>2.5100000000000016</c:v>
                </c:pt>
                <c:pt idx="1663">
                  <c:v>0.21999999999999886</c:v>
                </c:pt>
                <c:pt idx="1664">
                  <c:v>0.67000000000001592</c:v>
                </c:pt>
                <c:pt idx="1665">
                  <c:v>1.0800000000000125</c:v>
                </c:pt>
                <c:pt idx="1666">
                  <c:v>0.48000000000001819</c:v>
                </c:pt>
                <c:pt idx="1667">
                  <c:v>4.0300000000000011</c:v>
                </c:pt>
                <c:pt idx="1668">
                  <c:v>0.16000000000000014</c:v>
                </c:pt>
                <c:pt idx="1669">
                  <c:v>6.3100000000000591</c:v>
                </c:pt>
                <c:pt idx="1670">
                  <c:v>3.2400000000000091</c:v>
                </c:pt>
                <c:pt idx="1671">
                  <c:v>8.6700000000000159</c:v>
                </c:pt>
                <c:pt idx="1672">
                  <c:v>0.91000000000000014</c:v>
                </c:pt>
                <c:pt idx="1673">
                  <c:v>3.2299999999999898</c:v>
                </c:pt>
                <c:pt idx="1674">
                  <c:v>4.18</c:v>
                </c:pt>
                <c:pt idx="1675">
                  <c:v>2.7399999999999949</c:v>
                </c:pt>
                <c:pt idx="1676">
                  <c:v>2.1400000000000006</c:v>
                </c:pt>
                <c:pt idx="1677">
                  <c:v>1.4699999999999704</c:v>
                </c:pt>
                <c:pt idx="1678">
                  <c:v>2.8700000000000045</c:v>
                </c:pt>
                <c:pt idx="1679">
                  <c:v>4.480000000000004</c:v>
                </c:pt>
                <c:pt idx="1680">
                  <c:v>8.0799999999999841</c:v>
                </c:pt>
                <c:pt idx="1681">
                  <c:v>3.0000000000000249E-2</c:v>
                </c:pt>
                <c:pt idx="1682">
                  <c:v>8.07000000000005</c:v>
                </c:pt>
                <c:pt idx="1683">
                  <c:v>2.1500000000000057</c:v>
                </c:pt>
                <c:pt idx="1684">
                  <c:v>0.14000000000000057</c:v>
                </c:pt>
                <c:pt idx="1685">
                  <c:v>1.6600000000000819</c:v>
                </c:pt>
                <c:pt idx="1686">
                  <c:v>0.98000000000000043</c:v>
                </c:pt>
                <c:pt idx="1687">
                  <c:v>0.43999999999999773</c:v>
                </c:pt>
                <c:pt idx="1688">
                  <c:v>4.7599999999999909</c:v>
                </c:pt>
                <c:pt idx="1689">
                  <c:v>9.9999999999909051E-3</c:v>
                </c:pt>
                <c:pt idx="1690">
                  <c:v>6.75</c:v>
                </c:pt>
                <c:pt idx="1691">
                  <c:v>2.5099999999999909</c:v>
                </c:pt>
                <c:pt idx="1692">
                  <c:v>1.4500000000000028</c:v>
                </c:pt>
                <c:pt idx="1693">
                  <c:v>5.4900000000000091</c:v>
                </c:pt>
                <c:pt idx="1694">
                  <c:v>5.339999999999975</c:v>
                </c:pt>
                <c:pt idx="1695">
                  <c:v>1.6899999999999977</c:v>
                </c:pt>
                <c:pt idx="1696">
                  <c:v>1.2199999999999989</c:v>
                </c:pt>
                <c:pt idx="1697">
                  <c:v>3.7800000000000011</c:v>
                </c:pt>
                <c:pt idx="1698">
                  <c:v>2.8499999999999091</c:v>
                </c:pt>
                <c:pt idx="1699">
                  <c:v>3.7200000000000273</c:v>
                </c:pt>
                <c:pt idx="1700">
                  <c:v>1.9500000000000028</c:v>
                </c:pt>
                <c:pt idx="1701">
                  <c:v>0.22999999999996135</c:v>
                </c:pt>
                <c:pt idx="1702">
                  <c:v>0.68000000000000682</c:v>
                </c:pt>
                <c:pt idx="1703">
                  <c:v>1.7400000000000091</c:v>
                </c:pt>
                <c:pt idx="1704">
                  <c:v>2.9100000000000037</c:v>
                </c:pt>
                <c:pt idx="1705">
                  <c:v>2.6100000000000136</c:v>
                </c:pt>
                <c:pt idx="1706">
                  <c:v>7.3300000000000125</c:v>
                </c:pt>
                <c:pt idx="1707">
                  <c:v>3.4399999999999977</c:v>
                </c:pt>
                <c:pt idx="1708">
                  <c:v>12.129999999999995</c:v>
                </c:pt>
                <c:pt idx="1709">
                  <c:v>4.8299999999999983</c:v>
                </c:pt>
                <c:pt idx="1710">
                  <c:v>0.3399999999999892</c:v>
                </c:pt>
                <c:pt idx="1711">
                  <c:v>0.37000000000000455</c:v>
                </c:pt>
                <c:pt idx="1712">
                  <c:v>9.9999999999999645E-2</c:v>
                </c:pt>
                <c:pt idx="1713">
                  <c:v>2.9500000000000171</c:v>
                </c:pt>
                <c:pt idx="1714">
                  <c:v>1.2399999999998954</c:v>
                </c:pt>
                <c:pt idx="1715">
                  <c:v>1.5600000000000023</c:v>
                </c:pt>
                <c:pt idx="1716">
                  <c:v>0.65000000000000568</c:v>
                </c:pt>
                <c:pt idx="1717">
                  <c:v>3.7800000000000011</c:v>
                </c:pt>
                <c:pt idx="1718">
                  <c:v>5.8199999999999932</c:v>
                </c:pt>
                <c:pt idx="1719">
                  <c:v>1.0900000000000034</c:v>
                </c:pt>
                <c:pt idx="1720">
                  <c:v>2.0099999999999909</c:v>
                </c:pt>
                <c:pt idx="1721">
                  <c:v>1.9999999999996021E-2</c:v>
                </c:pt>
                <c:pt idx="1722">
                  <c:v>6.0000000000000497E-2</c:v>
                </c:pt>
                <c:pt idx="1723">
                  <c:v>0.17999999999999972</c:v>
                </c:pt>
                <c:pt idx="1724">
                  <c:v>1.4699999999999989</c:v>
                </c:pt>
                <c:pt idx="1725">
                  <c:v>1.029999999999994</c:v>
                </c:pt>
                <c:pt idx="1726">
                  <c:v>1.4499999999999886</c:v>
                </c:pt>
                <c:pt idx="1727">
                  <c:v>9.2900000000000205</c:v>
                </c:pt>
                <c:pt idx="1728">
                  <c:v>1.0900000000000318</c:v>
                </c:pt>
                <c:pt idx="1729">
                  <c:v>6.0800000000000409</c:v>
                </c:pt>
                <c:pt idx="1730">
                  <c:v>0.26000000000001933</c:v>
                </c:pt>
                <c:pt idx="1731">
                  <c:v>3.7800000000000153</c:v>
                </c:pt>
                <c:pt idx="1732">
                  <c:v>5.039999999999992</c:v>
                </c:pt>
                <c:pt idx="1733">
                  <c:v>0.60999999999999943</c:v>
                </c:pt>
                <c:pt idx="1734">
                  <c:v>3.4600000000000364</c:v>
                </c:pt>
                <c:pt idx="1735">
                  <c:v>4.6699999999999875</c:v>
                </c:pt>
                <c:pt idx="1736">
                  <c:v>2.6799999999999784</c:v>
                </c:pt>
                <c:pt idx="1737">
                  <c:v>0.96999999999999886</c:v>
                </c:pt>
                <c:pt idx="1738">
                  <c:v>0.48000000000000043</c:v>
                </c:pt>
                <c:pt idx="1739">
                  <c:v>1.6700000000000017</c:v>
                </c:pt>
                <c:pt idx="1740">
                  <c:v>3.2400000000000091</c:v>
                </c:pt>
                <c:pt idx="1741">
                  <c:v>0.60000000000002274</c:v>
                </c:pt>
                <c:pt idx="1742">
                  <c:v>0.96000000000003638</c:v>
                </c:pt>
                <c:pt idx="1743">
                  <c:v>0.75</c:v>
                </c:pt>
                <c:pt idx="1744">
                  <c:v>4.5699999999999932</c:v>
                </c:pt>
                <c:pt idx="1745">
                  <c:v>0.66999999999998749</c:v>
                </c:pt>
                <c:pt idx="1746">
                  <c:v>2.2400000000000091</c:v>
                </c:pt>
                <c:pt idx="1747">
                  <c:v>7.8299999999999841</c:v>
                </c:pt>
                <c:pt idx="1748">
                  <c:v>2.0699999999999932</c:v>
                </c:pt>
                <c:pt idx="1749">
                  <c:v>1.75</c:v>
                </c:pt>
                <c:pt idx="1750">
                  <c:v>4.4400000000000546</c:v>
                </c:pt>
                <c:pt idx="1751">
                  <c:v>1.9099999999999966</c:v>
                </c:pt>
                <c:pt idx="1752">
                  <c:v>0.29000000000002046</c:v>
                </c:pt>
                <c:pt idx="1753">
                  <c:v>6.4100000000000108</c:v>
                </c:pt>
                <c:pt idx="1754">
                  <c:v>1.6299999999999955</c:v>
                </c:pt>
                <c:pt idx="1755">
                  <c:v>0.74000000000000909</c:v>
                </c:pt>
                <c:pt idx="1756">
                  <c:v>0.10000000000000142</c:v>
                </c:pt>
                <c:pt idx="1757">
                  <c:v>1</c:v>
                </c:pt>
                <c:pt idx="1758">
                  <c:v>0.18999999999999773</c:v>
                </c:pt>
                <c:pt idx="1759">
                  <c:v>0.74000000000000909</c:v>
                </c:pt>
                <c:pt idx="1760">
                  <c:v>3.8900000000000006</c:v>
                </c:pt>
                <c:pt idx="1761">
                  <c:v>0.71000000000000085</c:v>
                </c:pt>
                <c:pt idx="1762">
                  <c:v>4.1899999999999977</c:v>
                </c:pt>
                <c:pt idx="1763">
                  <c:v>0.61000000000000654</c:v>
                </c:pt>
                <c:pt idx="1764">
                  <c:v>0.81000000000000227</c:v>
                </c:pt>
                <c:pt idx="1765">
                  <c:v>3.0900000000000034</c:v>
                </c:pt>
                <c:pt idx="1766">
                  <c:v>0.93999999999999773</c:v>
                </c:pt>
                <c:pt idx="1767">
                  <c:v>0.60999999999999943</c:v>
                </c:pt>
                <c:pt idx="1768">
                  <c:v>3.0000000000001137E-2</c:v>
                </c:pt>
                <c:pt idx="1769">
                  <c:v>4.4900000000000091</c:v>
                </c:pt>
                <c:pt idx="1770">
                  <c:v>0.29000000000000004</c:v>
                </c:pt>
                <c:pt idx="1771">
                  <c:v>2.519999999999996</c:v>
                </c:pt>
                <c:pt idx="1772">
                  <c:v>1.210000000000008</c:v>
                </c:pt>
                <c:pt idx="1773">
                  <c:v>2.5699999999999932</c:v>
                </c:pt>
                <c:pt idx="1774">
                  <c:v>5.9899999999999807</c:v>
                </c:pt>
                <c:pt idx="1775">
                  <c:v>3.5099999999999909</c:v>
                </c:pt>
                <c:pt idx="1776">
                  <c:v>1.1999999999999993</c:v>
                </c:pt>
                <c:pt idx="1777">
                  <c:v>9.8300000000000409</c:v>
                </c:pt>
                <c:pt idx="1778">
                  <c:v>6.2199999999999704</c:v>
                </c:pt>
                <c:pt idx="1779">
                  <c:v>2.1299999999999955</c:v>
                </c:pt>
                <c:pt idx="1780">
                  <c:v>1.1199999999999903</c:v>
                </c:pt>
                <c:pt idx="1781">
                  <c:v>3.2900000000000205</c:v>
                </c:pt>
                <c:pt idx="1782">
                  <c:v>1.8000000000000114</c:v>
                </c:pt>
                <c:pt idx="1783">
                  <c:v>4.6000000000000227</c:v>
                </c:pt>
                <c:pt idx="1784">
                  <c:v>2.4500000000000028</c:v>
                </c:pt>
                <c:pt idx="1785">
                  <c:v>2.5700000000000074</c:v>
                </c:pt>
                <c:pt idx="1786">
                  <c:v>4.1899999999999977</c:v>
                </c:pt>
                <c:pt idx="1787">
                  <c:v>2.8799999999999955</c:v>
                </c:pt>
                <c:pt idx="1788">
                  <c:v>2.5499999999999972</c:v>
                </c:pt>
                <c:pt idx="1789">
                  <c:v>1.0199999999999818</c:v>
                </c:pt>
                <c:pt idx="1790">
                  <c:v>0.60999999999999943</c:v>
                </c:pt>
                <c:pt idx="1791">
                  <c:v>2.2900000000000205</c:v>
                </c:pt>
                <c:pt idx="1792">
                  <c:v>1.6200000000000045</c:v>
                </c:pt>
                <c:pt idx="1793">
                  <c:v>1.019999999999996</c:v>
                </c:pt>
                <c:pt idx="1794">
                  <c:v>1.7700000000000102</c:v>
                </c:pt>
                <c:pt idx="1795">
                  <c:v>4.9999999999997158E-2</c:v>
                </c:pt>
                <c:pt idx="1796">
                  <c:v>4.6099999999999852</c:v>
                </c:pt>
                <c:pt idx="1797">
                  <c:v>0.57999999999999829</c:v>
                </c:pt>
                <c:pt idx="1798">
                  <c:v>0.12999999999999901</c:v>
                </c:pt>
                <c:pt idx="1799">
                  <c:v>0.82000000000000028</c:v>
                </c:pt>
                <c:pt idx="1800">
                  <c:v>0.92000000000000171</c:v>
                </c:pt>
                <c:pt idx="1801">
                  <c:v>8.1200000000000045</c:v>
                </c:pt>
                <c:pt idx="1802">
                  <c:v>0.46999999999999886</c:v>
                </c:pt>
                <c:pt idx="1803">
                  <c:v>1.1499999999999986</c:v>
                </c:pt>
                <c:pt idx="1804">
                  <c:v>0.12000000000000455</c:v>
                </c:pt>
                <c:pt idx="1805">
                  <c:v>1.2600000000000016</c:v>
                </c:pt>
                <c:pt idx="1806">
                  <c:v>5.789999999999992</c:v>
                </c:pt>
                <c:pt idx="1807">
                  <c:v>0.15999999999999659</c:v>
                </c:pt>
                <c:pt idx="1808">
                  <c:v>7.0000000000000284E-2</c:v>
                </c:pt>
                <c:pt idx="1809">
                  <c:v>4.9999999999997158E-2</c:v>
                </c:pt>
                <c:pt idx="1810">
                  <c:v>0.60999999999999943</c:v>
                </c:pt>
                <c:pt idx="1811">
                  <c:v>0.77999999999998693</c:v>
                </c:pt>
                <c:pt idx="1812">
                  <c:v>1.8799999999999955</c:v>
                </c:pt>
                <c:pt idx="1813">
                  <c:v>0.87000000000000455</c:v>
                </c:pt>
                <c:pt idx="1814">
                  <c:v>0.44000000000000039</c:v>
                </c:pt>
                <c:pt idx="1815">
                  <c:v>3.0699999999999363</c:v>
                </c:pt>
                <c:pt idx="1816">
                  <c:v>8.9999999999996305E-2</c:v>
                </c:pt>
                <c:pt idx="1817">
                  <c:v>2.3800000000000097</c:v>
                </c:pt>
                <c:pt idx="1818">
                  <c:v>1.4499999999999886</c:v>
                </c:pt>
                <c:pt idx="1819">
                  <c:v>0.40999999999996817</c:v>
                </c:pt>
                <c:pt idx="1820">
                  <c:v>4.8100000000000023</c:v>
                </c:pt>
                <c:pt idx="1821">
                  <c:v>0.31999999999999318</c:v>
                </c:pt>
                <c:pt idx="1822">
                  <c:v>1.6000000000000014</c:v>
                </c:pt>
                <c:pt idx="1823">
                  <c:v>0.65000000000000568</c:v>
                </c:pt>
                <c:pt idx="1824">
                  <c:v>6.3699999999999974</c:v>
                </c:pt>
                <c:pt idx="1825">
                  <c:v>0.58999999999999631</c:v>
                </c:pt>
                <c:pt idx="1826">
                  <c:v>6.3000000000000114</c:v>
                </c:pt>
                <c:pt idx="1827">
                  <c:v>1.8100000000000023</c:v>
                </c:pt>
                <c:pt idx="1828">
                  <c:v>2.4000000000000057</c:v>
                </c:pt>
                <c:pt idx="1829">
                  <c:v>3.3599999999999994</c:v>
                </c:pt>
                <c:pt idx="1830">
                  <c:v>1.509999999999998</c:v>
                </c:pt>
                <c:pt idx="1831">
                  <c:v>0.56000000000000227</c:v>
                </c:pt>
                <c:pt idx="1832">
                  <c:v>1.5500000000000007</c:v>
                </c:pt>
                <c:pt idx="1833">
                  <c:v>4.3599999999999852</c:v>
                </c:pt>
                <c:pt idx="1834">
                  <c:v>1.4499999999999957</c:v>
                </c:pt>
                <c:pt idx="1835">
                  <c:v>4.7499999999999858</c:v>
                </c:pt>
                <c:pt idx="1836">
                  <c:v>3.6000000000000014</c:v>
                </c:pt>
                <c:pt idx="1837">
                  <c:v>0.79999999999999716</c:v>
                </c:pt>
                <c:pt idx="1838">
                  <c:v>3.7700000000000102</c:v>
                </c:pt>
                <c:pt idx="1839">
                  <c:v>12.25</c:v>
                </c:pt>
                <c:pt idx="1840">
                  <c:v>4.0300000000000296</c:v>
                </c:pt>
                <c:pt idx="1841">
                  <c:v>2.1099999999999994</c:v>
                </c:pt>
                <c:pt idx="1842">
                  <c:v>7.7799999999999727</c:v>
                </c:pt>
                <c:pt idx="1843">
                  <c:v>2.0900000000000034</c:v>
                </c:pt>
                <c:pt idx="1844">
                  <c:v>3.8799999999999955</c:v>
                </c:pt>
                <c:pt idx="1845">
                  <c:v>1.4200000000000017</c:v>
                </c:pt>
                <c:pt idx="1846">
                  <c:v>1.4600000000000009</c:v>
                </c:pt>
                <c:pt idx="1847">
                  <c:v>4.0799999999999841</c:v>
                </c:pt>
                <c:pt idx="1848">
                  <c:v>10.809999999999945</c:v>
                </c:pt>
                <c:pt idx="1849">
                  <c:v>2.8400000000000034</c:v>
                </c:pt>
                <c:pt idx="1850">
                  <c:v>0.92000000000000171</c:v>
                </c:pt>
                <c:pt idx="1851">
                  <c:v>4.2200000000000131</c:v>
                </c:pt>
                <c:pt idx="1852">
                  <c:v>2</c:v>
                </c:pt>
                <c:pt idx="1853">
                  <c:v>11.600000000000023</c:v>
                </c:pt>
                <c:pt idx="1854">
                  <c:v>6.0799999999999841</c:v>
                </c:pt>
                <c:pt idx="1855">
                  <c:v>0.37999999999999989</c:v>
                </c:pt>
                <c:pt idx="1856">
                  <c:v>0.81000000000000227</c:v>
                </c:pt>
                <c:pt idx="1857">
                  <c:v>0.93999999999999773</c:v>
                </c:pt>
                <c:pt idx="1858">
                  <c:v>0.99000000000000199</c:v>
                </c:pt>
                <c:pt idx="1859">
                  <c:v>3.2199999999999989</c:v>
                </c:pt>
                <c:pt idx="1860">
                  <c:v>3.789999999999992</c:v>
                </c:pt>
                <c:pt idx="1861">
                  <c:v>1.0499999999999829</c:v>
                </c:pt>
                <c:pt idx="1862">
                  <c:v>0.62000000000000099</c:v>
                </c:pt>
                <c:pt idx="1863">
                  <c:v>0.91000000000000014</c:v>
                </c:pt>
                <c:pt idx="1864">
                  <c:v>5.0300000000000011</c:v>
                </c:pt>
                <c:pt idx="1865">
                  <c:v>0.65999999999999659</c:v>
                </c:pt>
                <c:pt idx="1866">
                  <c:v>3.0000000000001137E-2</c:v>
                </c:pt>
                <c:pt idx="1867">
                  <c:v>0.39000000000000057</c:v>
                </c:pt>
                <c:pt idx="1868">
                  <c:v>0.45999999999999375</c:v>
                </c:pt>
                <c:pt idx="1869">
                  <c:v>7.8000000000000114</c:v>
                </c:pt>
                <c:pt idx="1870">
                  <c:v>8</c:v>
                </c:pt>
                <c:pt idx="1871">
                  <c:v>0.14000000000000057</c:v>
                </c:pt>
                <c:pt idx="1872">
                  <c:v>1.0100000000000051</c:v>
                </c:pt>
                <c:pt idx="1873">
                  <c:v>1.4900000000000002</c:v>
                </c:pt>
                <c:pt idx="1874">
                  <c:v>2.5099999999999909</c:v>
                </c:pt>
                <c:pt idx="1875">
                  <c:v>9.1800000000000068</c:v>
                </c:pt>
                <c:pt idx="1876">
                  <c:v>2.2400000000000091</c:v>
                </c:pt>
                <c:pt idx="1877">
                  <c:v>1.9900000000000091</c:v>
                </c:pt>
                <c:pt idx="1878">
                  <c:v>1.5799999999999983</c:v>
                </c:pt>
                <c:pt idx="1879">
                  <c:v>0.47000000000000064</c:v>
                </c:pt>
                <c:pt idx="1880">
                  <c:v>1.8900000000000006</c:v>
                </c:pt>
                <c:pt idx="1881">
                  <c:v>1.3799999999999955</c:v>
                </c:pt>
                <c:pt idx="1882">
                  <c:v>2.1499999999999773</c:v>
                </c:pt>
                <c:pt idx="1883">
                  <c:v>1.9299999999999784</c:v>
                </c:pt>
                <c:pt idx="1884">
                  <c:v>6.7299999999999898</c:v>
                </c:pt>
                <c:pt idx="1885">
                  <c:v>1.8499999999999943</c:v>
                </c:pt>
                <c:pt idx="1886">
                  <c:v>2.7900000000000063</c:v>
                </c:pt>
                <c:pt idx="1887">
                  <c:v>1.5499999999999829</c:v>
                </c:pt>
                <c:pt idx="1888">
                  <c:v>0.10999999999999943</c:v>
                </c:pt>
                <c:pt idx="1889">
                  <c:v>0.34000000000003183</c:v>
                </c:pt>
                <c:pt idx="1890">
                  <c:v>0.43999999999999773</c:v>
                </c:pt>
                <c:pt idx="1891">
                  <c:v>1.5600000000000023</c:v>
                </c:pt>
                <c:pt idx="1892">
                  <c:v>3.25</c:v>
                </c:pt>
                <c:pt idx="1893">
                  <c:v>1.5300000000000011</c:v>
                </c:pt>
                <c:pt idx="1894">
                  <c:v>2.3499999999999943</c:v>
                </c:pt>
                <c:pt idx="1895">
                  <c:v>5.8000000000000114</c:v>
                </c:pt>
                <c:pt idx="1896">
                  <c:v>0.62999999999999545</c:v>
                </c:pt>
                <c:pt idx="1897">
                  <c:v>1.6700000000000017</c:v>
                </c:pt>
                <c:pt idx="1898">
                  <c:v>1.8299999999999983</c:v>
                </c:pt>
                <c:pt idx="1899">
                  <c:v>3.0400000000000205</c:v>
                </c:pt>
                <c:pt idx="1900">
                  <c:v>2.7400000000000091</c:v>
                </c:pt>
                <c:pt idx="1901">
                  <c:v>2.7800000000000011</c:v>
                </c:pt>
                <c:pt idx="1902">
                  <c:v>0.65000000000000568</c:v>
                </c:pt>
                <c:pt idx="1903">
                  <c:v>4.8799999999999955</c:v>
                </c:pt>
                <c:pt idx="1904">
                  <c:v>0.25</c:v>
                </c:pt>
                <c:pt idx="1905">
                  <c:v>0.6099999999999568</c:v>
                </c:pt>
                <c:pt idx="1906">
                  <c:v>9.4900000000000091</c:v>
                </c:pt>
                <c:pt idx="1907">
                  <c:v>1.8600000000000136</c:v>
                </c:pt>
                <c:pt idx="1908">
                  <c:v>1.0100000000000051</c:v>
                </c:pt>
                <c:pt idx="1909">
                  <c:v>0.46999999999999886</c:v>
                </c:pt>
                <c:pt idx="1910">
                  <c:v>1.1499999999999986</c:v>
                </c:pt>
                <c:pt idx="1911">
                  <c:v>3.2999999999999545</c:v>
                </c:pt>
                <c:pt idx="1912">
                  <c:v>3.8299999999999983</c:v>
                </c:pt>
                <c:pt idx="1913">
                  <c:v>5.0499999999999545</c:v>
                </c:pt>
                <c:pt idx="1914">
                  <c:v>3.6100000000000136</c:v>
                </c:pt>
                <c:pt idx="1915">
                  <c:v>2.4700000000000273</c:v>
                </c:pt>
                <c:pt idx="1916">
                  <c:v>3.1800000000000068</c:v>
                </c:pt>
                <c:pt idx="1917">
                  <c:v>2.3100000000000023</c:v>
                </c:pt>
                <c:pt idx="1918">
                  <c:v>1.089999999999975</c:v>
                </c:pt>
                <c:pt idx="1919">
                  <c:v>0.98000000000000043</c:v>
                </c:pt>
                <c:pt idx="1920">
                  <c:v>1.4299999999999997</c:v>
                </c:pt>
                <c:pt idx="1921">
                  <c:v>2.3600000000000136</c:v>
                </c:pt>
                <c:pt idx="1922">
                  <c:v>3.3000000000000114</c:v>
                </c:pt>
                <c:pt idx="1923">
                  <c:v>0.49000000000000909</c:v>
                </c:pt>
                <c:pt idx="1924">
                  <c:v>2.5300000000000011</c:v>
                </c:pt>
                <c:pt idx="1925">
                  <c:v>2.1499999999999773</c:v>
                </c:pt>
                <c:pt idx="1926">
                  <c:v>0.68999999999999773</c:v>
                </c:pt>
                <c:pt idx="1927">
                  <c:v>1.0099999999999909</c:v>
                </c:pt>
                <c:pt idx="1928">
                  <c:v>2.9900000000000091</c:v>
                </c:pt>
                <c:pt idx="1929">
                  <c:v>0.47999999999999954</c:v>
                </c:pt>
                <c:pt idx="1930">
                  <c:v>4.0600000000000023</c:v>
                </c:pt>
                <c:pt idx="1931">
                  <c:v>2.8000000000000043</c:v>
                </c:pt>
                <c:pt idx="1932">
                  <c:v>1.6699999999999875</c:v>
                </c:pt>
                <c:pt idx="1933">
                  <c:v>4.9300000000000068</c:v>
                </c:pt>
                <c:pt idx="1934">
                  <c:v>0.68000000000000682</c:v>
                </c:pt>
                <c:pt idx="1935">
                  <c:v>0.69999999999999574</c:v>
                </c:pt>
                <c:pt idx="1936">
                  <c:v>4.3499999999999943</c:v>
                </c:pt>
                <c:pt idx="1937">
                  <c:v>0.84999999999999964</c:v>
                </c:pt>
                <c:pt idx="1938">
                  <c:v>6.7100000000000364</c:v>
                </c:pt>
                <c:pt idx="1939">
                  <c:v>0.78000000000000114</c:v>
                </c:pt>
                <c:pt idx="1940">
                  <c:v>2.269999999999996</c:v>
                </c:pt>
                <c:pt idx="1941">
                  <c:v>1.120000000000001</c:v>
                </c:pt>
                <c:pt idx="1942">
                  <c:v>2.5900000000000034</c:v>
                </c:pt>
                <c:pt idx="1943">
                  <c:v>1.9299999999999997</c:v>
                </c:pt>
                <c:pt idx="1944">
                  <c:v>7.8700000000000045</c:v>
                </c:pt>
                <c:pt idx="1945">
                  <c:v>0.23000000000001819</c:v>
                </c:pt>
                <c:pt idx="1946">
                  <c:v>0.75</c:v>
                </c:pt>
                <c:pt idx="1947">
                  <c:v>1.3499999999999996</c:v>
                </c:pt>
                <c:pt idx="1948">
                  <c:v>0.45999999999999996</c:v>
                </c:pt>
                <c:pt idx="1949">
                  <c:v>1.1299999999999955</c:v>
                </c:pt>
                <c:pt idx="1950">
                  <c:v>5.2899999999999636</c:v>
                </c:pt>
                <c:pt idx="1951">
                  <c:v>3.3799999999999955</c:v>
                </c:pt>
                <c:pt idx="1952">
                  <c:v>2.8900000000000148</c:v>
                </c:pt>
                <c:pt idx="1953">
                  <c:v>1.9099999999999966</c:v>
                </c:pt>
                <c:pt idx="1954">
                  <c:v>3.0300000000000011</c:v>
                </c:pt>
                <c:pt idx="1955">
                  <c:v>3.1899999999999977</c:v>
                </c:pt>
                <c:pt idx="1956">
                  <c:v>0.59000000000000341</c:v>
                </c:pt>
                <c:pt idx="1957">
                  <c:v>0.93999999999999773</c:v>
                </c:pt>
                <c:pt idx="1958">
                  <c:v>1.1299999999999955</c:v>
                </c:pt>
                <c:pt idx="1959">
                  <c:v>0.87999999999999545</c:v>
                </c:pt>
                <c:pt idx="1960">
                  <c:v>5.1299999999999955</c:v>
                </c:pt>
                <c:pt idx="1961">
                  <c:v>3.0200000000000102</c:v>
                </c:pt>
                <c:pt idx="1962">
                  <c:v>0.13999999999998636</c:v>
                </c:pt>
                <c:pt idx="1963">
                  <c:v>9.25</c:v>
                </c:pt>
                <c:pt idx="1964">
                  <c:v>0.55000000000000071</c:v>
                </c:pt>
                <c:pt idx="1965">
                  <c:v>0.16999999999999993</c:v>
                </c:pt>
                <c:pt idx="1966">
                  <c:v>3.8199999999999932</c:v>
                </c:pt>
                <c:pt idx="1967">
                  <c:v>0.85999999999998522</c:v>
                </c:pt>
                <c:pt idx="1968">
                  <c:v>2.5499999999999972</c:v>
                </c:pt>
                <c:pt idx="1969">
                  <c:v>3.3299999999999841</c:v>
                </c:pt>
                <c:pt idx="1970">
                  <c:v>0.93000000000000682</c:v>
                </c:pt>
                <c:pt idx="1971">
                  <c:v>1.9899999999999523</c:v>
                </c:pt>
                <c:pt idx="1972">
                  <c:v>2.6700000000000017</c:v>
                </c:pt>
                <c:pt idx="1973">
                  <c:v>0.75</c:v>
                </c:pt>
                <c:pt idx="1974">
                  <c:v>4.2599999999999909</c:v>
                </c:pt>
                <c:pt idx="1975">
                  <c:v>3.0400000000000205</c:v>
                </c:pt>
                <c:pt idx="1976">
                  <c:v>1.3399999999999963</c:v>
                </c:pt>
                <c:pt idx="1977">
                  <c:v>7.3199999999999932</c:v>
                </c:pt>
                <c:pt idx="1978">
                  <c:v>0.82999999999999829</c:v>
                </c:pt>
                <c:pt idx="1979">
                  <c:v>2.0399999999999991</c:v>
                </c:pt>
                <c:pt idx="1980">
                  <c:v>0.33000000000004093</c:v>
                </c:pt>
                <c:pt idx="1981">
                  <c:v>2.1399999999999864</c:v>
                </c:pt>
                <c:pt idx="1982">
                  <c:v>0.90000000000000568</c:v>
                </c:pt>
                <c:pt idx="1983">
                  <c:v>2.4700000000000273</c:v>
                </c:pt>
                <c:pt idx="1984">
                  <c:v>0.82000000000000028</c:v>
                </c:pt>
                <c:pt idx="1985">
                  <c:v>0.82000000000000028</c:v>
                </c:pt>
                <c:pt idx="1986">
                  <c:v>2.230000000000004</c:v>
                </c:pt>
                <c:pt idx="1987">
                  <c:v>1.4699999999999989</c:v>
                </c:pt>
                <c:pt idx="1988">
                  <c:v>0.20000000000000284</c:v>
                </c:pt>
                <c:pt idx="1989">
                  <c:v>3.5400000000000063</c:v>
                </c:pt>
                <c:pt idx="1990">
                  <c:v>1.5800000000000054</c:v>
                </c:pt>
                <c:pt idx="1991">
                  <c:v>0.87000000000000099</c:v>
                </c:pt>
                <c:pt idx="1992">
                  <c:v>0.31000000000000227</c:v>
                </c:pt>
                <c:pt idx="1993">
                  <c:v>2.75</c:v>
                </c:pt>
                <c:pt idx="1994">
                  <c:v>0.75</c:v>
                </c:pt>
                <c:pt idx="1995">
                  <c:v>3.0000000000001137E-2</c:v>
                </c:pt>
                <c:pt idx="1996">
                  <c:v>2.4900000000000091</c:v>
                </c:pt>
                <c:pt idx="1997">
                  <c:v>0.96999999999997044</c:v>
                </c:pt>
                <c:pt idx="1998">
                  <c:v>10.589999999999975</c:v>
                </c:pt>
                <c:pt idx="1999">
                  <c:v>15.25</c:v>
                </c:pt>
                <c:pt idx="2000">
                  <c:v>7.8199999999999932</c:v>
                </c:pt>
                <c:pt idx="2001">
                  <c:v>0.4299999999999784</c:v>
                </c:pt>
                <c:pt idx="2002">
                  <c:v>0.1600000000000108</c:v>
                </c:pt>
                <c:pt idx="2003">
                  <c:v>5.5</c:v>
                </c:pt>
                <c:pt idx="2004">
                  <c:v>2.3900000000000432</c:v>
                </c:pt>
                <c:pt idx="2005">
                  <c:v>0.75999999999999979</c:v>
                </c:pt>
                <c:pt idx="2006">
                  <c:v>1.019999999999996</c:v>
                </c:pt>
                <c:pt idx="2007">
                  <c:v>0.49000000000000199</c:v>
                </c:pt>
                <c:pt idx="2008">
                  <c:v>2.6899999999999977</c:v>
                </c:pt>
                <c:pt idx="2009">
                  <c:v>0.72999999999998977</c:v>
                </c:pt>
                <c:pt idx="2010">
                  <c:v>3.1700000000000728</c:v>
                </c:pt>
                <c:pt idx="2011">
                  <c:v>1.3899999999999935</c:v>
                </c:pt>
                <c:pt idx="2012">
                  <c:v>4.1200000000000045</c:v>
                </c:pt>
                <c:pt idx="2013">
                  <c:v>0.26000000000000512</c:v>
                </c:pt>
                <c:pt idx="2014">
                  <c:v>8.339999999999975</c:v>
                </c:pt>
                <c:pt idx="2015">
                  <c:v>0.81999999999999318</c:v>
                </c:pt>
                <c:pt idx="2016">
                  <c:v>2.2000000000000171</c:v>
                </c:pt>
                <c:pt idx="2017">
                  <c:v>3.480000000000004</c:v>
                </c:pt>
                <c:pt idx="2018">
                  <c:v>2.6200000000000045</c:v>
                </c:pt>
                <c:pt idx="2019">
                  <c:v>0.33999999999999986</c:v>
                </c:pt>
                <c:pt idx="2020">
                  <c:v>0.84999999999999964</c:v>
                </c:pt>
                <c:pt idx="2021">
                  <c:v>3.289999999999992</c:v>
                </c:pt>
                <c:pt idx="2022">
                  <c:v>1.3900000000000006</c:v>
                </c:pt>
                <c:pt idx="2023">
                  <c:v>2.039999999999992</c:v>
                </c:pt>
                <c:pt idx="2024">
                  <c:v>0.54999999999999982</c:v>
                </c:pt>
                <c:pt idx="2025">
                  <c:v>0.96999999999999886</c:v>
                </c:pt>
                <c:pt idx="2026">
                  <c:v>1.4499999999999886</c:v>
                </c:pt>
                <c:pt idx="2027">
                  <c:v>2.3999999999999915</c:v>
                </c:pt>
                <c:pt idx="2028">
                  <c:v>1.8400000000000318</c:v>
                </c:pt>
                <c:pt idx="2029">
                  <c:v>0.94000000000000483</c:v>
                </c:pt>
                <c:pt idx="2030">
                  <c:v>1.0099999999999909</c:v>
                </c:pt>
                <c:pt idx="2031">
                  <c:v>2.5600000000000023</c:v>
                </c:pt>
                <c:pt idx="2032">
                  <c:v>0.56000000000000227</c:v>
                </c:pt>
                <c:pt idx="2033">
                  <c:v>0.89999999999999147</c:v>
                </c:pt>
                <c:pt idx="2034">
                  <c:v>2.0500000000000114</c:v>
                </c:pt>
                <c:pt idx="2035">
                  <c:v>7.9999999999998295E-2</c:v>
                </c:pt>
                <c:pt idx="2036">
                  <c:v>0.36999999999999922</c:v>
                </c:pt>
                <c:pt idx="2037">
                  <c:v>3.6199999999999903</c:v>
                </c:pt>
                <c:pt idx="2038">
                  <c:v>0.12999999999999545</c:v>
                </c:pt>
                <c:pt idx="2039">
                  <c:v>1.8799999999999955</c:v>
                </c:pt>
                <c:pt idx="2040">
                  <c:v>2.8299999999999983</c:v>
                </c:pt>
                <c:pt idx="2041">
                  <c:v>0.40999999999999659</c:v>
                </c:pt>
                <c:pt idx="2042">
                  <c:v>5.5400000000000205</c:v>
                </c:pt>
                <c:pt idx="2043">
                  <c:v>0.84999999999999432</c:v>
                </c:pt>
                <c:pt idx="2044">
                  <c:v>1.5700000000000216</c:v>
                </c:pt>
                <c:pt idx="2045">
                  <c:v>4.8400000000000318</c:v>
                </c:pt>
                <c:pt idx="2046">
                  <c:v>6.289999999999992</c:v>
                </c:pt>
                <c:pt idx="2047">
                  <c:v>0.44999999999998863</c:v>
                </c:pt>
                <c:pt idx="2048">
                  <c:v>1.25</c:v>
                </c:pt>
                <c:pt idx="2049">
                  <c:v>0.13999999999998636</c:v>
                </c:pt>
                <c:pt idx="2050">
                  <c:v>1.8699999999999903</c:v>
                </c:pt>
                <c:pt idx="2051">
                  <c:v>1.9599999999999795</c:v>
                </c:pt>
                <c:pt idx="2052">
                  <c:v>0.97000000000000064</c:v>
                </c:pt>
                <c:pt idx="2053">
                  <c:v>0.33999999999999986</c:v>
                </c:pt>
                <c:pt idx="2054">
                  <c:v>5.75</c:v>
                </c:pt>
                <c:pt idx="2055">
                  <c:v>0.30000000000001137</c:v>
                </c:pt>
                <c:pt idx="2056">
                  <c:v>3.4200000000000728</c:v>
                </c:pt>
                <c:pt idx="2057">
                  <c:v>0.1899999999999995</c:v>
                </c:pt>
                <c:pt idx="2058">
                  <c:v>7.6499999999999773</c:v>
                </c:pt>
                <c:pt idx="2059">
                  <c:v>0.60999999999999943</c:v>
                </c:pt>
                <c:pt idx="2060">
                  <c:v>0.95000000000001705</c:v>
                </c:pt>
                <c:pt idx="2061">
                  <c:v>5.4099999999999966</c:v>
                </c:pt>
                <c:pt idx="2062">
                  <c:v>1.3199999999999932</c:v>
                </c:pt>
                <c:pt idx="2063">
                  <c:v>8.2400000000000091</c:v>
                </c:pt>
                <c:pt idx="2064">
                  <c:v>4.3100000000000023</c:v>
                </c:pt>
                <c:pt idx="2065">
                  <c:v>2.8599999999999568</c:v>
                </c:pt>
                <c:pt idx="2066">
                  <c:v>5.8799999999999955</c:v>
                </c:pt>
                <c:pt idx="2067">
                  <c:v>0.10999999999999943</c:v>
                </c:pt>
                <c:pt idx="2068">
                  <c:v>0</c:v>
                </c:pt>
                <c:pt idx="2069">
                  <c:v>5.5</c:v>
                </c:pt>
                <c:pt idx="2070">
                  <c:v>1.7200000000000273</c:v>
                </c:pt>
                <c:pt idx="2071">
                  <c:v>1.769999999999996</c:v>
                </c:pt>
                <c:pt idx="2072">
                  <c:v>7.00000000000216E-2</c:v>
                </c:pt>
                <c:pt idx="2073">
                  <c:v>0.8399999999999892</c:v>
                </c:pt>
                <c:pt idx="2074">
                  <c:v>0.97999999999998977</c:v>
                </c:pt>
                <c:pt idx="2075">
                  <c:v>0.6899999999999995</c:v>
                </c:pt>
                <c:pt idx="2076">
                  <c:v>1.6299999999999955</c:v>
                </c:pt>
                <c:pt idx="2077">
                  <c:v>0.60999999999999943</c:v>
                </c:pt>
                <c:pt idx="2078">
                  <c:v>2.039999999999992</c:v>
                </c:pt>
                <c:pt idx="2079">
                  <c:v>0.21999999999997044</c:v>
                </c:pt>
                <c:pt idx="2080">
                  <c:v>4.3199999999999932</c:v>
                </c:pt>
                <c:pt idx="2081">
                  <c:v>0.26999999999998181</c:v>
                </c:pt>
                <c:pt idx="2082">
                  <c:v>5.8700000000000045</c:v>
                </c:pt>
                <c:pt idx="2083">
                  <c:v>1.4099999999999966</c:v>
                </c:pt>
                <c:pt idx="2084">
                  <c:v>1.7200000000000273</c:v>
                </c:pt>
                <c:pt idx="2085">
                  <c:v>1.3200000000000003</c:v>
                </c:pt>
                <c:pt idx="2086">
                  <c:v>1.4500000000000028</c:v>
                </c:pt>
                <c:pt idx="2087">
                  <c:v>1.8700000000000045</c:v>
                </c:pt>
                <c:pt idx="2088">
                  <c:v>2.789999999999992</c:v>
                </c:pt>
                <c:pt idx="2089">
                  <c:v>0.41999999999998749</c:v>
                </c:pt>
                <c:pt idx="2090">
                  <c:v>0.91000000000000369</c:v>
                </c:pt>
                <c:pt idx="2091">
                  <c:v>4.3700000000000045</c:v>
                </c:pt>
                <c:pt idx="2092">
                  <c:v>0.27</c:v>
                </c:pt>
                <c:pt idx="2093">
                  <c:v>1.3100000000000023</c:v>
                </c:pt>
                <c:pt idx="2094">
                  <c:v>1.6599999999999966</c:v>
                </c:pt>
                <c:pt idx="2095">
                  <c:v>14.42999999999995</c:v>
                </c:pt>
                <c:pt idx="2096">
                  <c:v>2.0900000000000034</c:v>
                </c:pt>
                <c:pt idx="2097">
                  <c:v>1.5099999999999998</c:v>
                </c:pt>
                <c:pt idx="2098">
                  <c:v>1.0899999999999963</c:v>
                </c:pt>
                <c:pt idx="2099">
                  <c:v>1.0599999999999952</c:v>
                </c:pt>
                <c:pt idx="2100">
                  <c:v>8.6599999999999966</c:v>
                </c:pt>
                <c:pt idx="2101">
                  <c:v>1.5600000000000023</c:v>
                </c:pt>
                <c:pt idx="2102">
                  <c:v>1.5800000000000054</c:v>
                </c:pt>
                <c:pt idx="2103">
                  <c:v>0.75</c:v>
                </c:pt>
                <c:pt idx="2104">
                  <c:v>6.0900000000000034</c:v>
                </c:pt>
                <c:pt idx="2105">
                  <c:v>2.75</c:v>
                </c:pt>
                <c:pt idx="2106">
                  <c:v>0.44000000000000039</c:v>
                </c:pt>
                <c:pt idx="2107">
                  <c:v>7.0000000000000284E-2</c:v>
                </c:pt>
                <c:pt idx="2108">
                  <c:v>0.75999999999999801</c:v>
                </c:pt>
                <c:pt idx="2109">
                  <c:v>1.0500000000000114</c:v>
                </c:pt>
                <c:pt idx="2110">
                  <c:v>0.61000000000001364</c:v>
                </c:pt>
                <c:pt idx="2111">
                  <c:v>4.9999999999999822E-2</c:v>
                </c:pt>
                <c:pt idx="2112">
                  <c:v>1.1999999999999957</c:v>
                </c:pt>
                <c:pt idx="2113">
                  <c:v>7.1599999999999682</c:v>
                </c:pt>
                <c:pt idx="2114">
                  <c:v>1.1400000000000006</c:v>
                </c:pt>
                <c:pt idx="2115">
                  <c:v>3.4199999999999875</c:v>
                </c:pt>
                <c:pt idx="2116">
                  <c:v>5.4599999999999795</c:v>
                </c:pt>
                <c:pt idx="2117">
                  <c:v>5.8899999999999864</c:v>
                </c:pt>
                <c:pt idx="2118">
                  <c:v>1.4299999999999784</c:v>
                </c:pt>
                <c:pt idx="2119">
                  <c:v>2.75</c:v>
                </c:pt>
                <c:pt idx="2120">
                  <c:v>1.3799999999999955</c:v>
                </c:pt>
                <c:pt idx="2121">
                  <c:v>1.4399999999999977</c:v>
                </c:pt>
                <c:pt idx="2122">
                  <c:v>3.2600000000000477</c:v>
                </c:pt>
                <c:pt idx="2123">
                  <c:v>2.3000000000000114</c:v>
                </c:pt>
                <c:pt idx="2124">
                  <c:v>1.0200000000000102</c:v>
                </c:pt>
                <c:pt idx="2125">
                  <c:v>1.2800000000000011</c:v>
                </c:pt>
                <c:pt idx="2126">
                  <c:v>1.6299999999999955</c:v>
                </c:pt>
                <c:pt idx="2127">
                  <c:v>4.9699999999999989</c:v>
                </c:pt>
                <c:pt idx="2128">
                  <c:v>0.13000000000000256</c:v>
                </c:pt>
                <c:pt idx="2129">
                  <c:v>0.62999999999999545</c:v>
                </c:pt>
                <c:pt idx="2130">
                  <c:v>1.5899999999999892</c:v>
                </c:pt>
                <c:pt idx="2131">
                  <c:v>1.2600000000000051</c:v>
                </c:pt>
                <c:pt idx="2132">
                  <c:v>3.5199999999999996</c:v>
                </c:pt>
                <c:pt idx="2133">
                  <c:v>1.2400000000000091</c:v>
                </c:pt>
                <c:pt idx="2134">
                  <c:v>3.8300000000000125</c:v>
                </c:pt>
                <c:pt idx="2135">
                  <c:v>0.26000000000000512</c:v>
                </c:pt>
                <c:pt idx="2136">
                  <c:v>3.7800000000000011</c:v>
                </c:pt>
                <c:pt idx="2137">
                  <c:v>2.1299999999999955</c:v>
                </c:pt>
                <c:pt idx="2138">
                  <c:v>1.0799999999999983</c:v>
                </c:pt>
                <c:pt idx="2139">
                  <c:v>1.710000000000008</c:v>
                </c:pt>
                <c:pt idx="2140">
                  <c:v>1.0500000000000114</c:v>
                </c:pt>
                <c:pt idx="2141">
                  <c:v>7.3700000000000045</c:v>
                </c:pt>
                <c:pt idx="2142">
                  <c:v>7.00000000000216E-2</c:v>
                </c:pt>
                <c:pt idx="2143">
                  <c:v>1.0100000000000016</c:v>
                </c:pt>
                <c:pt idx="2144">
                  <c:v>0.22999999999999687</c:v>
                </c:pt>
                <c:pt idx="2145">
                  <c:v>0.58999999999999986</c:v>
                </c:pt>
                <c:pt idx="2146">
                  <c:v>5.9999999999988063E-2</c:v>
                </c:pt>
                <c:pt idx="2147">
                  <c:v>0.25</c:v>
                </c:pt>
                <c:pt idx="2148">
                  <c:v>0.46000000000000085</c:v>
                </c:pt>
                <c:pt idx="2149">
                  <c:v>1.1600000000000001</c:v>
                </c:pt>
                <c:pt idx="2150">
                  <c:v>0.95000000000000284</c:v>
                </c:pt>
                <c:pt idx="2151">
                  <c:v>3.4299999999999926</c:v>
                </c:pt>
                <c:pt idx="2152">
                  <c:v>3.7699999999999818</c:v>
                </c:pt>
                <c:pt idx="2153">
                  <c:v>7.9999999999998295E-2</c:v>
                </c:pt>
                <c:pt idx="2154">
                  <c:v>0.36000000000001364</c:v>
                </c:pt>
                <c:pt idx="2155">
                  <c:v>0.71999999999999886</c:v>
                </c:pt>
                <c:pt idx="2156">
                  <c:v>1.6800000000000068</c:v>
                </c:pt>
                <c:pt idx="2157">
                  <c:v>1.7599999999999909</c:v>
                </c:pt>
                <c:pt idx="2158">
                  <c:v>0.15999999999999992</c:v>
                </c:pt>
                <c:pt idx="2159">
                  <c:v>2.4699999999999989</c:v>
                </c:pt>
                <c:pt idx="2160">
                  <c:v>1.9799999999999969</c:v>
                </c:pt>
                <c:pt idx="2161">
                  <c:v>3.9999999999999147E-2</c:v>
                </c:pt>
                <c:pt idx="2162">
                  <c:v>0.39999999999999858</c:v>
                </c:pt>
                <c:pt idx="2163">
                  <c:v>9.9999999999909051E-3</c:v>
                </c:pt>
                <c:pt idx="2164">
                  <c:v>0.5</c:v>
                </c:pt>
                <c:pt idx="2165">
                  <c:v>3.1499999999999773</c:v>
                </c:pt>
                <c:pt idx="2166">
                  <c:v>1.3500000000000014</c:v>
                </c:pt>
                <c:pt idx="2167">
                  <c:v>1.3799999999999955</c:v>
                </c:pt>
                <c:pt idx="2168">
                  <c:v>1.3100000000000023</c:v>
                </c:pt>
                <c:pt idx="2169">
                  <c:v>2.7199999999999989</c:v>
                </c:pt>
                <c:pt idx="2170">
                  <c:v>8.7199999999999704</c:v>
                </c:pt>
                <c:pt idx="2171">
                  <c:v>6.3100000000000023</c:v>
                </c:pt>
                <c:pt idx="2172">
                  <c:v>2.9599999999999795</c:v>
                </c:pt>
                <c:pt idx="2173">
                  <c:v>0.82999999999999829</c:v>
                </c:pt>
                <c:pt idx="2174">
                  <c:v>2.1800000000000068</c:v>
                </c:pt>
                <c:pt idx="2175">
                  <c:v>1.5899999999999999</c:v>
                </c:pt>
                <c:pt idx="2176">
                  <c:v>1.3100000000000023</c:v>
                </c:pt>
                <c:pt idx="2177">
                  <c:v>3.6400000000000006</c:v>
                </c:pt>
                <c:pt idx="2178">
                  <c:v>1.8900000000000148</c:v>
                </c:pt>
                <c:pt idx="2179">
                  <c:v>3.75</c:v>
                </c:pt>
                <c:pt idx="2180">
                  <c:v>1.519999999999996</c:v>
                </c:pt>
                <c:pt idx="2181">
                  <c:v>6.4099999999999966</c:v>
                </c:pt>
                <c:pt idx="2182">
                  <c:v>3.6899999999999977</c:v>
                </c:pt>
                <c:pt idx="2183">
                  <c:v>3.3699999999999903</c:v>
                </c:pt>
                <c:pt idx="2184">
                  <c:v>4.7000000000000171</c:v>
                </c:pt>
                <c:pt idx="2185">
                  <c:v>1.9900000000000091</c:v>
                </c:pt>
                <c:pt idx="2186">
                  <c:v>0.87000000000000099</c:v>
                </c:pt>
                <c:pt idx="2187">
                  <c:v>2.9699999999999989</c:v>
                </c:pt>
                <c:pt idx="2188">
                  <c:v>0.37000000000000099</c:v>
                </c:pt>
                <c:pt idx="2189">
                  <c:v>3.7099999999999795</c:v>
                </c:pt>
                <c:pt idx="2190">
                  <c:v>0.18000000000000682</c:v>
                </c:pt>
                <c:pt idx="2191">
                  <c:v>2.0000000000010232E-2</c:v>
                </c:pt>
                <c:pt idx="2192">
                  <c:v>1.75</c:v>
                </c:pt>
                <c:pt idx="2193">
                  <c:v>1.3299999999999841</c:v>
                </c:pt>
                <c:pt idx="2194">
                  <c:v>0.98999999999999488</c:v>
                </c:pt>
                <c:pt idx="2195">
                  <c:v>0.34999999999999964</c:v>
                </c:pt>
                <c:pt idx="2196">
                  <c:v>2.9900000000000091</c:v>
                </c:pt>
                <c:pt idx="2197">
                  <c:v>2.0999999999999943</c:v>
                </c:pt>
                <c:pt idx="2198">
                  <c:v>2.3400000000000034</c:v>
                </c:pt>
                <c:pt idx="2199">
                  <c:v>4.4199999999999591</c:v>
                </c:pt>
                <c:pt idx="2200">
                  <c:v>7.999999999992724E-2</c:v>
                </c:pt>
                <c:pt idx="2201">
                  <c:v>0.57000000000005002</c:v>
                </c:pt>
                <c:pt idx="2202">
                  <c:v>3.1299999999999955</c:v>
                </c:pt>
                <c:pt idx="2203">
                  <c:v>3.4799999999999898</c:v>
                </c:pt>
                <c:pt idx="2204">
                  <c:v>1.8300000000000125</c:v>
                </c:pt>
                <c:pt idx="2205">
                  <c:v>4.4199999999999875</c:v>
                </c:pt>
                <c:pt idx="2206">
                  <c:v>0.46000000000003638</c:v>
                </c:pt>
                <c:pt idx="2207">
                  <c:v>7.0699999999999932</c:v>
                </c:pt>
                <c:pt idx="2208">
                  <c:v>4.0600000000000023</c:v>
                </c:pt>
                <c:pt idx="2209">
                  <c:v>4.3400000000000034</c:v>
                </c:pt>
                <c:pt idx="2210">
                  <c:v>2.8500000000000227</c:v>
                </c:pt>
                <c:pt idx="2211">
                  <c:v>4.7599999999999909</c:v>
                </c:pt>
                <c:pt idx="2212">
                  <c:v>1.3100000000000023</c:v>
                </c:pt>
                <c:pt idx="2213">
                  <c:v>0.68000000000000682</c:v>
                </c:pt>
                <c:pt idx="2214">
                  <c:v>4.4899999999999949</c:v>
                </c:pt>
                <c:pt idx="2215">
                  <c:v>0.44000000000000128</c:v>
                </c:pt>
                <c:pt idx="2216">
                  <c:v>3.3499999999999659</c:v>
                </c:pt>
                <c:pt idx="2217">
                  <c:v>2.3799999999999955</c:v>
                </c:pt>
                <c:pt idx="2218">
                  <c:v>0.22000000000001307</c:v>
                </c:pt>
                <c:pt idx="2219">
                  <c:v>0.12000000000000455</c:v>
                </c:pt>
                <c:pt idx="2220">
                  <c:v>0.71</c:v>
                </c:pt>
                <c:pt idx="2221">
                  <c:v>1.1300000000000239</c:v>
                </c:pt>
                <c:pt idx="2222">
                  <c:v>2.0099999999999909</c:v>
                </c:pt>
                <c:pt idx="2223">
                  <c:v>1.0000000000005116E-2</c:v>
                </c:pt>
                <c:pt idx="2224">
                  <c:v>1.9900000000000091</c:v>
                </c:pt>
                <c:pt idx="2225">
                  <c:v>1.7399999999999949</c:v>
                </c:pt>
                <c:pt idx="2226">
                  <c:v>0.82000000000000739</c:v>
                </c:pt>
                <c:pt idx="2227">
                  <c:v>8.9999999999999858E-2</c:v>
                </c:pt>
                <c:pt idx="2228">
                  <c:v>1.8999999999999986</c:v>
                </c:pt>
                <c:pt idx="2229">
                  <c:v>1.3800000000000026</c:v>
                </c:pt>
                <c:pt idx="2230">
                  <c:v>0.63999999999998636</c:v>
                </c:pt>
                <c:pt idx="2231">
                  <c:v>2.8500000000000014</c:v>
                </c:pt>
                <c:pt idx="2232">
                  <c:v>5.2199999999999989</c:v>
                </c:pt>
                <c:pt idx="2233">
                  <c:v>3.2299999999999969</c:v>
                </c:pt>
                <c:pt idx="2234">
                  <c:v>1.0500000000000114</c:v>
                </c:pt>
                <c:pt idx="2235">
                  <c:v>4.6599999999999966</c:v>
                </c:pt>
                <c:pt idx="2236">
                  <c:v>5.5299999999999727</c:v>
                </c:pt>
                <c:pt idx="2237">
                  <c:v>0.81000000000000227</c:v>
                </c:pt>
                <c:pt idx="2238">
                  <c:v>4.6099999999999852</c:v>
                </c:pt>
                <c:pt idx="2239">
                  <c:v>0.25</c:v>
                </c:pt>
                <c:pt idx="2240">
                  <c:v>2.2800000000000011</c:v>
                </c:pt>
                <c:pt idx="2241">
                  <c:v>3.0300000000000011</c:v>
                </c:pt>
                <c:pt idx="2242">
                  <c:v>1.5300000000000011</c:v>
                </c:pt>
                <c:pt idx="2243">
                  <c:v>2.4799999999999898</c:v>
                </c:pt>
                <c:pt idx="2244">
                  <c:v>6.5900000000000318</c:v>
                </c:pt>
                <c:pt idx="2245">
                  <c:v>6.8300000000000125</c:v>
                </c:pt>
                <c:pt idx="2246">
                  <c:v>0.19999999999999574</c:v>
                </c:pt>
                <c:pt idx="2247">
                  <c:v>3.6100000000000136</c:v>
                </c:pt>
                <c:pt idx="2248">
                  <c:v>0.8100000000000005</c:v>
                </c:pt>
                <c:pt idx="2249">
                  <c:v>6.7199999999999136</c:v>
                </c:pt>
                <c:pt idx="2250">
                  <c:v>2.2399999999999949</c:v>
                </c:pt>
                <c:pt idx="2251">
                  <c:v>5.6299999999999955</c:v>
                </c:pt>
                <c:pt idx="2252">
                  <c:v>0.43000000000000682</c:v>
                </c:pt>
                <c:pt idx="2253">
                  <c:v>5.8300000000000409</c:v>
                </c:pt>
                <c:pt idx="2254">
                  <c:v>2.0300000000000011</c:v>
                </c:pt>
                <c:pt idx="2255">
                  <c:v>1.3400000000000016</c:v>
                </c:pt>
                <c:pt idx="2256">
                  <c:v>0.84999999999999787</c:v>
                </c:pt>
                <c:pt idx="2257">
                  <c:v>3.9200000000000017</c:v>
                </c:pt>
                <c:pt idx="2258">
                  <c:v>1.6700000000000017</c:v>
                </c:pt>
                <c:pt idx="2259">
                  <c:v>0.53000000000000114</c:v>
                </c:pt>
                <c:pt idx="2260">
                  <c:v>0.59999999999999432</c:v>
                </c:pt>
                <c:pt idx="2261">
                  <c:v>0.35999999999999943</c:v>
                </c:pt>
                <c:pt idx="2262">
                  <c:v>1.7699999999999996</c:v>
                </c:pt>
                <c:pt idx="2263">
                  <c:v>0.69000000000000128</c:v>
                </c:pt>
                <c:pt idx="2264">
                  <c:v>2.1099999999999994</c:v>
                </c:pt>
                <c:pt idx="2265">
                  <c:v>1.3599999999999852</c:v>
                </c:pt>
                <c:pt idx="2266">
                  <c:v>1.8499999999999943</c:v>
                </c:pt>
                <c:pt idx="2267">
                  <c:v>3.2099999999999795</c:v>
                </c:pt>
                <c:pt idx="2268">
                  <c:v>1.0700000000000003</c:v>
                </c:pt>
                <c:pt idx="2269">
                  <c:v>0.46999999999999886</c:v>
                </c:pt>
                <c:pt idx="2270">
                  <c:v>2.25</c:v>
                </c:pt>
                <c:pt idx="2271">
                  <c:v>5.3100000000000023</c:v>
                </c:pt>
                <c:pt idx="2272">
                  <c:v>1.7299999999999613</c:v>
                </c:pt>
                <c:pt idx="2273">
                  <c:v>0.14000000000000001</c:v>
                </c:pt>
                <c:pt idx="2274">
                  <c:v>1</c:v>
                </c:pt>
                <c:pt idx="2275">
                  <c:v>2.5300000000000011</c:v>
                </c:pt>
                <c:pt idx="2276">
                  <c:v>1.0199999999999996</c:v>
                </c:pt>
                <c:pt idx="2277">
                  <c:v>0.74000000000000021</c:v>
                </c:pt>
                <c:pt idx="2278">
                  <c:v>0.67999999999999261</c:v>
                </c:pt>
                <c:pt idx="2279">
                  <c:v>4.9999999999997158E-2</c:v>
                </c:pt>
                <c:pt idx="2280">
                  <c:v>2.019999999999996</c:v>
                </c:pt>
                <c:pt idx="2281">
                  <c:v>0.27000000000000313</c:v>
                </c:pt>
                <c:pt idx="2282">
                  <c:v>4.0600000000000023</c:v>
                </c:pt>
                <c:pt idx="2283">
                  <c:v>3.3799999999999955</c:v>
                </c:pt>
                <c:pt idx="2284">
                  <c:v>0.82000000000000028</c:v>
                </c:pt>
                <c:pt idx="2285">
                  <c:v>0.35000000000000142</c:v>
                </c:pt>
                <c:pt idx="2286">
                  <c:v>3.8599999999999994</c:v>
                </c:pt>
                <c:pt idx="2287">
                  <c:v>5.9999999999995168E-2</c:v>
                </c:pt>
                <c:pt idx="2288">
                  <c:v>1.8300000000000409</c:v>
                </c:pt>
                <c:pt idx="2289">
                  <c:v>0.35999999999999943</c:v>
                </c:pt>
                <c:pt idx="2290">
                  <c:v>1.4800000000000004</c:v>
                </c:pt>
                <c:pt idx="2291">
                  <c:v>0.39999999999999947</c:v>
                </c:pt>
                <c:pt idx="2292">
                  <c:v>3.990000000000002</c:v>
                </c:pt>
                <c:pt idx="2293">
                  <c:v>6.1599999999999682</c:v>
                </c:pt>
                <c:pt idx="2294">
                  <c:v>2.0999999999999979</c:v>
                </c:pt>
                <c:pt idx="2295">
                  <c:v>0.83000000000000185</c:v>
                </c:pt>
                <c:pt idx="2296">
                  <c:v>3.0999999999999943</c:v>
                </c:pt>
                <c:pt idx="2297">
                  <c:v>0.37000000000000455</c:v>
                </c:pt>
                <c:pt idx="2298">
                  <c:v>1.0600000000000005</c:v>
                </c:pt>
                <c:pt idx="2299">
                  <c:v>4.6099999999999994</c:v>
                </c:pt>
                <c:pt idx="2300">
                  <c:v>0.90999999999999659</c:v>
                </c:pt>
                <c:pt idx="2301">
                  <c:v>6.4800000000000182</c:v>
                </c:pt>
                <c:pt idx="2302">
                  <c:v>0.43999999999999773</c:v>
                </c:pt>
                <c:pt idx="2303">
                  <c:v>1.3500000000000014</c:v>
                </c:pt>
                <c:pt idx="2304">
                  <c:v>6.8000000000000114</c:v>
                </c:pt>
                <c:pt idx="2305">
                  <c:v>6.8500000000000227</c:v>
                </c:pt>
                <c:pt idx="2306">
                  <c:v>0.71999999999999886</c:v>
                </c:pt>
                <c:pt idx="2307">
                  <c:v>4.7699999999999818</c:v>
                </c:pt>
                <c:pt idx="2308">
                  <c:v>1.2199999999999989</c:v>
                </c:pt>
                <c:pt idx="2309">
                  <c:v>2.5</c:v>
                </c:pt>
                <c:pt idx="2310">
                  <c:v>0.90000000000000568</c:v>
                </c:pt>
                <c:pt idx="2311">
                  <c:v>2.9499999999999886</c:v>
                </c:pt>
                <c:pt idx="2312">
                  <c:v>1.25</c:v>
                </c:pt>
                <c:pt idx="2313">
                  <c:v>5.3400000000000034</c:v>
                </c:pt>
                <c:pt idx="2314">
                  <c:v>3.5499999999999972</c:v>
                </c:pt>
                <c:pt idx="2315">
                  <c:v>2.25</c:v>
                </c:pt>
                <c:pt idx="2316">
                  <c:v>2.1000000000000014</c:v>
                </c:pt>
                <c:pt idx="2317">
                  <c:v>6.0000000000000497E-2</c:v>
                </c:pt>
                <c:pt idx="2318">
                  <c:v>1.8700000000000045</c:v>
                </c:pt>
                <c:pt idx="2319">
                  <c:v>4.1200000000000045</c:v>
                </c:pt>
                <c:pt idx="2320">
                  <c:v>1.0700000000000074</c:v>
                </c:pt>
                <c:pt idx="2321">
                  <c:v>0.90000000000009095</c:v>
                </c:pt>
                <c:pt idx="2322">
                  <c:v>1.8699999999999903</c:v>
                </c:pt>
                <c:pt idx="2323">
                  <c:v>1.210000000000008</c:v>
                </c:pt>
                <c:pt idx="2324">
                  <c:v>7.5300000000000011</c:v>
                </c:pt>
                <c:pt idx="2325">
                  <c:v>3.910000000000025</c:v>
                </c:pt>
                <c:pt idx="2326">
                  <c:v>3.1400000000000006</c:v>
                </c:pt>
                <c:pt idx="2327">
                  <c:v>2.2600000000000051</c:v>
                </c:pt>
                <c:pt idx="2328">
                  <c:v>0.33000000000000007</c:v>
                </c:pt>
                <c:pt idx="2329">
                  <c:v>6.3899999999999864</c:v>
                </c:pt>
                <c:pt idx="2330">
                  <c:v>0.65000000000000568</c:v>
                </c:pt>
                <c:pt idx="2331">
                  <c:v>8.0500000000000114</c:v>
                </c:pt>
                <c:pt idx="2332">
                  <c:v>4.2799999999999727</c:v>
                </c:pt>
                <c:pt idx="2333">
                  <c:v>0.51000000000000156</c:v>
                </c:pt>
                <c:pt idx="2334">
                  <c:v>0.46999999999999975</c:v>
                </c:pt>
                <c:pt idx="2335">
                  <c:v>0.50999999999999091</c:v>
                </c:pt>
                <c:pt idx="2336">
                  <c:v>1.2700000000000031</c:v>
                </c:pt>
                <c:pt idx="2337">
                  <c:v>2.7599999999999909</c:v>
                </c:pt>
                <c:pt idx="2338">
                  <c:v>0.40999999999999659</c:v>
                </c:pt>
                <c:pt idx="2339">
                  <c:v>2.9600000000000364</c:v>
                </c:pt>
                <c:pt idx="2340">
                  <c:v>1</c:v>
                </c:pt>
                <c:pt idx="2341">
                  <c:v>7.5400000000000205</c:v>
                </c:pt>
                <c:pt idx="2342">
                  <c:v>2.9900000000000091</c:v>
                </c:pt>
                <c:pt idx="2343">
                  <c:v>4.4099999999999682</c:v>
                </c:pt>
                <c:pt idx="2344">
                  <c:v>1.1899999999999977</c:v>
                </c:pt>
                <c:pt idx="2345">
                  <c:v>1.2199999999999989</c:v>
                </c:pt>
                <c:pt idx="2346">
                  <c:v>0.42000000000000171</c:v>
                </c:pt>
                <c:pt idx="2347">
                  <c:v>0.96000000000000085</c:v>
                </c:pt>
                <c:pt idx="2348">
                  <c:v>0.79</c:v>
                </c:pt>
                <c:pt idx="2349">
                  <c:v>3.0799999999999983</c:v>
                </c:pt>
                <c:pt idx="2350">
                  <c:v>3.7299999999999613</c:v>
                </c:pt>
                <c:pt idx="2351">
                  <c:v>0.90999999999999659</c:v>
                </c:pt>
                <c:pt idx="2352">
                  <c:v>0.31000000000000227</c:v>
                </c:pt>
                <c:pt idx="2353">
                  <c:v>1.0200000000000102</c:v>
                </c:pt>
                <c:pt idx="2354">
                  <c:v>0.51999999999999602</c:v>
                </c:pt>
                <c:pt idx="2355">
                  <c:v>2.460000000000008</c:v>
                </c:pt>
                <c:pt idx="2356">
                  <c:v>4.8599999999999994</c:v>
                </c:pt>
                <c:pt idx="2357">
                  <c:v>0.73999999999999488</c:v>
                </c:pt>
                <c:pt idx="2358">
                  <c:v>1.6800000000000068</c:v>
                </c:pt>
                <c:pt idx="2359">
                  <c:v>0.18999999999999773</c:v>
                </c:pt>
                <c:pt idx="2360">
                  <c:v>5.6199999999999477</c:v>
                </c:pt>
                <c:pt idx="2361">
                  <c:v>0.77000000000001023</c:v>
                </c:pt>
                <c:pt idx="2362">
                  <c:v>0.31000000000000227</c:v>
                </c:pt>
                <c:pt idx="2363">
                  <c:v>2.2399999999999949</c:v>
                </c:pt>
                <c:pt idx="2364">
                  <c:v>0.5</c:v>
                </c:pt>
                <c:pt idx="2365">
                  <c:v>1.5999999999999943</c:v>
                </c:pt>
                <c:pt idx="2366">
                  <c:v>0.50999999999999091</c:v>
                </c:pt>
                <c:pt idx="2367">
                  <c:v>0.67000000000001592</c:v>
                </c:pt>
                <c:pt idx="2368">
                  <c:v>0.64999999999999858</c:v>
                </c:pt>
                <c:pt idx="2369">
                  <c:v>1.7999999999999829</c:v>
                </c:pt>
                <c:pt idx="2370">
                  <c:v>1.9099999999999966</c:v>
                </c:pt>
                <c:pt idx="2371">
                  <c:v>4.2099999999999795</c:v>
                </c:pt>
                <c:pt idx="2372">
                  <c:v>1.1500000000000057</c:v>
                </c:pt>
                <c:pt idx="2373">
                  <c:v>0.32999999999999829</c:v>
                </c:pt>
                <c:pt idx="2374">
                  <c:v>4.5699999999999932</c:v>
                </c:pt>
                <c:pt idx="2375">
                  <c:v>2.6099999999999994</c:v>
                </c:pt>
                <c:pt idx="2376">
                  <c:v>3.960000000000008</c:v>
                </c:pt>
                <c:pt idx="2377">
                  <c:v>3.9399999999999977</c:v>
                </c:pt>
                <c:pt idx="2378">
                  <c:v>1.8400000000000034</c:v>
                </c:pt>
                <c:pt idx="2379">
                  <c:v>2.7600000000000051</c:v>
                </c:pt>
                <c:pt idx="2380">
                  <c:v>1.75</c:v>
                </c:pt>
                <c:pt idx="2381">
                  <c:v>1.1499999999999986</c:v>
                </c:pt>
                <c:pt idx="2382">
                  <c:v>0.12000000000000455</c:v>
                </c:pt>
                <c:pt idx="2383">
                  <c:v>1.0499999999999972</c:v>
                </c:pt>
                <c:pt idx="2384">
                  <c:v>2.3700000000000045</c:v>
                </c:pt>
                <c:pt idx="2385">
                  <c:v>2.7099999999999795</c:v>
                </c:pt>
                <c:pt idx="2386">
                  <c:v>3.6299999999999955</c:v>
                </c:pt>
                <c:pt idx="2387">
                  <c:v>5.6399999999999864</c:v>
                </c:pt>
                <c:pt idx="2388">
                  <c:v>0.19999999999998863</c:v>
                </c:pt>
                <c:pt idx="2389">
                  <c:v>0.80000000000000071</c:v>
                </c:pt>
                <c:pt idx="2390">
                  <c:v>0.32000000000000739</c:v>
                </c:pt>
                <c:pt idx="2391">
                  <c:v>0.26999999999999602</c:v>
                </c:pt>
                <c:pt idx="2392">
                  <c:v>1.0500000000000114</c:v>
                </c:pt>
                <c:pt idx="2393">
                  <c:v>4.5500000000000114</c:v>
                </c:pt>
                <c:pt idx="2394">
                  <c:v>0.80000000000001137</c:v>
                </c:pt>
                <c:pt idx="2395">
                  <c:v>1.4199999999999946</c:v>
                </c:pt>
                <c:pt idx="2396">
                  <c:v>0.90999999999999659</c:v>
                </c:pt>
                <c:pt idx="2397">
                  <c:v>0.54999999999999716</c:v>
                </c:pt>
                <c:pt idx="2398">
                  <c:v>0.55999999999998806</c:v>
                </c:pt>
                <c:pt idx="2399">
                  <c:v>5.3799999999999955</c:v>
                </c:pt>
                <c:pt idx="2400">
                  <c:v>2.0800000000000125</c:v>
                </c:pt>
                <c:pt idx="2401">
                  <c:v>2.4000000000000057</c:v>
                </c:pt>
                <c:pt idx="2402">
                  <c:v>2.4299999999999784</c:v>
                </c:pt>
                <c:pt idx="2403">
                  <c:v>1.9500000000000028</c:v>
                </c:pt>
                <c:pt idx="2404">
                  <c:v>3.9500000000000028</c:v>
                </c:pt>
                <c:pt idx="2405">
                  <c:v>6.7199999999999989</c:v>
                </c:pt>
                <c:pt idx="2406">
                  <c:v>1.7599999999999909</c:v>
                </c:pt>
                <c:pt idx="2407">
                  <c:v>2.4299999999999784</c:v>
                </c:pt>
                <c:pt idx="2408">
                  <c:v>2.1999999999999886</c:v>
                </c:pt>
                <c:pt idx="2409">
                  <c:v>3.2000000000000171</c:v>
                </c:pt>
                <c:pt idx="2410">
                  <c:v>3.2199999999999989</c:v>
                </c:pt>
                <c:pt idx="2411">
                  <c:v>0.20999999999999996</c:v>
                </c:pt>
                <c:pt idx="2412">
                  <c:v>4.3900000000000006</c:v>
                </c:pt>
                <c:pt idx="2413">
                  <c:v>0.46999999999999886</c:v>
                </c:pt>
                <c:pt idx="2414">
                  <c:v>5.0800000000000409</c:v>
                </c:pt>
                <c:pt idx="2415">
                  <c:v>0.84999999999999787</c:v>
                </c:pt>
                <c:pt idx="2416">
                  <c:v>9.6400000000000148</c:v>
                </c:pt>
                <c:pt idx="2417">
                  <c:v>0.64000000000000057</c:v>
                </c:pt>
                <c:pt idx="2418">
                  <c:v>0.12000000000000455</c:v>
                </c:pt>
                <c:pt idx="2419">
                  <c:v>1.3799999999999955</c:v>
                </c:pt>
                <c:pt idx="2420">
                  <c:v>5.0000000000000266E-2</c:v>
                </c:pt>
                <c:pt idx="2421">
                  <c:v>2.09</c:v>
                </c:pt>
                <c:pt idx="2422">
                  <c:v>3.5300000000000011</c:v>
                </c:pt>
                <c:pt idx="2423">
                  <c:v>2.8899999999999864</c:v>
                </c:pt>
                <c:pt idx="2424">
                  <c:v>2.6899999999999977</c:v>
                </c:pt>
                <c:pt idx="2425">
                  <c:v>1.3100000000000023</c:v>
                </c:pt>
                <c:pt idx="2426">
                  <c:v>0.37000000000000099</c:v>
                </c:pt>
                <c:pt idx="2427">
                  <c:v>4.2400000000000091</c:v>
                </c:pt>
                <c:pt idx="2428">
                  <c:v>4.9400000000000546</c:v>
                </c:pt>
                <c:pt idx="2429">
                  <c:v>0.67000000000000171</c:v>
                </c:pt>
                <c:pt idx="2430">
                  <c:v>5.0000000000011369E-2</c:v>
                </c:pt>
                <c:pt idx="2431">
                  <c:v>0.83000000000000185</c:v>
                </c:pt>
                <c:pt idx="2432">
                  <c:v>0.53000000000000114</c:v>
                </c:pt>
                <c:pt idx="2433">
                  <c:v>0.99000000000000909</c:v>
                </c:pt>
                <c:pt idx="2434">
                  <c:v>1.25</c:v>
                </c:pt>
                <c:pt idx="2435">
                  <c:v>0.24000000000000909</c:v>
                </c:pt>
                <c:pt idx="2436">
                  <c:v>2.5900000000000034</c:v>
                </c:pt>
                <c:pt idx="2437">
                  <c:v>0.17000000000000171</c:v>
                </c:pt>
                <c:pt idx="2438">
                  <c:v>1.5100000000000477</c:v>
                </c:pt>
                <c:pt idx="2439">
                  <c:v>1.0199999999999818</c:v>
                </c:pt>
                <c:pt idx="2440">
                  <c:v>4.7800000000000011</c:v>
                </c:pt>
                <c:pt idx="2441">
                  <c:v>0.35999999999999943</c:v>
                </c:pt>
                <c:pt idx="2442">
                  <c:v>3.9200000000000017</c:v>
                </c:pt>
                <c:pt idx="2443">
                  <c:v>1.3900000000000006</c:v>
                </c:pt>
                <c:pt idx="2444">
                  <c:v>2.5100000000000051</c:v>
                </c:pt>
                <c:pt idx="2445">
                  <c:v>0.16999999999999993</c:v>
                </c:pt>
                <c:pt idx="2446">
                  <c:v>2.6799999999999997</c:v>
                </c:pt>
                <c:pt idx="2447">
                  <c:v>1.9999999999999574E-2</c:v>
                </c:pt>
                <c:pt idx="2448">
                  <c:v>1.9399999999999977</c:v>
                </c:pt>
                <c:pt idx="2449">
                  <c:v>0.78999999999999915</c:v>
                </c:pt>
                <c:pt idx="2450">
                  <c:v>2.9099999999999966</c:v>
                </c:pt>
                <c:pt idx="2451">
                  <c:v>7.2599999999999909</c:v>
                </c:pt>
                <c:pt idx="2452">
                  <c:v>3.0999999999999943</c:v>
                </c:pt>
                <c:pt idx="2453">
                  <c:v>5.9999999999973852E-2</c:v>
                </c:pt>
                <c:pt idx="2454">
                  <c:v>5.039999999999992</c:v>
                </c:pt>
                <c:pt idx="2455">
                  <c:v>1.3100000000000023</c:v>
                </c:pt>
                <c:pt idx="2456">
                  <c:v>2.7299999999999969</c:v>
                </c:pt>
                <c:pt idx="2457">
                  <c:v>1.9600000000000009</c:v>
                </c:pt>
                <c:pt idx="2458">
                  <c:v>3.759999999999998</c:v>
                </c:pt>
                <c:pt idx="2459">
                  <c:v>6.8500000000000227</c:v>
                </c:pt>
                <c:pt idx="2460">
                  <c:v>8.2599999999999909</c:v>
                </c:pt>
                <c:pt idx="2461">
                  <c:v>2.1600000000000108</c:v>
                </c:pt>
                <c:pt idx="2462">
                  <c:v>2.6300000000000523</c:v>
                </c:pt>
                <c:pt idx="2463">
                  <c:v>0.74000000000000199</c:v>
                </c:pt>
                <c:pt idx="2464">
                  <c:v>3.1100000000000136</c:v>
                </c:pt>
                <c:pt idx="2465">
                  <c:v>1.8900000000000006</c:v>
                </c:pt>
                <c:pt idx="2466">
                  <c:v>4.7399999999999949</c:v>
                </c:pt>
                <c:pt idx="2467">
                  <c:v>0.10000000000000053</c:v>
                </c:pt>
                <c:pt idx="2468">
                  <c:v>3.8799999999999955</c:v>
                </c:pt>
                <c:pt idx="2469">
                  <c:v>5.7399999999999949</c:v>
                </c:pt>
                <c:pt idx="2470">
                  <c:v>0.39999999999999858</c:v>
                </c:pt>
                <c:pt idx="2471">
                  <c:v>0.65999999999999659</c:v>
                </c:pt>
                <c:pt idx="2472">
                  <c:v>5.0600000000000023</c:v>
                </c:pt>
                <c:pt idx="2473">
                  <c:v>0.32999999999998408</c:v>
                </c:pt>
                <c:pt idx="2474">
                  <c:v>0.43999999999999773</c:v>
                </c:pt>
                <c:pt idx="2475">
                  <c:v>7.0000000000000284E-2</c:v>
                </c:pt>
                <c:pt idx="2476">
                  <c:v>1.2900000000000205</c:v>
                </c:pt>
                <c:pt idx="2477">
                  <c:v>0.14000000000000057</c:v>
                </c:pt>
                <c:pt idx="2478">
                  <c:v>0.8100000000000005</c:v>
                </c:pt>
                <c:pt idx="2479">
                  <c:v>2.7199999999999989</c:v>
                </c:pt>
                <c:pt idx="2480">
                  <c:v>6.25</c:v>
                </c:pt>
                <c:pt idx="2481">
                  <c:v>1.25</c:v>
                </c:pt>
                <c:pt idx="2482">
                  <c:v>0.31000000000000005</c:v>
                </c:pt>
                <c:pt idx="2483">
                  <c:v>0.41999999999999993</c:v>
                </c:pt>
                <c:pt idx="2484">
                  <c:v>0.5</c:v>
                </c:pt>
                <c:pt idx="2485">
                  <c:v>0.21999999999999886</c:v>
                </c:pt>
                <c:pt idx="2486">
                  <c:v>1.5699999999999932</c:v>
                </c:pt>
                <c:pt idx="2487">
                  <c:v>3.0400000000000205</c:v>
                </c:pt>
                <c:pt idx="2488">
                  <c:v>5.0000000000000044E-2</c:v>
                </c:pt>
                <c:pt idx="2489">
                  <c:v>0.67999999999999972</c:v>
                </c:pt>
                <c:pt idx="2490">
                  <c:v>0.66999999999998749</c:v>
                </c:pt>
                <c:pt idx="2491">
                  <c:v>0.69999999999999929</c:v>
                </c:pt>
                <c:pt idx="2492">
                  <c:v>2.6899999999999977</c:v>
                </c:pt>
                <c:pt idx="2493">
                  <c:v>4.9300000000000068</c:v>
                </c:pt>
                <c:pt idx="2494">
                  <c:v>0.29999999999999716</c:v>
                </c:pt>
                <c:pt idx="2495">
                  <c:v>4.6699999999999875</c:v>
                </c:pt>
                <c:pt idx="2496">
                  <c:v>4.5900000000000318</c:v>
                </c:pt>
                <c:pt idx="2497">
                  <c:v>0.6599999999999997</c:v>
                </c:pt>
                <c:pt idx="2498">
                  <c:v>8.4699999999999989</c:v>
                </c:pt>
                <c:pt idx="2499">
                  <c:v>0.84999999999999432</c:v>
                </c:pt>
                <c:pt idx="2500">
                  <c:v>12.039999999999964</c:v>
                </c:pt>
                <c:pt idx="2501">
                  <c:v>0.23000000000000398</c:v>
                </c:pt>
                <c:pt idx="2502">
                  <c:v>0.18999999999999773</c:v>
                </c:pt>
                <c:pt idx="2503">
                  <c:v>5.7199999999999989</c:v>
                </c:pt>
                <c:pt idx="2504">
                  <c:v>0.15000000000000002</c:v>
                </c:pt>
                <c:pt idx="2505">
                  <c:v>7.2800000000000011</c:v>
                </c:pt>
                <c:pt idx="2506">
                  <c:v>3.7199999999999989</c:v>
                </c:pt>
                <c:pt idx="2507">
                  <c:v>2.5100000000000193</c:v>
                </c:pt>
                <c:pt idx="2508">
                  <c:v>0.71999999999999975</c:v>
                </c:pt>
                <c:pt idx="2509">
                  <c:v>0.53000000000000114</c:v>
                </c:pt>
                <c:pt idx="2510">
                  <c:v>0.68999999999999773</c:v>
                </c:pt>
                <c:pt idx="2511">
                  <c:v>0.35999999999998522</c:v>
                </c:pt>
                <c:pt idx="2512">
                  <c:v>1.3300000000000125</c:v>
                </c:pt>
                <c:pt idx="2513">
                  <c:v>2.3599999999999994</c:v>
                </c:pt>
                <c:pt idx="2514">
                  <c:v>1.1200000000000045</c:v>
                </c:pt>
                <c:pt idx="2515">
                  <c:v>0.5</c:v>
                </c:pt>
                <c:pt idx="2516">
                  <c:v>0.15999999999999659</c:v>
                </c:pt>
                <c:pt idx="2517">
                  <c:v>0.16999999999999993</c:v>
                </c:pt>
                <c:pt idx="2518">
                  <c:v>4.9000000000000057</c:v>
                </c:pt>
                <c:pt idx="2519">
                  <c:v>2.2400000000000091</c:v>
                </c:pt>
                <c:pt idx="2520">
                  <c:v>1.9500000000000028</c:v>
                </c:pt>
                <c:pt idx="2521">
                  <c:v>0.68999999999999773</c:v>
                </c:pt>
                <c:pt idx="2522">
                  <c:v>0.59000000000000341</c:v>
                </c:pt>
                <c:pt idx="2523">
                  <c:v>2.970000000000006</c:v>
                </c:pt>
                <c:pt idx="2524">
                  <c:v>1.8100000000000023</c:v>
                </c:pt>
                <c:pt idx="2525">
                  <c:v>4.5600000000000023</c:v>
                </c:pt>
                <c:pt idx="2526">
                  <c:v>1.7100000000000009</c:v>
                </c:pt>
                <c:pt idx="2527">
                  <c:v>2.0800000000000125</c:v>
                </c:pt>
                <c:pt idx="2528">
                  <c:v>1.6000000000000085</c:v>
                </c:pt>
                <c:pt idx="2529">
                  <c:v>1.9300000000000068</c:v>
                </c:pt>
                <c:pt idx="2530">
                  <c:v>2.4699999999999989</c:v>
                </c:pt>
                <c:pt idx="2531">
                  <c:v>0.46000000000000085</c:v>
                </c:pt>
                <c:pt idx="2532">
                  <c:v>6.0000000000002274E-2</c:v>
                </c:pt>
                <c:pt idx="2533">
                  <c:v>1.1099999999999994</c:v>
                </c:pt>
                <c:pt idx="2534">
                  <c:v>2</c:v>
                </c:pt>
                <c:pt idx="2535">
                  <c:v>0.96000000000000796</c:v>
                </c:pt>
                <c:pt idx="2536">
                  <c:v>0.66999999999999993</c:v>
                </c:pt>
                <c:pt idx="2537">
                  <c:v>3.0000000000001137E-2</c:v>
                </c:pt>
                <c:pt idx="2538">
                  <c:v>10.409999999999968</c:v>
                </c:pt>
                <c:pt idx="2539">
                  <c:v>3.0800000000000054</c:v>
                </c:pt>
                <c:pt idx="2540">
                  <c:v>0.13000000000000078</c:v>
                </c:pt>
                <c:pt idx="2541">
                  <c:v>0.18000000000000149</c:v>
                </c:pt>
                <c:pt idx="2542">
                  <c:v>0.83000000000001251</c:v>
                </c:pt>
                <c:pt idx="2543">
                  <c:v>3.5099999999999909</c:v>
                </c:pt>
                <c:pt idx="2544">
                  <c:v>5.0000000000000711E-2</c:v>
                </c:pt>
                <c:pt idx="2545">
                  <c:v>4.3899999999999864</c:v>
                </c:pt>
                <c:pt idx="2546">
                  <c:v>2.0000000000000018E-2</c:v>
                </c:pt>
                <c:pt idx="2547">
                  <c:v>0.31000000000000005</c:v>
                </c:pt>
                <c:pt idx="2548">
                  <c:v>1.1400000000000006</c:v>
                </c:pt>
                <c:pt idx="2549">
                  <c:v>2.5800000000000125</c:v>
                </c:pt>
                <c:pt idx="2550">
                  <c:v>2.2800000000000011</c:v>
                </c:pt>
                <c:pt idx="2551">
                  <c:v>0.6799999999999784</c:v>
                </c:pt>
                <c:pt idx="2552">
                  <c:v>0.64000000000000057</c:v>
                </c:pt>
                <c:pt idx="2553">
                  <c:v>1.6800000000000068</c:v>
                </c:pt>
                <c:pt idx="2554">
                  <c:v>8.1399999999999864</c:v>
                </c:pt>
                <c:pt idx="2555">
                  <c:v>1.339999999999975</c:v>
                </c:pt>
                <c:pt idx="2556">
                  <c:v>0.22999999999999998</c:v>
                </c:pt>
                <c:pt idx="2557">
                  <c:v>4.8699999999999903</c:v>
                </c:pt>
                <c:pt idx="2558">
                  <c:v>2.7900000000000063</c:v>
                </c:pt>
                <c:pt idx="2559">
                  <c:v>0.85999999999999943</c:v>
                </c:pt>
                <c:pt idx="2560">
                  <c:v>0.95999999999999375</c:v>
                </c:pt>
                <c:pt idx="2561">
                  <c:v>1.3700000000000045</c:v>
                </c:pt>
                <c:pt idx="2562">
                  <c:v>0.28000000000000114</c:v>
                </c:pt>
                <c:pt idx="2563">
                  <c:v>0.47000000000000064</c:v>
                </c:pt>
                <c:pt idx="2564">
                  <c:v>1.8999999999999986</c:v>
                </c:pt>
                <c:pt idx="2565">
                  <c:v>0.14999999999999858</c:v>
                </c:pt>
                <c:pt idx="2566">
                  <c:v>0.88000000000000256</c:v>
                </c:pt>
                <c:pt idx="2567">
                  <c:v>0.25</c:v>
                </c:pt>
                <c:pt idx="2568">
                  <c:v>3.2100000000000364</c:v>
                </c:pt>
                <c:pt idx="2569">
                  <c:v>4.6200000000000045</c:v>
                </c:pt>
                <c:pt idx="2570">
                  <c:v>1.1400000000000006</c:v>
                </c:pt>
                <c:pt idx="2571">
                  <c:v>0.86000000000000032</c:v>
                </c:pt>
                <c:pt idx="2572">
                  <c:v>1.5899999999999892</c:v>
                </c:pt>
                <c:pt idx="2573">
                  <c:v>2.960000000000008</c:v>
                </c:pt>
                <c:pt idx="2574">
                  <c:v>1.5</c:v>
                </c:pt>
                <c:pt idx="2575">
                  <c:v>3.9000000000000057</c:v>
                </c:pt>
                <c:pt idx="2576">
                  <c:v>0.23999999999999844</c:v>
                </c:pt>
                <c:pt idx="2577">
                  <c:v>0.10000000000000142</c:v>
                </c:pt>
                <c:pt idx="2578">
                  <c:v>3.1700000000000017</c:v>
                </c:pt>
                <c:pt idx="2579">
                  <c:v>0.39000000000000012</c:v>
                </c:pt>
                <c:pt idx="2580">
                  <c:v>2.1400000000000006</c:v>
                </c:pt>
                <c:pt idx="2581">
                  <c:v>3.2900000000000205</c:v>
                </c:pt>
                <c:pt idx="2582">
                  <c:v>0.29999999999999716</c:v>
                </c:pt>
                <c:pt idx="2583">
                  <c:v>0.43999999999999773</c:v>
                </c:pt>
                <c:pt idx="2584">
                  <c:v>3.7899999999999991</c:v>
                </c:pt>
                <c:pt idx="2585">
                  <c:v>3.8899999999999864</c:v>
                </c:pt>
                <c:pt idx="2586">
                  <c:v>5</c:v>
                </c:pt>
                <c:pt idx="2587">
                  <c:v>0.82999999999998408</c:v>
                </c:pt>
                <c:pt idx="2588">
                  <c:v>2.730000000000004</c:v>
                </c:pt>
                <c:pt idx="2589">
                  <c:v>0.56000000000000227</c:v>
                </c:pt>
                <c:pt idx="2590">
                  <c:v>2.0900000000000318</c:v>
                </c:pt>
                <c:pt idx="2591">
                  <c:v>3.2999999999999972</c:v>
                </c:pt>
                <c:pt idx="2592">
                  <c:v>1.4200000000000017</c:v>
                </c:pt>
                <c:pt idx="2593">
                  <c:v>2.9699999999999989</c:v>
                </c:pt>
                <c:pt idx="2594">
                  <c:v>2.3199999999999932</c:v>
                </c:pt>
                <c:pt idx="2595">
                  <c:v>1.1200000000000045</c:v>
                </c:pt>
                <c:pt idx="2596">
                  <c:v>1.6799999999999997</c:v>
                </c:pt>
                <c:pt idx="2597">
                  <c:v>3.230000000000004</c:v>
                </c:pt>
                <c:pt idx="2598">
                  <c:v>0.24000000000000021</c:v>
                </c:pt>
                <c:pt idx="2599">
                  <c:v>4.6200000000000045</c:v>
                </c:pt>
                <c:pt idx="2600">
                  <c:v>1.1400000000000006</c:v>
                </c:pt>
                <c:pt idx="2601">
                  <c:v>0.62999999999999545</c:v>
                </c:pt>
                <c:pt idx="2602">
                  <c:v>2.8500000000000227</c:v>
                </c:pt>
                <c:pt idx="2603">
                  <c:v>2.9000000000000057</c:v>
                </c:pt>
                <c:pt idx="2604">
                  <c:v>0.34000000000000341</c:v>
                </c:pt>
                <c:pt idx="2605">
                  <c:v>1.6899999999999977</c:v>
                </c:pt>
                <c:pt idx="2606">
                  <c:v>0.46000000000000085</c:v>
                </c:pt>
                <c:pt idx="2607">
                  <c:v>4.6800000000000068</c:v>
                </c:pt>
                <c:pt idx="2608">
                  <c:v>0.59999999999999787</c:v>
                </c:pt>
                <c:pt idx="2609">
                  <c:v>0.62000000000000455</c:v>
                </c:pt>
                <c:pt idx="2610">
                  <c:v>2.6499999999999773</c:v>
                </c:pt>
                <c:pt idx="2611">
                  <c:v>0.68000000000000682</c:v>
                </c:pt>
                <c:pt idx="2612">
                  <c:v>3.2299999999999898</c:v>
                </c:pt>
                <c:pt idx="2613">
                  <c:v>4.3499999999999943</c:v>
                </c:pt>
                <c:pt idx="2614">
                  <c:v>1.2199999999999989</c:v>
                </c:pt>
                <c:pt idx="2615">
                  <c:v>0.35000000000000853</c:v>
                </c:pt>
                <c:pt idx="2616">
                  <c:v>6.0499999999999829</c:v>
                </c:pt>
                <c:pt idx="2617">
                  <c:v>2.6599999999999966</c:v>
                </c:pt>
                <c:pt idx="2618">
                  <c:v>0.46000000000000085</c:v>
                </c:pt>
                <c:pt idx="2619">
                  <c:v>0.5</c:v>
                </c:pt>
                <c:pt idx="2620">
                  <c:v>6.5499999999999829</c:v>
                </c:pt>
                <c:pt idx="2621">
                  <c:v>3.3599999999999994</c:v>
                </c:pt>
                <c:pt idx="2622">
                  <c:v>0.25</c:v>
                </c:pt>
                <c:pt idx="2623">
                  <c:v>6.6699999999999875</c:v>
                </c:pt>
                <c:pt idx="2624">
                  <c:v>1.1500000000000004</c:v>
                </c:pt>
                <c:pt idx="2625">
                  <c:v>1.9099999999999966</c:v>
                </c:pt>
                <c:pt idx="2626">
                  <c:v>2.3100000000000023</c:v>
                </c:pt>
                <c:pt idx="2627">
                  <c:v>2.8100000000000023</c:v>
                </c:pt>
                <c:pt idx="2628">
                  <c:v>0.92999999999999261</c:v>
                </c:pt>
                <c:pt idx="2629">
                  <c:v>2.6599999999999966</c:v>
                </c:pt>
                <c:pt idx="2630">
                  <c:v>1.5199999999999818</c:v>
                </c:pt>
                <c:pt idx="2631">
                  <c:v>1.0300000000000011</c:v>
                </c:pt>
                <c:pt idx="2632">
                  <c:v>2.4400000000000048</c:v>
                </c:pt>
                <c:pt idx="2633">
                  <c:v>0.16999999999999993</c:v>
                </c:pt>
                <c:pt idx="2634">
                  <c:v>1.2300000000000182</c:v>
                </c:pt>
                <c:pt idx="2635">
                  <c:v>5.8100000000000023</c:v>
                </c:pt>
                <c:pt idx="2636">
                  <c:v>0.45000000000000018</c:v>
                </c:pt>
                <c:pt idx="2637">
                  <c:v>3.0300000000000296</c:v>
                </c:pt>
                <c:pt idx="2638">
                  <c:v>0.46000000000000796</c:v>
                </c:pt>
                <c:pt idx="2639">
                  <c:v>3.7300000000000182</c:v>
                </c:pt>
                <c:pt idx="2640">
                  <c:v>1.8699999999999974</c:v>
                </c:pt>
                <c:pt idx="2641">
                  <c:v>4.7999999999999829</c:v>
                </c:pt>
                <c:pt idx="2642">
                  <c:v>2.5499999999999972</c:v>
                </c:pt>
                <c:pt idx="2643">
                  <c:v>0.67999999999999261</c:v>
                </c:pt>
                <c:pt idx="2644">
                  <c:v>2.8799999999999955</c:v>
                </c:pt>
                <c:pt idx="2645">
                  <c:v>0.12000000000000099</c:v>
                </c:pt>
                <c:pt idx="2646">
                  <c:v>1.7600000000000016</c:v>
                </c:pt>
                <c:pt idx="2647">
                  <c:v>0.22999999999999998</c:v>
                </c:pt>
                <c:pt idx="2648">
                  <c:v>1.1699999999999875</c:v>
                </c:pt>
                <c:pt idx="2649">
                  <c:v>5.0600000000000023</c:v>
                </c:pt>
                <c:pt idx="2650">
                  <c:v>0.12000000000000001</c:v>
                </c:pt>
                <c:pt idx="2651">
                  <c:v>4.6200000000000045</c:v>
                </c:pt>
                <c:pt idx="2652">
                  <c:v>1.0400000000000063</c:v>
                </c:pt>
                <c:pt idx="2653">
                  <c:v>0.75999999999999979</c:v>
                </c:pt>
                <c:pt idx="2654">
                  <c:v>4.0699999999999932</c:v>
                </c:pt>
                <c:pt idx="2655">
                  <c:v>0.93999999999999773</c:v>
                </c:pt>
                <c:pt idx="2656">
                  <c:v>4</c:v>
                </c:pt>
                <c:pt idx="2657">
                  <c:v>3.7999999999999972</c:v>
                </c:pt>
                <c:pt idx="2658">
                  <c:v>6.3000000000000114</c:v>
                </c:pt>
                <c:pt idx="2659">
                  <c:v>4.0600000000000023</c:v>
                </c:pt>
                <c:pt idx="2660">
                  <c:v>0.89999999999999147</c:v>
                </c:pt>
                <c:pt idx="2661">
                  <c:v>8.7599999999999909</c:v>
                </c:pt>
                <c:pt idx="2662">
                  <c:v>2.039999999999992</c:v>
                </c:pt>
                <c:pt idx="2663">
                  <c:v>0.37000000000000011</c:v>
                </c:pt>
                <c:pt idx="2664">
                  <c:v>2.1899999999999977</c:v>
                </c:pt>
                <c:pt idx="2665">
                  <c:v>3.0699999999999932</c:v>
                </c:pt>
                <c:pt idx="2666">
                  <c:v>1.4499999999999886</c:v>
                </c:pt>
                <c:pt idx="2667">
                  <c:v>0.35000000000000142</c:v>
                </c:pt>
                <c:pt idx="2668">
                  <c:v>2.3100000000000023</c:v>
                </c:pt>
                <c:pt idx="2669">
                  <c:v>4.5100000000000051</c:v>
                </c:pt>
                <c:pt idx="2670">
                  <c:v>3.1200000000000045</c:v>
                </c:pt>
                <c:pt idx="2671">
                  <c:v>0.67000000000000171</c:v>
                </c:pt>
                <c:pt idx="2672">
                  <c:v>1.1899999999999977</c:v>
                </c:pt>
                <c:pt idx="2673">
                  <c:v>1.0799999999999983</c:v>
                </c:pt>
                <c:pt idx="2674">
                  <c:v>1.7599999999999909</c:v>
                </c:pt>
                <c:pt idx="2675">
                  <c:v>0.76999999999999602</c:v>
                </c:pt>
                <c:pt idx="2676">
                  <c:v>1.8400000000000034</c:v>
                </c:pt>
                <c:pt idx="2677">
                  <c:v>1.3500000000000014</c:v>
                </c:pt>
                <c:pt idx="2678">
                  <c:v>3.990000000000002</c:v>
                </c:pt>
                <c:pt idx="2679">
                  <c:v>0.76000000000000512</c:v>
                </c:pt>
                <c:pt idx="2680">
                  <c:v>2.0799999999999841</c:v>
                </c:pt>
                <c:pt idx="2681">
                  <c:v>0.80000000000001137</c:v>
                </c:pt>
                <c:pt idx="2682">
                  <c:v>4.9899999999999807</c:v>
                </c:pt>
                <c:pt idx="2683">
                  <c:v>0.60999999999999943</c:v>
                </c:pt>
                <c:pt idx="2684">
                  <c:v>1.2800000000000011</c:v>
                </c:pt>
                <c:pt idx="2685">
                  <c:v>0.6899999999999995</c:v>
                </c:pt>
                <c:pt idx="2686">
                  <c:v>0.55000000000000426</c:v>
                </c:pt>
                <c:pt idx="2687">
                  <c:v>1.31</c:v>
                </c:pt>
                <c:pt idx="2688">
                  <c:v>0.63000000000000966</c:v>
                </c:pt>
                <c:pt idx="2689">
                  <c:v>0.76999999999999602</c:v>
                </c:pt>
                <c:pt idx="2690">
                  <c:v>0.72000000000000242</c:v>
                </c:pt>
                <c:pt idx="2691">
                  <c:v>0.37000000000000455</c:v>
                </c:pt>
                <c:pt idx="2692">
                  <c:v>0.27999999999997272</c:v>
                </c:pt>
                <c:pt idx="2693">
                  <c:v>0.34999999999999432</c:v>
                </c:pt>
                <c:pt idx="2694">
                  <c:v>3.8699999999999903</c:v>
                </c:pt>
                <c:pt idx="2695">
                  <c:v>6.2599999999999909</c:v>
                </c:pt>
                <c:pt idx="2696">
                  <c:v>0.55000000000000071</c:v>
                </c:pt>
                <c:pt idx="2697">
                  <c:v>3.4099999999999966</c:v>
                </c:pt>
                <c:pt idx="2698">
                  <c:v>0.98999999999999488</c:v>
                </c:pt>
                <c:pt idx="2699">
                  <c:v>8.9300000000000068</c:v>
                </c:pt>
                <c:pt idx="2700">
                  <c:v>1.7899999999999991</c:v>
                </c:pt>
                <c:pt idx="2701">
                  <c:v>5.5799999999999983</c:v>
                </c:pt>
                <c:pt idx="2702">
                  <c:v>1.740000000000002</c:v>
                </c:pt>
                <c:pt idx="2703">
                  <c:v>1.2300000000000182</c:v>
                </c:pt>
                <c:pt idx="2704">
                  <c:v>1.8699999999999974</c:v>
                </c:pt>
                <c:pt idx="2705">
                  <c:v>1.9699999999999989</c:v>
                </c:pt>
                <c:pt idx="2706">
                  <c:v>3.6199999999999761</c:v>
                </c:pt>
                <c:pt idx="2707">
                  <c:v>1.0999999999999996</c:v>
                </c:pt>
                <c:pt idx="2708">
                  <c:v>0.91000000000000014</c:v>
                </c:pt>
                <c:pt idx="2709">
                  <c:v>0.5</c:v>
                </c:pt>
                <c:pt idx="2710">
                  <c:v>3.7900000000000205</c:v>
                </c:pt>
                <c:pt idx="2711">
                  <c:v>0.58000000000000007</c:v>
                </c:pt>
                <c:pt idx="2712">
                  <c:v>2.5100000000000193</c:v>
                </c:pt>
                <c:pt idx="2713">
                  <c:v>0.64000000000000057</c:v>
                </c:pt>
                <c:pt idx="2714">
                  <c:v>1.2299999999999898</c:v>
                </c:pt>
                <c:pt idx="2715">
                  <c:v>0.25</c:v>
                </c:pt>
                <c:pt idx="2716">
                  <c:v>6.6800000000000068</c:v>
                </c:pt>
                <c:pt idx="2717">
                  <c:v>2.4099999999999966</c:v>
                </c:pt>
                <c:pt idx="2718">
                  <c:v>3.2599999999999909</c:v>
                </c:pt>
                <c:pt idx="2719">
                  <c:v>4.9999999999997158E-2</c:v>
                </c:pt>
                <c:pt idx="2720">
                  <c:v>0.42000000000000171</c:v>
                </c:pt>
                <c:pt idx="2721">
                  <c:v>4.8199999999999932</c:v>
                </c:pt>
                <c:pt idx="2722">
                  <c:v>3.0000000000001137E-2</c:v>
                </c:pt>
                <c:pt idx="2723">
                  <c:v>4.5</c:v>
                </c:pt>
                <c:pt idx="2724">
                  <c:v>1.3999999999999986</c:v>
                </c:pt>
                <c:pt idx="2725">
                  <c:v>2.0099999999999909</c:v>
                </c:pt>
                <c:pt idx="2726">
                  <c:v>7.6300000000000239</c:v>
                </c:pt>
                <c:pt idx="2727">
                  <c:v>1.0599999999999987</c:v>
                </c:pt>
                <c:pt idx="2728">
                  <c:v>0.42999999999999261</c:v>
                </c:pt>
                <c:pt idx="2729">
                  <c:v>2.7199999999999989</c:v>
                </c:pt>
                <c:pt idx="2730">
                  <c:v>7.3000000000000114</c:v>
                </c:pt>
                <c:pt idx="2731">
                  <c:v>1.7000000000000028</c:v>
                </c:pt>
                <c:pt idx="2732">
                  <c:v>6.3300000000000125</c:v>
                </c:pt>
                <c:pt idx="2733">
                  <c:v>1.3500000000000227</c:v>
                </c:pt>
                <c:pt idx="2734">
                  <c:v>1.5400000000000205</c:v>
                </c:pt>
                <c:pt idx="2735">
                  <c:v>1.4500000000000028</c:v>
                </c:pt>
                <c:pt idx="2736">
                  <c:v>1.0999999999999943</c:v>
                </c:pt>
                <c:pt idx="2737">
                  <c:v>0.84999999999999787</c:v>
                </c:pt>
                <c:pt idx="2738">
                  <c:v>1.839999999999975</c:v>
                </c:pt>
                <c:pt idx="2739">
                  <c:v>2.3700000000000045</c:v>
                </c:pt>
                <c:pt idx="2740">
                  <c:v>0.31000000000000227</c:v>
                </c:pt>
                <c:pt idx="2741">
                  <c:v>1.710000000000008</c:v>
                </c:pt>
                <c:pt idx="2742">
                  <c:v>1.3499999999999943</c:v>
                </c:pt>
                <c:pt idx="2743">
                  <c:v>4.75</c:v>
                </c:pt>
                <c:pt idx="2744">
                  <c:v>0.13999999999999968</c:v>
                </c:pt>
                <c:pt idx="2745">
                  <c:v>2.269999999999996</c:v>
                </c:pt>
                <c:pt idx="2746">
                  <c:v>0.43000000000000682</c:v>
                </c:pt>
                <c:pt idx="2747">
                  <c:v>2.0199999999999996</c:v>
                </c:pt>
                <c:pt idx="2748">
                  <c:v>1.7900000000000027</c:v>
                </c:pt>
                <c:pt idx="2749">
                  <c:v>6.2000000000000171</c:v>
                </c:pt>
                <c:pt idx="2750">
                  <c:v>4.2800000000000011</c:v>
                </c:pt>
                <c:pt idx="2751">
                  <c:v>1.0600000000000023</c:v>
                </c:pt>
                <c:pt idx="2752">
                  <c:v>0.21000000000000085</c:v>
                </c:pt>
                <c:pt idx="2753">
                  <c:v>1.2100000000000009</c:v>
                </c:pt>
                <c:pt idx="2754">
                  <c:v>8.6000000000000227</c:v>
                </c:pt>
                <c:pt idx="2755">
                  <c:v>2.7900000000000063</c:v>
                </c:pt>
                <c:pt idx="2756">
                  <c:v>1.3200000000000003</c:v>
                </c:pt>
                <c:pt idx="2757">
                  <c:v>6.5600000000000023</c:v>
                </c:pt>
                <c:pt idx="2758">
                  <c:v>0.56999999999999318</c:v>
                </c:pt>
                <c:pt idx="2759">
                  <c:v>1.6799999999999784</c:v>
                </c:pt>
                <c:pt idx="2760">
                  <c:v>0.24000000000000199</c:v>
                </c:pt>
                <c:pt idx="2761">
                  <c:v>2.1500000000000057</c:v>
                </c:pt>
                <c:pt idx="2762">
                  <c:v>4.789999999999992</c:v>
                </c:pt>
                <c:pt idx="2763">
                  <c:v>4.1700000000000159</c:v>
                </c:pt>
                <c:pt idx="2764">
                  <c:v>0.57999999999999829</c:v>
                </c:pt>
                <c:pt idx="2765">
                  <c:v>1.2199999999999989</c:v>
                </c:pt>
                <c:pt idx="2766">
                  <c:v>2.0000000000000004E-2</c:v>
                </c:pt>
                <c:pt idx="2767">
                  <c:v>0.53000000000000025</c:v>
                </c:pt>
                <c:pt idx="2768">
                  <c:v>7.9999999999998295E-2</c:v>
                </c:pt>
                <c:pt idx="2769">
                  <c:v>0.82999999999999829</c:v>
                </c:pt>
                <c:pt idx="2770">
                  <c:v>0.28000000000000003</c:v>
                </c:pt>
                <c:pt idx="2771">
                  <c:v>1.6200000000000045</c:v>
                </c:pt>
                <c:pt idx="2772">
                  <c:v>3.7199999999999989</c:v>
                </c:pt>
                <c:pt idx="2773">
                  <c:v>1.1400000000000006</c:v>
                </c:pt>
                <c:pt idx="2774">
                  <c:v>1.6000000000000085</c:v>
                </c:pt>
                <c:pt idx="2775">
                  <c:v>1.5</c:v>
                </c:pt>
                <c:pt idx="2776">
                  <c:v>5.1200000000000045</c:v>
                </c:pt>
                <c:pt idx="2777">
                  <c:v>1.1799999999999997</c:v>
                </c:pt>
                <c:pt idx="2778">
                  <c:v>0.26999999999999957</c:v>
                </c:pt>
                <c:pt idx="2779">
                  <c:v>1.0500000000000114</c:v>
                </c:pt>
                <c:pt idx="2780">
                  <c:v>3.5900000000000034</c:v>
                </c:pt>
                <c:pt idx="2781">
                  <c:v>8.4800000000000182</c:v>
                </c:pt>
                <c:pt idx="2782">
                  <c:v>0.82000000000000028</c:v>
                </c:pt>
                <c:pt idx="2783">
                  <c:v>2.990000000000002</c:v>
                </c:pt>
                <c:pt idx="2784">
                  <c:v>3.5700000000000003</c:v>
                </c:pt>
                <c:pt idx="2785">
                  <c:v>0.93999999999999773</c:v>
                </c:pt>
                <c:pt idx="2786">
                  <c:v>1.5499999999999972</c:v>
                </c:pt>
                <c:pt idx="2787">
                  <c:v>8.0000000000000071E-2</c:v>
                </c:pt>
                <c:pt idx="2788">
                  <c:v>1.3699999999999992</c:v>
                </c:pt>
                <c:pt idx="2789">
                  <c:v>1.5699999999999932</c:v>
                </c:pt>
                <c:pt idx="2790">
                  <c:v>6.3700000000000045</c:v>
                </c:pt>
                <c:pt idx="2791">
                  <c:v>2.6100000000000136</c:v>
                </c:pt>
                <c:pt idx="2792">
                  <c:v>0.17000000000000171</c:v>
                </c:pt>
                <c:pt idx="2793">
                  <c:v>0.11999999999999744</c:v>
                </c:pt>
                <c:pt idx="2794">
                  <c:v>0.2900000000000027</c:v>
                </c:pt>
                <c:pt idx="2795">
                  <c:v>1.0500000000000007</c:v>
                </c:pt>
                <c:pt idx="2796">
                  <c:v>0.50999999999999091</c:v>
                </c:pt>
                <c:pt idx="2797">
                  <c:v>0.90999999999999659</c:v>
                </c:pt>
                <c:pt idx="2798">
                  <c:v>2.0499999999999972</c:v>
                </c:pt>
                <c:pt idx="2799">
                  <c:v>0.27000000000000046</c:v>
                </c:pt>
                <c:pt idx="2800">
                  <c:v>1.9099999999999966</c:v>
                </c:pt>
                <c:pt idx="2801">
                  <c:v>0.89999999999997726</c:v>
                </c:pt>
                <c:pt idx="2802">
                  <c:v>0.93999999999999773</c:v>
                </c:pt>
                <c:pt idx="2803">
                  <c:v>2.1900000000000013</c:v>
                </c:pt>
                <c:pt idx="2804">
                  <c:v>3.1599999999999966</c:v>
                </c:pt>
                <c:pt idx="2805">
                  <c:v>1.2600000000000016</c:v>
                </c:pt>
                <c:pt idx="2806">
                  <c:v>2.3099999999999881</c:v>
                </c:pt>
                <c:pt idx="2807">
                  <c:v>0.98000000000000043</c:v>
                </c:pt>
                <c:pt idx="2808">
                  <c:v>0.14999999999999858</c:v>
                </c:pt>
                <c:pt idx="2809">
                  <c:v>0.79999999999999716</c:v>
                </c:pt>
                <c:pt idx="2810">
                  <c:v>1.230000000000004</c:v>
                </c:pt>
                <c:pt idx="2811">
                  <c:v>3.3899999999999864</c:v>
                </c:pt>
                <c:pt idx="2812">
                  <c:v>0.31999999999999318</c:v>
                </c:pt>
                <c:pt idx="2813">
                  <c:v>7.2599999999999909</c:v>
                </c:pt>
                <c:pt idx="2814">
                  <c:v>2.1099999999999994</c:v>
                </c:pt>
                <c:pt idx="2815">
                  <c:v>4.8900000000000432</c:v>
                </c:pt>
                <c:pt idx="2816">
                  <c:v>1.1000000000000014</c:v>
                </c:pt>
                <c:pt idx="2817">
                  <c:v>2.0600000000000023</c:v>
                </c:pt>
                <c:pt idx="2818">
                  <c:v>1.3399999999999963</c:v>
                </c:pt>
                <c:pt idx="2819">
                  <c:v>0.84999999999999432</c:v>
                </c:pt>
                <c:pt idx="2820">
                  <c:v>1.3499999999999996</c:v>
                </c:pt>
                <c:pt idx="2821">
                  <c:v>1.3099999999999987</c:v>
                </c:pt>
                <c:pt idx="2822">
                  <c:v>0.19999999999999574</c:v>
                </c:pt>
                <c:pt idx="2823">
                  <c:v>0.12000000000000099</c:v>
                </c:pt>
                <c:pt idx="2824">
                  <c:v>0.63000000000000256</c:v>
                </c:pt>
                <c:pt idx="2825">
                  <c:v>0.91000000000000014</c:v>
                </c:pt>
                <c:pt idx="2826">
                  <c:v>1.5800000000000054</c:v>
                </c:pt>
                <c:pt idx="2827">
                  <c:v>0.21000000000000085</c:v>
                </c:pt>
                <c:pt idx="2828">
                  <c:v>0.16999999999999993</c:v>
                </c:pt>
                <c:pt idx="2829">
                  <c:v>1.7199999999999989</c:v>
                </c:pt>
                <c:pt idx="2830">
                  <c:v>2.1000000000000227</c:v>
                </c:pt>
                <c:pt idx="2831">
                  <c:v>2.4200000000000017</c:v>
                </c:pt>
                <c:pt idx="2832">
                  <c:v>4.1599999999999682</c:v>
                </c:pt>
                <c:pt idx="2833">
                  <c:v>3.1699999999999946</c:v>
                </c:pt>
                <c:pt idx="2834">
                  <c:v>2.2599999999999909</c:v>
                </c:pt>
                <c:pt idx="2835">
                  <c:v>0.12999999999999545</c:v>
                </c:pt>
                <c:pt idx="2836">
                  <c:v>0.39000000000000057</c:v>
                </c:pt>
                <c:pt idx="2837">
                  <c:v>9.9999999999980105E-3</c:v>
                </c:pt>
                <c:pt idx="2838">
                  <c:v>1.2799999999999976</c:v>
                </c:pt>
                <c:pt idx="2839">
                  <c:v>0.25999999999999091</c:v>
                </c:pt>
                <c:pt idx="2840">
                  <c:v>1.6099999999999852</c:v>
                </c:pt>
                <c:pt idx="2841">
                  <c:v>0.44999999999999973</c:v>
                </c:pt>
                <c:pt idx="2842">
                  <c:v>1.0500000000000043</c:v>
                </c:pt>
                <c:pt idx="2843">
                  <c:v>0.94999999999998863</c:v>
                </c:pt>
                <c:pt idx="2844">
                  <c:v>0.61999999999999966</c:v>
                </c:pt>
                <c:pt idx="2845">
                  <c:v>0.27999999999997272</c:v>
                </c:pt>
                <c:pt idx="2846">
                  <c:v>3.8999999999999773</c:v>
                </c:pt>
                <c:pt idx="2847">
                  <c:v>0.36999999999999744</c:v>
                </c:pt>
                <c:pt idx="2848">
                  <c:v>5.1399999999999864</c:v>
                </c:pt>
                <c:pt idx="2849">
                  <c:v>0.42999999999999972</c:v>
                </c:pt>
                <c:pt idx="2850">
                  <c:v>0.73999999999999844</c:v>
                </c:pt>
                <c:pt idx="2851">
                  <c:v>0.25</c:v>
                </c:pt>
                <c:pt idx="2852">
                  <c:v>0.22999999999998977</c:v>
                </c:pt>
                <c:pt idx="2853">
                  <c:v>2.0000000000003126E-2</c:v>
                </c:pt>
                <c:pt idx="2854">
                  <c:v>0.31000000000000227</c:v>
                </c:pt>
                <c:pt idx="2855">
                  <c:v>3.5400000000000063</c:v>
                </c:pt>
                <c:pt idx="2856">
                  <c:v>0.25999999999999979</c:v>
                </c:pt>
                <c:pt idx="2857">
                  <c:v>0.90999999999999659</c:v>
                </c:pt>
                <c:pt idx="2858">
                  <c:v>0.56000000000000227</c:v>
                </c:pt>
              </c:numCache>
            </c:numRef>
          </c:yVal>
        </c:ser>
        <c:axId val="94542848"/>
        <c:axId val="94514560"/>
      </c:scatterChart>
      <c:valAx>
        <c:axId val="94542848"/>
        <c:scaling>
          <c:orientation val="minMax"/>
        </c:scaling>
        <c:axPos val="b"/>
        <c:numFmt formatCode="0.0000" sourceLinked="1"/>
        <c:tickLblPos val="nextTo"/>
        <c:crossAx val="94514560"/>
        <c:crosses val="autoZero"/>
        <c:crossBetween val="midCat"/>
      </c:valAx>
      <c:valAx>
        <c:axId val="94514560"/>
        <c:scaling>
          <c:orientation val="minMax"/>
        </c:scaling>
        <c:axPos val="l"/>
        <c:majorGridlines/>
        <c:numFmt formatCode="General" sourceLinked="1"/>
        <c:tickLblPos val="nextTo"/>
        <c:crossAx val="945428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Sheet1!$K$54:$K$2912</c:f>
              <c:numCache>
                <c:formatCode>0.00</c:formatCode>
                <c:ptCount val="2859"/>
                <c:pt idx="0">
                  <c:v>17053.75</c:v>
                </c:pt>
                <c:pt idx="1">
                  <c:v>1571.24</c:v>
                </c:pt>
                <c:pt idx="2">
                  <c:v>4107.0649999999996</c:v>
                </c:pt>
                <c:pt idx="3">
                  <c:v>12030.09</c:v>
                </c:pt>
                <c:pt idx="4">
                  <c:v>6364.08</c:v>
                </c:pt>
                <c:pt idx="5">
                  <c:v>99.259999999999991</c:v>
                </c:pt>
                <c:pt idx="6">
                  <c:v>3785.37</c:v>
                </c:pt>
                <c:pt idx="7">
                  <c:v>4516.5</c:v>
                </c:pt>
                <c:pt idx="8">
                  <c:v>4092.9049999999997</c:v>
                </c:pt>
                <c:pt idx="9">
                  <c:v>4415.0750000000007</c:v>
                </c:pt>
                <c:pt idx="10">
                  <c:v>5314.835</c:v>
                </c:pt>
                <c:pt idx="11">
                  <c:v>11711.845000000001</c:v>
                </c:pt>
                <c:pt idx="12">
                  <c:v>5696.0050000000001</c:v>
                </c:pt>
                <c:pt idx="13">
                  <c:v>4532.6000000000004</c:v>
                </c:pt>
                <c:pt idx="14">
                  <c:v>2884.67</c:v>
                </c:pt>
                <c:pt idx="15">
                  <c:v>2969.33</c:v>
                </c:pt>
                <c:pt idx="16">
                  <c:v>1559.395</c:v>
                </c:pt>
                <c:pt idx="17">
                  <c:v>2322.8249999999998</c:v>
                </c:pt>
                <c:pt idx="18">
                  <c:v>5396.875</c:v>
                </c:pt>
                <c:pt idx="19">
                  <c:v>101.46000000000001</c:v>
                </c:pt>
                <c:pt idx="20">
                  <c:v>1118.25</c:v>
                </c:pt>
                <c:pt idx="21">
                  <c:v>1325.62</c:v>
                </c:pt>
                <c:pt idx="22">
                  <c:v>3838.01</c:v>
                </c:pt>
                <c:pt idx="23">
                  <c:v>377.70500000000004</c:v>
                </c:pt>
                <c:pt idx="24">
                  <c:v>1553.23</c:v>
                </c:pt>
                <c:pt idx="25">
                  <c:v>4270.9049999999997</c:v>
                </c:pt>
                <c:pt idx="26">
                  <c:v>328.875</c:v>
                </c:pt>
                <c:pt idx="27">
                  <c:v>5861.0349999999999</c:v>
                </c:pt>
                <c:pt idx="28">
                  <c:v>352.99</c:v>
                </c:pt>
                <c:pt idx="29">
                  <c:v>642.29999999999995</c:v>
                </c:pt>
                <c:pt idx="30">
                  <c:v>3710.27</c:v>
                </c:pt>
                <c:pt idx="31">
                  <c:v>696.19</c:v>
                </c:pt>
                <c:pt idx="32">
                  <c:v>547.23</c:v>
                </c:pt>
                <c:pt idx="33">
                  <c:v>3355.66</c:v>
                </c:pt>
                <c:pt idx="34">
                  <c:v>223.96</c:v>
                </c:pt>
                <c:pt idx="35">
                  <c:v>176.10500000000002</c:v>
                </c:pt>
                <c:pt idx="36">
                  <c:v>2127.3000000000002</c:v>
                </c:pt>
                <c:pt idx="37">
                  <c:v>1190.5999999999999</c:v>
                </c:pt>
                <c:pt idx="38">
                  <c:v>6872.59</c:v>
                </c:pt>
                <c:pt idx="39">
                  <c:v>1393.94</c:v>
                </c:pt>
                <c:pt idx="40">
                  <c:v>2509.7150000000001</c:v>
                </c:pt>
                <c:pt idx="41">
                  <c:v>1041.6500000000001</c:v>
                </c:pt>
                <c:pt idx="42">
                  <c:v>924.58</c:v>
                </c:pt>
                <c:pt idx="43">
                  <c:v>7628.1750000000002</c:v>
                </c:pt>
                <c:pt idx="44">
                  <c:v>953.7</c:v>
                </c:pt>
                <c:pt idx="45">
                  <c:v>3420.83</c:v>
                </c:pt>
                <c:pt idx="46">
                  <c:v>284.09500000000003</c:v>
                </c:pt>
                <c:pt idx="47">
                  <c:v>1132.9100000000001</c:v>
                </c:pt>
                <c:pt idx="48">
                  <c:v>181.3</c:v>
                </c:pt>
                <c:pt idx="49">
                  <c:v>870.97500000000002</c:v>
                </c:pt>
                <c:pt idx="50">
                  <c:v>101.82499999999999</c:v>
                </c:pt>
                <c:pt idx="51">
                  <c:v>866.56500000000005</c:v>
                </c:pt>
                <c:pt idx="52">
                  <c:v>811.625</c:v>
                </c:pt>
                <c:pt idx="53">
                  <c:v>347.125</c:v>
                </c:pt>
                <c:pt idx="54">
                  <c:v>3559.2749999999996</c:v>
                </c:pt>
                <c:pt idx="55">
                  <c:v>1900.5650000000001</c:v>
                </c:pt>
                <c:pt idx="56">
                  <c:v>2063.83</c:v>
                </c:pt>
                <c:pt idx="57">
                  <c:v>1201.415</c:v>
                </c:pt>
                <c:pt idx="58">
                  <c:v>65.56</c:v>
                </c:pt>
                <c:pt idx="59">
                  <c:v>707.06999999999994</c:v>
                </c:pt>
                <c:pt idx="60">
                  <c:v>3675.1149999999998</c:v>
                </c:pt>
                <c:pt idx="61">
                  <c:v>1388.19</c:v>
                </c:pt>
                <c:pt idx="62">
                  <c:v>1282.5150000000001</c:v>
                </c:pt>
                <c:pt idx="63">
                  <c:v>1775.1849999999999</c:v>
                </c:pt>
                <c:pt idx="64">
                  <c:v>1280.7</c:v>
                </c:pt>
                <c:pt idx="65">
                  <c:v>1787.16</c:v>
                </c:pt>
                <c:pt idx="66">
                  <c:v>63.23</c:v>
                </c:pt>
                <c:pt idx="67">
                  <c:v>2981.5149999999999</c:v>
                </c:pt>
                <c:pt idx="68">
                  <c:v>1354.3449999999998</c:v>
                </c:pt>
                <c:pt idx="69">
                  <c:v>1079.3800000000001</c:v>
                </c:pt>
                <c:pt idx="70">
                  <c:v>1818.4099999999999</c:v>
                </c:pt>
                <c:pt idx="71">
                  <c:v>3157.42</c:v>
                </c:pt>
                <c:pt idx="72">
                  <c:v>3082.46</c:v>
                </c:pt>
                <c:pt idx="73">
                  <c:v>346.07499999999999</c:v>
                </c:pt>
                <c:pt idx="74">
                  <c:v>175.09</c:v>
                </c:pt>
                <c:pt idx="75">
                  <c:v>1282.0149999999999</c:v>
                </c:pt>
                <c:pt idx="76">
                  <c:v>1669.1100000000001</c:v>
                </c:pt>
                <c:pt idx="77">
                  <c:v>1297.46</c:v>
                </c:pt>
                <c:pt idx="78">
                  <c:v>762.81500000000005</c:v>
                </c:pt>
                <c:pt idx="79">
                  <c:v>940.37</c:v>
                </c:pt>
                <c:pt idx="80">
                  <c:v>389.36500000000001</c:v>
                </c:pt>
                <c:pt idx="81">
                  <c:v>2268.67</c:v>
                </c:pt>
                <c:pt idx="82">
                  <c:v>689.61500000000001</c:v>
                </c:pt>
                <c:pt idx="83">
                  <c:v>1552.5450000000001</c:v>
                </c:pt>
                <c:pt idx="84">
                  <c:v>161.035</c:v>
                </c:pt>
                <c:pt idx="85">
                  <c:v>680.83999999999992</c:v>
                </c:pt>
                <c:pt idx="86">
                  <c:v>1727.2449999999999</c:v>
                </c:pt>
                <c:pt idx="87">
                  <c:v>3699.8599999999997</c:v>
                </c:pt>
                <c:pt idx="88">
                  <c:v>374.71000000000004</c:v>
                </c:pt>
                <c:pt idx="89">
                  <c:v>1635.26</c:v>
                </c:pt>
                <c:pt idx="90">
                  <c:v>1083.97</c:v>
                </c:pt>
                <c:pt idx="91">
                  <c:v>834.14499999999998</c:v>
                </c:pt>
                <c:pt idx="92">
                  <c:v>192.64499999999998</c:v>
                </c:pt>
                <c:pt idx="93">
                  <c:v>3.11</c:v>
                </c:pt>
                <c:pt idx="94">
                  <c:v>649.08999999999992</c:v>
                </c:pt>
                <c:pt idx="95">
                  <c:v>1231.54</c:v>
                </c:pt>
                <c:pt idx="96">
                  <c:v>2992.71</c:v>
                </c:pt>
                <c:pt idx="97">
                  <c:v>1998.02</c:v>
                </c:pt>
                <c:pt idx="98">
                  <c:v>4139.5149999999994</c:v>
                </c:pt>
                <c:pt idx="99">
                  <c:v>2106.81</c:v>
                </c:pt>
                <c:pt idx="100">
                  <c:v>1319.425</c:v>
                </c:pt>
                <c:pt idx="101">
                  <c:v>192.245</c:v>
                </c:pt>
                <c:pt idx="102">
                  <c:v>1326.75</c:v>
                </c:pt>
                <c:pt idx="103">
                  <c:v>318.04499999999996</c:v>
                </c:pt>
                <c:pt idx="104">
                  <c:v>1489.83</c:v>
                </c:pt>
                <c:pt idx="105">
                  <c:v>1964.58</c:v>
                </c:pt>
                <c:pt idx="106">
                  <c:v>33.685000000000002</c:v>
                </c:pt>
                <c:pt idx="107">
                  <c:v>432.72</c:v>
                </c:pt>
                <c:pt idx="108">
                  <c:v>1634.7600000000002</c:v>
                </c:pt>
                <c:pt idx="109">
                  <c:v>1603.7750000000001</c:v>
                </c:pt>
                <c:pt idx="110">
                  <c:v>362.92500000000001</c:v>
                </c:pt>
                <c:pt idx="111">
                  <c:v>134.35000000000002</c:v>
                </c:pt>
                <c:pt idx="112">
                  <c:v>501.61500000000001</c:v>
                </c:pt>
                <c:pt idx="113">
                  <c:v>851.55</c:v>
                </c:pt>
                <c:pt idx="114">
                  <c:v>655.23</c:v>
                </c:pt>
                <c:pt idx="115">
                  <c:v>691.92499999999995</c:v>
                </c:pt>
                <c:pt idx="116">
                  <c:v>346.51499999999999</c:v>
                </c:pt>
                <c:pt idx="117">
                  <c:v>3516.42</c:v>
                </c:pt>
                <c:pt idx="118">
                  <c:v>1377.1849999999999</c:v>
                </c:pt>
                <c:pt idx="119">
                  <c:v>24.73</c:v>
                </c:pt>
                <c:pt idx="120">
                  <c:v>954.33500000000004</c:v>
                </c:pt>
                <c:pt idx="121">
                  <c:v>1056.28</c:v>
                </c:pt>
                <c:pt idx="122">
                  <c:v>1273.865</c:v>
                </c:pt>
                <c:pt idx="123">
                  <c:v>878.47500000000002</c:v>
                </c:pt>
                <c:pt idx="124">
                  <c:v>721.67499999999995</c:v>
                </c:pt>
                <c:pt idx="125">
                  <c:v>1828.2349999999999</c:v>
                </c:pt>
                <c:pt idx="126">
                  <c:v>835.30500000000006</c:v>
                </c:pt>
                <c:pt idx="127">
                  <c:v>1722.145</c:v>
                </c:pt>
                <c:pt idx="128">
                  <c:v>1439.8850000000002</c:v>
                </c:pt>
                <c:pt idx="129">
                  <c:v>2814.73</c:v>
                </c:pt>
                <c:pt idx="130">
                  <c:v>1430.9650000000001</c:v>
                </c:pt>
                <c:pt idx="131">
                  <c:v>264.64999999999998</c:v>
                </c:pt>
                <c:pt idx="132">
                  <c:v>401.19</c:v>
                </c:pt>
                <c:pt idx="133">
                  <c:v>478.89</c:v>
                </c:pt>
                <c:pt idx="134">
                  <c:v>807.89499999999998</c:v>
                </c:pt>
                <c:pt idx="135">
                  <c:v>885.53499999999997</c:v>
                </c:pt>
                <c:pt idx="136">
                  <c:v>359.70500000000004</c:v>
                </c:pt>
                <c:pt idx="137">
                  <c:v>1351.8899999999999</c:v>
                </c:pt>
                <c:pt idx="138">
                  <c:v>824.07500000000005</c:v>
                </c:pt>
                <c:pt idx="139">
                  <c:v>287.01499999999999</c:v>
                </c:pt>
                <c:pt idx="140">
                  <c:v>1862.345</c:v>
                </c:pt>
                <c:pt idx="141">
                  <c:v>1280.7750000000001</c:v>
                </c:pt>
                <c:pt idx="142">
                  <c:v>856.5</c:v>
                </c:pt>
                <c:pt idx="143">
                  <c:v>474.79500000000002</c:v>
                </c:pt>
                <c:pt idx="144">
                  <c:v>123.38500000000001</c:v>
                </c:pt>
                <c:pt idx="145">
                  <c:v>124.1</c:v>
                </c:pt>
                <c:pt idx="146">
                  <c:v>1158.96</c:v>
                </c:pt>
                <c:pt idx="147">
                  <c:v>149.80000000000001</c:v>
                </c:pt>
                <c:pt idx="148">
                  <c:v>1117.03</c:v>
                </c:pt>
                <c:pt idx="149">
                  <c:v>1003.8050000000001</c:v>
                </c:pt>
                <c:pt idx="150">
                  <c:v>1681.385</c:v>
                </c:pt>
                <c:pt idx="151">
                  <c:v>129.51999999999998</c:v>
                </c:pt>
                <c:pt idx="152">
                  <c:v>1660.9349999999999</c:v>
                </c:pt>
                <c:pt idx="153">
                  <c:v>1543.4099999999999</c:v>
                </c:pt>
                <c:pt idx="154">
                  <c:v>1361.5050000000001</c:v>
                </c:pt>
                <c:pt idx="155">
                  <c:v>798.27</c:v>
                </c:pt>
                <c:pt idx="156">
                  <c:v>643.32999999999993</c:v>
                </c:pt>
                <c:pt idx="157">
                  <c:v>472.19</c:v>
                </c:pt>
                <c:pt idx="158">
                  <c:v>415.79</c:v>
                </c:pt>
                <c:pt idx="159">
                  <c:v>1012.135</c:v>
                </c:pt>
                <c:pt idx="160">
                  <c:v>138.16</c:v>
                </c:pt>
                <c:pt idx="161">
                  <c:v>57.405000000000001</c:v>
                </c:pt>
                <c:pt idx="162">
                  <c:v>559.63499999999999</c:v>
                </c:pt>
                <c:pt idx="163">
                  <c:v>1343.4250000000002</c:v>
                </c:pt>
                <c:pt idx="164">
                  <c:v>20.82</c:v>
                </c:pt>
                <c:pt idx="165">
                  <c:v>112.035</c:v>
                </c:pt>
                <c:pt idx="166">
                  <c:v>648.34</c:v>
                </c:pt>
                <c:pt idx="167">
                  <c:v>488.125</c:v>
                </c:pt>
                <c:pt idx="168">
                  <c:v>3653.2349999999997</c:v>
                </c:pt>
                <c:pt idx="169">
                  <c:v>136.5</c:v>
                </c:pt>
                <c:pt idx="170">
                  <c:v>7.4749999999999996</c:v>
                </c:pt>
                <c:pt idx="171">
                  <c:v>382.01499999999999</c:v>
                </c:pt>
                <c:pt idx="172">
                  <c:v>360.70500000000004</c:v>
                </c:pt>
                <c:pt idx="173">
                  <c:v>1864.06</c:v>
                </c:pt>
                <c:pt idx="174">
                  <c:v>3070.4349999999999</c:v>
                </c:pt>
                <c:pt idx="175">
                  <c:v>47.734999999999999</c:v>
                </c:pt>
                <c:pt idx="176">
                  <c:v>1131.25</c:v>
                </c:pt>
                <c:pt idx="177">
                  <c:v>87.69</c:v>
                </c:pt>
                <c:pt idx="178">
                  <c:v>1605.915</c:v>
                </c:pt>
                <c:pt idx="179">
                  <c:v>738.79500000000007</c:v>
                </c:pt>
                <c:pt idx="180">
                  <c:v>1641.845</c:v>
                </c:pt>
                <c:pt idx="181">
                  <c:v>179.155</c:v>
                </c:pt>
                <c:pt idx="182">
                  <c:v>2454.13</c:v>
                </c:pt>
                <c:pt idx="183">
                  <c:v>1747.37</c:v>
                </c:pt>
                <c:pt idx="184">
                  <c:v>101.19</c:v>
                </c:pt>
                <c:pt idx="185">
                  <c:v>2704.4</c:v>
                </c:pt>
                <c:pt idx="186">
                  <c:v>1044.345</c:v>
                </c:pt>
                <c:pt idx="187">
                  <c:v>1341.71</c:v>
                </c:pt>
                <c:pt idx="188">
                  <c:v>133.22</c:v>
                </c:pt>
                <c:pt idx="189">
                  <c:v>435.28499999999997</c:v>
                </c:pt>
                <c:pt idx="190">
                  <c:v>564.52</c:v>
                </c:pt>
                <c:pt idx="191">
                  <c:v>202.53</c:v>
                </c:pt>
                <c:pt idx="192">
                  <c:v>291.39499999999998</c:v>
                </c:pt>
                <c:pt idx="193">
                  <c:v>784.10500000000002</c:v>
                </c:pt>
                <c:pt idx="194">
                  <c:v>450.06</c:v>
                </c:pt>
                <c:pt idx="195">
                  <c:v>1122.01</c:v>
                </c:pt>
                <c:pt idx="196">
                  <c:v>139.20999999999998</c:v>
                </c:pt>
                <c:pt idx="197">
                  <c:v>838.54</c:v>
                </c:pt>
                <c:pt idx="198">
                  <c:v>544.12</c:v>
                </c:pt>
                <c:pt idx="199">
                  <c:v>143.48500000000001</c:v>
                </c:pt>
                <c:pt idx="200">
                  <c:v>311.35500000000002</c:v>
                </c:pt>
                <c:pt idx="201">
                  <c:v>21.91</c:v>
                </c:pt>
                <c:pt idx="202">
                  <c:v>1479.675</c:v>
                </c:pt>
                <c:pt idx="203">
                  <c:v>423.18</c:v>
                </c:pt>
                <c:pt idx="204">
                  <c:v>838.89</c:v>
                </c:pt>
                <c:pt idx="205">
                  <c:v>117.50999999999999</c:v>
                </c:pt>
                <c:pt idx="206">
                  <c:v>2259.895</c:v>
                </c:pt>
                <c:pt idx="207">
                  <c:v>112.895</c:v>
                </c:pt>
                <c:pt idx="208">
                  <c:v>213.43</c:v>
                </c:pt>
                <c:pt idx="209">
                  <c:v>845.05</c:v>
                </c:pt>
                <c:pt idx="210">
                  <c:v>965.94</c:v>
                </c:pt>
                <c:pt idx="211">
                  <c:v>2206.2399999999998</c:v>
                </c:pt>
                <c:pt idx="212">
                  <c:v>611.30999999999995</c:v>
                </c:pt>
                <c:pt idx="213">
                  <c:v>1526.655</c:v>
                </c:pt>
                <c:pt idx="214">
                  <c:v>443.15</c:v>
                </c:pt>
                <c:pt idx="215">
                  <c:v>926.33999999999992</c:v>
                </c:pt>
                <c:pt idx="216">
                  <c:v>381.33499999999998</c:v>
                </c:pt>
                <c:pt idx="217">
                  <c:v>1462.51</c:v>
                </c:pt>
                <c:pt idx="218">
                  <c:v>179.22499999999999</c:v>
                </c:pt>
                <c:pt idx="219">
                  <c:v>309.255</c:v>
                </c:pt>
                <c:pt idx="220">
                  <c:v>1386.1</c:v>
                </c:pt>
                <c:pt idx="221">
                  <c:v>1209.1199999999999</c:v>
                </c:pt>
                <c:pt idx="222">
                  <c:v>708.67499999999995</c:v>
                </c:pt>
                <c:pt idx="223">
                  <c:v>172.10500000000002</c:v>
                </c:pt>
                <c:pt idx="224">
                  <c:v>502.065</c:v>
                </c:pt>
                <c:pt idx="225">
                  <c:v>971.99</c:v>
                </c:pt>
                <c:pt idx="226">
                  <c:v>48.164999999999999</c:v>
                </c:pt>
                <c:pt idx="227">
                  <c:v>301.52999999999997</c:v>
                </c:pt>
                <c:pt idx="228">
                  <c:v>151.82999999999998</c:v>
                </c:pt>
                <c:pt idx="229">
                  <c:v>1264.7649999999999</c:v>
                </c:pt>
                <c:pt idx="230">
                  <c:v>128.17500000000001</c:v>
                </c:pt>
                <c:pt idx="231">
                  <c:v>224.01</c:v>
                </c:pt>
                <c:pt idx="232">
                  <c:v>372.745</c:v>
                </c:pt>
                <c:pt idx="233">
                  <c:v>1832.8600000000001</c:v>
                </c:pt>
                <c:pt idx="234">
                  <c:v>278.84000000000003</c:v>
                </c:pt>
                <c:pt idx="235">
                  <c:v>963.29</c:v>
                </c:pt>
                <c:pt idx="236">
                  <c:v>40.545000000000002</c:v>
                </c:pt>
                <c:pt idx="237">
                  <c:v>76.375</c:v>
                </c:pt>
                <c:pt idx="238">
                  <c:v>269.86</c:v>
                </c:pt>
                <c:pt idx="239">
                  <c:v>109.83500000000001</c:v>
                </c:pt>
                <c:pt idx="240">
                  <c:v>762.53500000000008</c:v>
                </c:pt>
                <c:pt idx="241">
                  <c:v>776.48500000000001</c:v>
                </c:pt>
                <c:pt idx="242">
                  <c:v>1948.5</c:v>
                </c:pt>
                <c:pt idx="243">
                  <c:v>25.115000000000002</c:v>
                </c:pt>
                <c:pt idx="244">
                  <c:v>599.60500000000002</c:v>
                </c:pt>
                <c:pt idx="245">
                  <c:v>57.709999999999994</c:v>
                </c:pt>
                <c:pt idx="246">
                  <c:v>644.33000000000004</c:v>
                </c:pt>
                <c:pt idx="247">
                  <c:v>15.98</c:v>
                </c:pt>
                <c:pt idx="248">
                  <c:v>207.16500000000002</c:v>
                </c:pt>
                <c:pt idx="249">
                  <c:v>368.55500000000001</c:v>
                </c:pt>
                <c:pt idx="250">
                  <c:v>564.1</c:v>
                </c:pt>
                <c:pt idx="251">
                  <c:v>523.18499999999995</c:v>
                </c:pt>
                <c:pt idx="252">
                  <c:v>550.51</c:v>
                </c:pt>
                <c:pt idx="253">
                  <c:v>1637.325</c:v>
                </c:pt>
                <c:pt idx="254">
                  <c:v>497.78499999999997</c:v>
                </c:pt>
                <c:pt idx="255">
                  <c:v>789.63</c:v>
                </c:pt>
                <c:pt idx="256">
                  <c:v>371.47</c:v>
                </c:pt>
                <c:pt idx="257">
                  <c:v>835.18499999999995</c:v>
                </c:pt>
                <c:pt idx="258">
                  <c:v>623.05999999999995</c:v>
                </c:pt>
                <c:pt idx="259">
                  <c:v>121.97999999999999</c:v>
                </c:pt>
                <c:pt idx="260">
                  <c:v>632.06500000000005</c:v>
                </c:pt>
                <c:pt idx="261">
                  <c:v>73.365000000000009</c:v>
                </c:pt>
                <c:pt idx="262">
                  <c:v>1116.1999999999998</c:v>
                </c:pt>
                <c:pt idx="263">
                  <c:v>511.9</c:v>
                </c:pt>
                <c:pt idx="264">
                  <c:v>200.32999999999998</c:v>
                </c:pt>
                <c:pt idx="265">
                  <c:v>2723.3249999999998</c:v>
                </c:pt>
                <c:pt idx="266">
                  <c:v>551.38</c:v>
                </c:pt>
                <c:pt idx="267">
                  <c:v>147.05500000000001</c:v>
                </c:pt>
                <c:pt idx="268">
                  <c:v>163.73500000000001</c:v>
                </c:pt>
                <c:pt idx="269">
                  <c:v>122.78</c:v>
                </c:pt>
                <c:pt idx="270">
                  <c:v>604.52</c:v>
                </c:pt>
                <c:pt idx="271">
                  <c:v>426.53499999999997</c:v>
                </c:pt>
                <c:pt idx="272">
                  <c:v>239.655</c:v>
                </c:pt>
                <c:pt idx="273">
                  <c:v>1192.4099999999999</c:v>
                </c:pt>
                <c:pt idx="274">
                  <c:v>1601.8150000000001</c:v>
                </c:pt>
                <c:pt idx="275">
                  <c:v>475.21000000000004</c:v>
                </c:pt>
                <c:pt idx="276">
                  <c:v>197.155</c:v>
                </c:pt>
                <c:pt idx="277">
                  <c:v>230.32999999999998</c:v>
                </c:pt>
                <c:pt idx="278">
                  <c:v>781.18000000000006</c:v>
                </c:pt>
                <c:pt idx="279">
                  <c:v>1307.2750000000001</c:v>
                </c:pt>
                <c:pt idx="280">
                  <c:v>1379.2049999999999</c:v>
                </c:pt>
                <c:pt idx="281">
                  <c:v>903.3599999999999</c:v>
                </c:pt>
                <c:pt idx="282">
                  <c:v>443.685</c:v>
                </c:pt>
                <c:pt idx="283">
                  <c:v>239.36500000000001</c:v>
                </c:pt>
                <c:pt idx="284">
                  <c:v>1159.0900000000001</c:v>
                </c:pt>
                <c:pt idx="285">
                  <c:v>22.84</c:v>
                </c:pt>
                <c:pt idx="286">
                  <c:v>39.840000000000003</c:v>
                </c:pt>
                <c:pt idx="287">
                  <c:v>1332.45</c:v>
                </c:pt>
                <c:pt idx="288">
                  <c:v>944.88499999999999</c:v>
                </c:pt>
                <c:pt idx="289">
                  <c:v>1419.02</c:v>
                </c:pt>
                <c:pt idx="290">
                  <c:v>72.680000000000007</c:v>
                </c:pt>
                <c:pt idx="291">
                  <c:v>415.14499999999998</c:v>
                </c:pt>
                <c:pt idx="292">
                  <c:v>361.32500000000005</c:v>
                </c:pt>
                <c:pt idx="293">
                  <c:v>2203.6400000000003</c:v>
                </c:pt>
                <c:pt idx="294">
                  <c:v>1397.78</c:v>
                </c:pt>
                <c:pt idx="295">
                  <c:v>556.86999999999989</c:v>
                </c:pt>
                <c:pt idx="296">
                  <c:v>807.98</c:v>
                </c:pt>
                <c:pt idx="297">
                  <c:v>1234.5900000000001</c:v>
                </c:pt>
                <c:pt idx="298">
                  <c:v>107.175</c:v>
                </c:pt>
                <c:pt idx="299">
                  <c:v>492.4</c:v>
                </c:pt>
                <c:pt idx="300">
                  <c:v>251.08500000000001</c:v>
                </c:pt>
                <c:pt idx="301">
                  <c:v>1076.605</c:v>
                </c:pt>
                <c:pt idx="302">
                  <c:v>1019.8199999999999</c:v>
                </c:pt>
                <c:pt idx="303">
                  <c:v>655.8</c:v>
                </c:pt>
                <c:pt idx="304">
                  <c:v>245.375</c:v>
                </c:pt>
                <c:pt idx="305">
                  <c:v>176.01499999999999</c:v>
                </c:pt>
                <c:pt idx="306">
                  <c:v>718.13</c:v>
                </c:pt>
                <c:pt idx="307">
                  <c:v>923.3599999999999</c:v>
                </c:pt>
                <c:pt idx="308">
                  <c:v>232.565</c:v>
                </c:pt>
                <c:pt idx="309">
                  <c:v>413.70500000000004</c:v>
                </c:pt>
                <c:pt idx="310">
                  <c:v>1427.9949999999999</c:v>
                </c:pt>
                <c:pt idx="311">
                  <c:v>360.64499999999998</c:v>
                </c:pt>
                <c:pt idx="312">
                  <c:v>302.59500000000003</c:v>
                </c:pt>
                <c:pt idx="313">
                  <c:v>2192.2200000000003</c:v>
                </c:pt>
                <c:pt idx="314">
                  <c:v>403.63499999999999</c:v>
                </c:pt>
                <c:pt idx="315">
                  <c:v>174.595</c:v>
                </c:pt>
                <c:pt idx="316">
                  <c:v>1209.53</c:v>
                </c:pt>
                <c:pt idx="317">
                  <c:v>415.36500000000001</c:v>
                </c:pt>
                <c:pt idx="318">
                  <c:v>416.53499999999997</c:v>
                </c:pt>
                <c:pt idx="319">
                  <c:v>497.28499999999997</c:v>
                </c:pt>
                <c:pt idx="320">
                  <c:v>317.77</c:v>
                </c:pt>
                <c:pt idx="321">
                  <c:v>854.71499999999992</c:v>
                </c:pt>
                <c:pt idx="322">
                  <c:v>59.875</c:v>
                </c:pt>
                <c:pt idx="323">
                  <c:v>1056.4650000000001</c:v>
                </c:pt>
                <c:pt idx="324">
                  <c:v>690.375</c:v>
                </c:pt>
                <c:pt idx="325">
                  <c:v>418.74</c:v>
                </c:pt>
                <c:pt idx="326">
                  <c:v>1813.15</c:v>
                </c:pt>
                <c:pt idx="327">
                  <c:v>3400.6350000000002</c:v>
                </c:pt>
                <c:pt idx="328">
                  <c:v>11.295</c:v>
                </c:pt>
                <c:pt idx="329">
                  <c:v>278.30499999999995</c:v>
                </c:pt>
                <c:pt idx="330">
                  <c:v>174.81</c:v>
                </c:pt>
                <c:pt idx="331">
                  <c:v>32.545000000000002</c:v>
                </c:pt>
                <c:pt idx="332">
                  <c:v>563.78500000000008</c:v>
                </c:pt>
                <c:pt idx="333">
                  <c:v>344.59500000000003</c:v>
                </c:pt>
                <c:pt idx="334">
                  <c:v>1228.855</c:v>
                </c:pt>
                <c:pt idx="335">
                  <c:v>1059.2449999999999</c:v>
                </c:pt>
                <c:pt idx="336">
                  <c:v>1464.01</c:v>
                </c:pt>
                <c:pt idx="337">
                  <c:v>614.01</c:v>
                </c:pt>
                <c:pt idx="338">
                  <c:v>753.5</c:v>
                </c:pt>
                <c:pt idx="339">
                  <c:v>862.1099999999999</c:v>
                </c:pt>
                <c:pt idx="340">
                  <c:v>233.45499999999998</c:v>
                </c:pt>
                <c:pt idx="341">
                  <c:v>1351.7049999999999</c:v>
                </c:pt>
                <c:pt idx="342">
                  <c:v>1120.385</c:v>
                </c:pt>
                <c:pt idx="343">
                  <c:v>212.2</c:v>
                </c:pt>
                <c:pt idx="344">
                  <c:v>2536.4499999999998</c:v>
                </c:pt>
                <c:pt idx="345">
                  <c:v>3095.3050000000003</c:v>
                </c:pt>
                <c:pt idx="346">
                  <c:v>333.22500000000002</c:v>
                </c:pt>
                <c:pt idx="347">
                  <c:v>944.97</c:v>
                </c:pt>
                <c:pt idx="348">
                  <c:v>2264.2150000000001</c:v>
                </c:pt>
                <c:pt idx="349">
                  <c:v>569.47500000000002</c:v>
                </c:pt>
                <c:pt idx="350">
                  <c:v>2.7050000000000001</c:v>
                </c:pt>
                <c:pt idx="351">
                  <c:v>658.96499999999992</c:v>
                </c:pt>
                <c:pt idx="352">
                  <c:v>195.435</c:v>
                </c:pt>
                <c:pt idx="353">
                  <c:v>1074.2</c:v>
                </c:pt>
                <c:pt idx="354">
                  <c:v>137.88</c:v>
                </c:pt>
                <c:pt idx="355">
                  <c:v>355.66500000000002</c:v>
                </c:pt>
                <c:pt idx="356">
                  <c:v>134.22</c:v>
                </c:pt>
                <c:pt idx="357">
                  <c:v>1484.335</c:v>
                </c:pt>
                <c:pt idx="358">
                  <c:v>158.93</c:v>
                </c:pt>
                <c:pt idx="359">
                  <c:v>1809.0349999999999</c:v>
                </c:pt>
                <c:pt idx="360">
                  <c:v>259.44499999999999</c:v>
                </c:pt>
                <c:pt idx="361">
                  <c:v>1106.0700000000002</c:v>
                </c:pt>
                <c:pt idx="362">
                  <c:v>1529.8899999999999</c:v>
                </c:pt>
                <c:pt idx="363">
                  <c:v>854.99</c:v>
                </c:pt>
                <c:pt idx="364">
                  <c:v>452.755</c:v>
                </c:pt>
                <c:pt idx="365">
                  <c:v>3404.9749999999999</c:v>
                </c:pt>
                <c:pt idx="366">
                  <c:v>782.5</c:v>
                </c:pt>
                <c:pt idx="367">
                  <c:v>82.14500000000001</c:v>
                </c:pt>
                <c:pt idx="368">
                  <c:v>497.99</c:v>
                </c:pt>
                <c:pt idx="369">
                  <c:v>101.17</c:v>
                </c:pt>
                <c:pt idx="370">
                  <c:v>1951.5650000000001</c:v>
                </c:pt>
                <c:pt idx="371">
                  <c:v>683.255</c:v>
                </c:pt>
                <c:pt idx="372">
                  <c:v>188.58499999999998</c:v>
                </c:pt>
                <c:pt idx="373">
                  <c:v>295.04500000000002</c:v>
                </c:pt>
                <c:pt idx="374">
                  <c:v>1118.6199999999999</c:v>
                </c:pt>
                <c:pt idx="375">
                  <c:v>864.36500000000001</c:v>
                </c:pt>
                <c:pt idx="376">
                  <c:v>559.90499999999997</c:v>
                </c:pt>
                <c:pt idx="377">
                  <c:v>461.35500000000002</c:v>
                </c:pt>
                <c:pt idx="378">
                  <c:v>459.23</c:v>
                </c:pt>
                <c:pt idx="379">
                  <c:v>1008.09</c:v>
                </c:pt>
                <c:pt idx="380">
                  <c:v>1729.0349999999999</c:v>
                </c:pt>
                <c:pt idx="381">
                  <c:v>293.125</c:v>
                </c:pt>
                <c:pt idx="382">
                  <c:v>1059.2950000000001</c:v>
                </c:pt>
                <c:pt idx="383">
                  <c:v>1970.33</c:v>
                </c:pt>
                <c:pt idx="384">
                  <c:v>1360.65</c:v>
                </c:pt>
                <c:pt idx="385">
                  <c:v>69.569999999999993</c:v>
                </c:pt>
                <c:pt idx="386">
                  <c:v>570.91499999999996</c:v>
                </c:pt>
                <c:pt idx="387">
                  <c:v>2016.7350000000001</c:v>
                </c:pt>
                <c:pt idx="388">
                  <c:v>83.68</c:v>
                </c:pt>
                <c:pt idx="389">
                  <c:v>35.225000000000001</c:v>
                </c:pt>
                <c:pt idx="390">
                  <c:v>3.21</c:v>
                </c:pt>
                <c:pt idx="391">
                  <c:v>394.64</c:v>
                </c:pt>
                <c:pt idx="392">
                  <c:v>1339.7800000000002</c:v>
                </c:pt>
                <c:pt idx="393">
                  <c:v>1528.04</c:v>
                </c:pt>
                <c:pt idx="394">
                  <c:v>604.05999999999995</c:v>
                </c:pt>
                <c:pt idx="395">
                  <c:v>67.69</c:v>
                </c:pt>
                <c:pt idx="396">
                  <c:v>296.81</c:v>
                </c:pt>
                <c:pt idx="397">
                  <c:v>79.425000000000011</c:v>
                </c:pt>
                <c:pt idx="398">
                  <c:v>564.745</c:v>
                </c:pt>
                <c:pt idx="399">
                  <c:v>718.68499999999995</c:v>
                </c:pt>
                <c:pt idx="400">
                  <c:v>2276.3450000000003</c:v>
                </c:pt>
                <c:pt idx="401">
                  <c:v>7.66</c:v>
                </c:pt>
                <c:pt idx="402">
                  <c:v>553.27</c:v>
                </c:pt>
                <c:pt idx="403">
                  <c:v>2815.9250000000002</c:v>
                </c:pt>
                <c:pt idx="404">
                  <c:v>586.04500000000007</c:v>
                </c:pt>
                <c:pt idx="405">
                  <c:v>857.69499999999994</c:v>
                </c:pt>
                <c:pt idx="406">
                  <c:v>1573.5900000000001</c:v>
                </c:pt>
                <c:pt idx="407">
                  <c:v>323.65499999999997</c:v>
                </c:pt>
                <c:pt idx="408">
                  <c:v>100.36</c:v>
                </c:pt>
                <c:pt idx="409">
                  <c:v>545.13499999999999</c:v>
                </c:pt>
                <c:pt idx="410">
                  <c:v>1349.2449999999999</c:v>
                </c:pt>
                <c:pt idx="411">
                  <c:v>4728.2</c:v>
                </c:pt>
                <c:pt idx="412">
                  <c:v>171.20499999999998</c:v>
                </c:pt>
                <c:pt idx="413">
                  <c:v>125.985</c:v>
                </c:pt>
                <c:pt idx="414">
                  <c:v>1532.595</c:v>
                </c:pt>
                <c:pt idx="415">
                  <c:v>2434.3450000000003</c:v>
                </c:pt>
                <c:pt idx="416">
                  <c:v>634.14499999999998</c:v>
                </c:pt>
                <c:pt idx="417">
                  <c:v>1257.9299999999998</c:v>
                </c:pt>
                <c:pt idx="418">
                  <c:v>149.52000000000001</c:v>
                </c:pt>
                <c:pt idx="419">
                  <c:v>974.56</c:v>
                </c:pt>
                <c:pt idx="420">
                  <c:v>1225.5500000000002</c:v>
                </c:pt>
                <c:pt idx="421">
                  <c:v>471.97500000000002</c:v>
                </c:pt>
                <c:pt idx="422">
                  <c:v>653.47500000000002</c:v>
                </c:pt>
                <c:pt idx="423">
                  <c:v>1516.615</c:v>
                </c:pt>
                <c:pt idx="424">
                  <c:v>1770.58</c:v>
                </c:pt>
                <c:pt idx="425">
                  <c:v>108.065</c:v>
                </c:pt>
                <c:pt idx="426">
                  <c:v>1776.84</c:v>
                </c:pt>
                <c:pt idx="427">
                  <c:v>1213.8000000000002</c:v>
                </c:pt>
                <c:pt idx="428">
                  <c:v>5.39</c:v>
                </c:pt>
                <c:pt idx="429">
                  <c:v>1853.845</c:v>
                </c:pt>
                <c:pt idx="430">
                  <c:v>233.14</c:v>
                </c:pt>
                <c:pt idx="431">
                  <c:v>870.79</c:v>
                </c:pt>
                <c:pt idx="432">
                  <c:v>1018.8900000000001</c:v>
                </c:pt>
                <c:pt idx="433">
                  <c:v>759.53</c:v>
                </c:pt>
                <c:pt idx="434">
                  <c:v>890.62</c:v>
                </c:pt>
                <c:pt idx="435">
                  <c:v>140.34</c:v>
                </c:pt>
                <c:pt idx="436">
                  <c:v>1140.48</c:v>
                </c:pt>
                <c:pt idx="437">
                  <c:v>123.855</c:v>
                </c:pt>
                <c:pt idx="438">
                  <c:v>1601.0100000000002</c:v>
                </c:pt>
                <c:pt idx="439">
                  <c:v>2895.62</c:v>
                </c:pt>
                <c:pt idx="440">
                  <c:v>211.21</c:v>
                </c:pt>
                <c:pt idx="441">
                  <c:v>2026.7149999999999</c:v>
                </c:pt>
                <c:pt idx="442">
                  <c:v>975.08500000000004</c:v>
                </c:pt>
                <c:pt idx="443">
                  <c:v>749.19500000000005</c:v>
                </c:pt>
                <c:pt idx="444">
                  <c:v>373.34000000000003</c:v>
                </c:pt>
                <c:pt idx="445">
                  <c:v>2023.25</c:v>
                </c:pt>
                <c:pt idx="446">
                  <c:v>107.89</c:v>
                </c:pt>
                <c:pt idx="447">
                  <c:v>384.565</c:v>
                </c:pt>
                <c:pt idx="448">
                  <c:v>290.14</c:v>
                </c:pt>
                <c:pt idx="449">
                  <c:v>2432.1499999999996</c:v>
                </c:pt>
                <c:pt idx="450">
                  <c:v>512.15</c:v>
                </c:pt>
                <c:pt idx="451">
                  <c:v>293.23</c:v>
                </c:pt>
                <c:pt idx="452">
                  <c:v>1046.7150000000001</c:v>
                </c:pt>
                <c:pt idx="453">
                  <c:v>559.19000000000005</c:v>
                </c:pt>
                <c:pt idx="454">
                  <c:v>128.255</c:v>
                </c:pt>
                <c:pt idx="455">
                  <c:v>1701.43</c:v>
                </c:pt>
                <c:pt idx="456">
                  <c:v>438.04999999999995</c:v>
                </c:pt>
                <c:pt idx="457">
                  <c:v>1224.2649999999999</c:v>
                </c:pt>
                <c:pt idx="458">
                  <c:v>2255.7750000000001</c:v>
                </c:pt>
                <c:pt idx="459">
                  <c:v>1110.8200000000002</c:v>
                </c:pt>
                <c:pt idx="460">
                  <c:v>76.495000000000005</c:v>
                </c:pt>
                <c:pt idx="461">
                  <c:v>668.88</c:v>
                </c:pt>
                <c:pt idx="462">
                  <c:v>416.60500000000002</c:v>
                </c:pt>
                <c:pt idx="463">
                  <c:v>719.13</c:v>
                </c:pt>
                <c:pt idx="464">
                  <c:v>1407.0050000000001</c:v>
                </c:pt>
                <c:pt idx="465">
                  <c:v>292.25</c:v>
                </c:pt>
                <c:pt idx="466">
                  <c:v>7.4300000000000006</c:v>
                </c:pt>
                <c:pt idx="467">
                  <c:v>2515.5250000000001</c:v>
                </c:pt>
                <c:pt idx="468">
                  <c:v>1737.17</c:v>
                </c:pt>
                <c:pt idx="469">
                  <c:v>880.005</c:v>
                </c:pt>
                <c:pt idx="470">
                  <c:v>2065.335</c:v>
                </c:pt>
                <c:pt idx="471">
                  <c:v>199.965</c:v>
                </c:pt>
                <c:pt idx="472">
                  <c:v>377.68</c:v>
                </c:pt>
                <c:pt idx="473">
                  <c:v>830.3</c:v>
                </c:pt>
                <c:pt idx="474">
                  <c:v>253.74</c:v>
                </c:pt>
                <c:pt idx="475">
                  <c:v>191.11500000000001</c:v>
                </c:pt>
                <c:pt idx="476">
                  <c:v>77.685000000000002</c:v>
                </c:pt>
                <c:pt idx="477">
                  <c:v>445.86500000000001</c:v>
                </c:pt>
                <c:pt idx="478">
                  <c:v>557.06999999999994</c:v>
                </c:pt>
                <c:pt idx="479">
                  <c:v>368.56</c:v>
                </c:pt>
                <c:pt idx="480">
                  <c:v>522.24</c:v>
                </c:pt>
                <c:pt idx="481">
                  <c:v>21.945</c:v>
                </c:pt>
                <c:pt idx="482">
                  <c:v>421.5</c:v>
                </c:pt>
                <c:pt idx="483">
                  <c:v>390.97500000000002</c:v>
                </c:pt>
                <c:pt idx="484">
                  <c:v>517.51</c:v>
                </c:pt>
                <c:pt idx="485">
                  <c:v>593.89499999999998</c:v>
                </c:pt>
                <c:pt idx="486">
                  <c:v>411.48500000000001</c:v>
                </c:pt>
                <c:pt idx="487">
                  <c:v>534.02499999999998</c:v>
                </c:pt>
                <c:pt idx="488">
                  <c:v>253.5</c:v>
                </c:pt>
                <c:pt idx="489">
                  <c:v>133.11500000000001</c:v>
                </c:pt>
                <c:pt idx="490">
                  <c:v>1053.615</c:v>
                </c:pt>
                <c:pt idx="491">
                  <c:v>176.405</c:v>
                </c:pt>
                <c:pt idx="492">
                  <c:v>413</c:v>
                </c:pt>
                <c:pt idx="493">
                  <c:v>948</c:v>
                </c:pt>
                <c:pt idx="494">
                  <c:v>2297.895</c:v>
                </c:pt>
                <c:pt idx="495">
                  <c:v>229.77500000000001</c:v>
                </c:pt>
                <c:pt idx="496">
                  <c:v>888.79</c:v>
                </c:pt>
                <c:pt idx="497">
                  <c:v>1315.7649999999999</c:v>
                </c:pt>
                <c:pt idx="498">
                  <c:v>44.674999999999997</c:v>
                </c:pt>
                <c:pt idx="499">
                  <c:v>1130.67</c:v>
                </c:pt>
                <c:pt idx="500">
                  <c:v>37.9</c:v>
                </c:pt>
                <c:pt idx="501">
                  <c:v>376.01</c:v>
                </c:pt>
                <c:pt idx="502">
                  <c:v>121.72999999999999</c:v>
                </c:pt>
                <c:pt idx="503">
                  <c:v>1972.1599999999999</c:v>
                </c:pt>
                <c:pt idx="504">
                  <c:v>84.3</c:v>
                </c:pt>
                <c:pt idx="505">
                  <c:v>347.91499999999996</c:v>
                </c:pt>
                <c:pt idx="506">
                  <c:v>341.53500000000003</c:v>
                </c:pt>
                <c:pt idx="507">
                  <c:v>1077.01</c:v>
                </c:pt>
                <c:pt idx="508">
                  <c:v>661.98</c:v>
                </c:pt>
                <c:pt idx="509">
                  <c:v>362.12</c:v>
                </c:pt>
                <c:pt idx="510">
                  <c:v>196.39499999999998</c:v>
                </c:pt>
                <c:pt idx="511">
                  <c:v>99.915000000000006</c:v>
                </c:pt>
                <c:pt idx="512">
                  <c:v>293.935</c:v>
                </c:pt>
                <c:pt idx="513">
                  <c:v>8.8550000000000004</c:v>
                </c:pt>
                <c:pt idx="514">
                  <c:v>407.68</c:v>
                </c:pt>
                <c:pt idx="515">
                  <c:v>950.95</c:v>
                </c:pt>
                <c:pt idx="516">
                  <c:v>2101.79</c:v>
                </c:pt>
                <c:pt idx="517">
                  <c:v>636.29</c:v>
                </c:pt>
                <c:pt idx="518">
                  <c:v>1124.98</c:v>
                </c:pt>
                <c:pt idx="519">
                  <c:v>2432.0500000000002</c:v>
                </c:pt>
                <c:pt idx="520">
                  <c:v>610.28</c:v>
                </c:pt>
                <c:pt idx="521">
                  <c:v>278.505</c:v>
                </c:pt>
                <c:pt idx="522">
                  <c:v>346.73500000000001</c:v>
                </c:pt>
                <c:pt idx="523">
                  <c:v>344.815</c:v>
                </c:pt>
                <c:pt idx="524">
                  <c:v>790.47499999999991</c:v>
                </c:pt>
                <c:pt idx="525">
                  <c:v>1106.5149999999999</c:v>
                </c:pt>
                <c:pt idx="526">
                  <c:v>1523.87</c:v>
                </c:pt>
                <c:pt idx="527">
                  <c:v>113.845</c:v>
                </c:pt>
                <c:pt idx="528">
                  <c:v>384.80499999999995</c:v>
                </c:pt>
                <c:pt idx="529">
                  <c:v>499.57499999999999</c:v>
                </c:pt>
                <c:pt idx="530">
                  <c:v>2011.9</c:v>
                </c:pt>
                <c:pt idx="531">
                  <c:v>110.37</c:v>
                </c:pt>
                <c:pt idx="532">
                  <c:v>1275.8049999999998</c:v>
                </c:pt>
                <c:pt idx="533">
                  <c:v>150.86000000000001</c:v>
                </c:pt>
                <c:pt idx="534">
                  <c:v>283.60500000000002</c:v>
                </c:pt>
                <c:pt idx="535">
                  <c:v>47.44</c:v>
                </c:pt>
                <c:pt idx="536">
                  <c:v>141.63499999999999</c:v>
                </c:pt>
                <c:pt idx="537">
                  <c:v>574.31999999999994</c:v>
                </c:pt>
                <c:pt idx="538">
                  <c:v>118.52000000000001</c:v>
                </c:pt>
                <c:pt idx="539">
                  <c:v>304.52999999999997</c:v>
                </c:pt>
                <c:pt idx="540">
                  <c:v>340.16499999999996</c:v>
                </c:pt>
                <c:pt idx="541">
                  <c:v>854.18499999999995</c:v>
                </c:pt>
                <c:pt idx="542">
                  <c:v>78.894999999999996</c:v>
                </c:pt>
                <c:pt idx="543">
                  <c:v>1060.925</c:v>
                </c:pt>
                <c:pt idx="544">
                  <c:v>354.45499999999998</c:v>
                </c:pt>
                <c:pt idx="545">
                  <c:v>1355.63</c:v>
                </c:pt>
                <c:pt idx="546">
                  <c:v>346.98</c:v>
                </c:pt>
                <c:pt idx="547">
                  <c:v>1285.26</c:v>
                </c:pt>
                <c:pt idx="548">
                  <c:v>220.405</c:v>
                </c:pt>
                <c:pt idx="549">
                  <c:v>174.11500000000001</c:v>
                </c:pt>
                <c:pt idx="550">
                  <c:v>430.255</c:v>
                </c:pt>
                <c:pt idx="551">
                  <c:v>396.245</c:v>
                </c:pt>
                <c:pt idx="552">
                  <c:v>211.27999999999997</c:v>
                </c:pt>
                <c:pt idx="553">
                  <c:v>274.185</c:v>
                </c:pt>
                <c:pt idx="554">
                  <c:v>2088.165</c:v>
                </c:pt>
                <c:pt idx="555">
                  <c:v>33.004999999999995</c:v>
                </c:pt>
                <c:pt idx="556">
                  <c:v>1308.335</c:v>
                </c:pt>
                <c:pt idx="557">
                  <c:v>1623.4549999999999</c:v>
                </c:pt>
                <c:pt idx="558">
                  <c:v>6.59</c:v>
                </c:pt>
                <c:pt idx="559">
                  <c:v>894.27</c:v>
                </c:pt>
                <c:pt idx="560">
                  <c:v>639.07500000000005</c:v>
                </c:pt>
                <c:pt idx="561">
                  <c:v>2324.09</c:v>
                </c:pt>
                <c:pt idx="562">
                  <c:v>30.869999999999997</c:v>
                </c:pt>
                <c:pt idx="563">
                  <c:v>178.43</c:v>
                </c:pt>
                <c:pt idx="564">
                  <c:v>378.62</c:v>
                </c:pt>
                <c:pt idx="565">
                  <c:v>591.52499999999998</c:v>
                </c:pt>
                <c:pt idx="566">
                  <c:v>1359.62</c:v>
                </c:pt>
                <c:pt idx="567">
                  <c:v>1001.88</c:v>
                </c:pt>
                <c:pt idx="568">
                  <c:v>280.435</c:v>
                </c:pt>
                <c:pt idx="569">
                  <c:v>284.46000000000004</c:v>
                </c:pt>
                <c:pt idx="570">
                  <c:v>788</c:v>
                </c:pt>
                <c:pt idx="571">
                  <c:v>190.67000000000002</c:v>
                </c:pt>
                <c:pt idx="572">
                  <c:v>258.16500000000002</c:v>
                </c:pt>
                <c:pt idx="573">
                  <c:v>2607.0450000000001</c:v>
                </c:pt>
                <c:pt idx="574">
                  <c:v>513.99</c:v>
                </c:pt>
                <c:pt idx="575">
                  <c:v>305.88499999999999</c:v>
                </c:pt>
                <c:pt idx="576">
                  <c:v>1194.02</c:v>
                </c:pt>
                <c:pt idx="577">
                  <c:v>306.63</c:v>
                </c:pt>
                <c:pt idx="578">
                  <c:v>102.895</c:v>
                </c:pt>
                <c:pt idx="579">
                  <c:v>192.315</c:v>
                </c:pt>
                <c:pt idx="580">
                  <c:v>1040.4050000000002</c:v>
                </c:pt>
                <c:pt idx="581">
                  <c:v>759.89499999999998</c:v>
                </c:pt>
                <c:pt idx="582">
                  <c:v>232.39</c:v>
                </c:pt>
                <c:pt idx="583">
                  <c:v>148.345</c:v>
                </c:pt>
                <c:pt idx="584">
                  <c:v>912.92499999999995</c:v>
                </c:pt>
                <c:pt idx="585">
                  <c:v>1502.26</c:v>
                </c:pt>
                <c:pt idx="586">
                  <c:v>449.36500000000001</c:v>
                </c:pt>
                <c:pt idx="587">
                  <c:v>140.95500000000001</c:v>
                </c:pt>
                <c:pt idx="588">
                  <c:v>458.61</c:v>
                </c:pt>
                <c:pt idx="589">
                  <c:v>1014.75</c:v>
                </c:pt>
                <c:pt idx="590">
                  <c:v>670.14499999999998</c:v>
                </c:pt>
                <c:pt idx="591">
                  <c:v>376.98</c:v>
                </c:pt>
                <c:pt idx="592">
                  <c:v>87.775000000000006</c:v>
                </c:pt>
                <c:pt idx="593">
                  <c:v>264.53999999999996</c:v>
                </c:pt>
                <c:pt idx="594">
                  <c:v>369.42499999999995</c:v>
                </c:pt>
                <c:pt idx="595">
                  <c:v>634.04</c:v>
                </c:pt>
                <c:pt idx="596">
                  <c:v>1199.2750000000001</c:v>
                </c:pt>
                <c:pt idx="597">
                  <c:v>42.814999999999998</c:v>
                </c:pt>
                <c:pt idx="598">
                  <c:v>674.60500000000002</c:v>
                </c:pt>
                <c:pt idx="599">
                  <c:v>88.914999999999992</c:v>
                </c:pt>
                <c:pt idx="600">
                  <c:v>666.28</c:v>
                </c:pt>
                <c:pt idx="601">
                  <c:v>458.44</c:v>
                </c:pt>
                <c:pt idx="602">
                  <c:v>719.46500000000003</c:v>
                </c:pt>
                <c:pt idx="603">
                  <c:v>1080.3899999999999</c:v>
                </c:pt>
                <c:pt idx="604">
                  <c:v>92.125</c:v>
                </c:pt>
                <c:pt idx="605">
                  <c:v>393.995</c:v>
                </c:pt>
                <c:pt idx="606">
                  <c:v>335.02499999999998</c:v>
                </c:pt>
                <c:pt idx="607">
                  <c:v>745.31500000000005</c:v>
                </c:pt>
                <c:pt idx="608">
                  <c:v>562.61</c:v>
                </c:pt>
                <c:pt idx="609">
                  <c:v>653.68499999999995</c:v>
                </c:pt>
                <c:pt idx="610">
                  <c:v>629.42499999999995</c:v>
                </c:pt>
                <c:pt idx="611">
                  <c:v>513.77500000000009</c:v>
                </c:pt>
                <c:pt idx="612">
                  <c:v>833.22500000000002</c:v>
                </c:pt>
                <c:pt idx="613">
                  <c:v>442.26</c:v>
                </c:pt>
                <c:pt idx="614">
                  <c:v>2300.1350000000002</c:v>
                </c:pt>
                <c:pt idx="615">
                  <c:v>171.61500000000001</c:v>
                </c:pt>
                <c:pt idx="616">
                  <c:v>159.76499999999999</c:v>
                </c:pt>
                <c:pt idx="617">
                  <c:v>66.234999999999999</c:v>
                </c:pt>
                <c:pt idx="618">
                  <c:v>6.2149999999999999</c:v>
                </c:pt>
                <c:pt idx="619">
                  <c:v>384.27</c:v>
                </c:pt>
                <c:pt idx="620">
                  <c:v>267.69499999999999</c:v>
                </c:pt>
                <c:pt idx="621">
                  <c:v>192.315</c:v>
                </c:pt>
                <c:pt idx="622">
                  <c:v>311.62</c:v>
                </c:pt>
                <c:pt idx="623">
                  <c:v>990.69</c:v>
                </c:pt>
                <c:pt idx="624">
                  <c:v>231.87</c:v>
                </c:pt>
                <c:pt idx="625">
                  <c:v>100.745</c:v>
                </c:pt>
                <c:pt idx="626">
                  <c:v>1534.81</c:v>
                </c:pt>
                <c:pt idx="627">
                  <c:v>631.66499999999996</c:v>
                </c:pt>
                <c:pt idx="628">
                  <c:v>211.785</c:v>
                </c:pt>
                <c:pt idx="629">
                  <c:v>220.065</c:v>
                </c:pt>
                <c:pt idx="630">
                  <c:v>276.59500000000003</c:v>
                </c:pt>
                <c:pt idx="631">
                  <c:v>1808.87</c:v>
                </c:pt>
                <c:pt idx="632">
                  <c:v>893.17499999999995</c:v>
                </c:pt>
                <c:pt idx="633">
                  <c:v>1415.4450000000002</c:v>
                </c:pt>
                <c:pt idx="634">
                  <c:v>315.8</c:v>
                </c:pt>
                <c:pt idx="635">
                  <c:v>908.35</c:v>
                </c:pt>
                <c:pt idx="636">
                  <c:v>2065.2600000000002</c:v>
                </c:pt>
                <c:pt idx="637">
                  <c:v>275.03499999999997</c:v>
                </c:pt>
                <c:pt idx="638">
                  <c:v>668.505</c:v>
                </c:pt>
                <c:pt idx="639">
                  <c:v>933.58500000000004</c:v>
                </c:pt>
                <c:pt idx="640">
                  <c:v>707.005</c:v>
                </c:pt>
                <c:pt idx="641">
                  <c:v>560.52</c:v>
                </c:pt>
                <c:pt idx="642">
                  <c:v>678.2</c:v>
                </c:pt>
                <c:pt idx="643">
                  <c:v>501.64</c:v>
                </c:pt>
                <c:pt idx="644">
                  <c:v>629.34500000000003</c:v>
                </c:pt>
                <c:pt idx="645">
                  <c:v>179.71</c:v>
                </c:pt>
                <c:pt idx="646">
                  <c:v>193.52500000000001</c:v>
                </c:pt>
                <c:pt idx="647">
                  <c:v>224.29500000000002</c:v>
                </c:pt>
                <c:pt idx="648">
                  <c:v>108.69499999999999</c:v>
                </c:pt>
                <c:pt idx="649">
                  <c:v>572.79999999999995</c:v>
                </c:pt>
                <c:pt idx="650">
                  <c:v>19.414999999999999</c:v>
                </c:pt>
                <c:pt idx="651">
                  <c:v>226.04500000000002</c:v>
                </c:pt>
                <c:pt idx="652">
                  <c:v>121.44</c:v>
                </c:pt>
                <c:pt idx="653">
                  <c:v>996.94</c:v>
                </c:pt>
                <c:pt idx="654">
                  <c:v>786.45</c:v>
                </c:pt>
                <c:pt idx="655">
                  <c:v>616.91999999999996</c:v>
                </c:pt>
                <c:pt idx="656">
                  <c:v>725.35</c:v>
                </c:pt>
                <c:pt idx="657">
                  <c:v>218.48</c:v>
                </c:pt>
                <c:pt idx="658">
                  <c:v>495.685</c:v>
                </c:pt>
                <c:pt idx="659">
                  <c:v>121.63499999999999</c:v>
                </c:pt>
                <c:pt idx="660">
                  <c:v>205.76499999999999</c:v>
                </c:pt>
                <c:pt idx="661">
                  <c:v>508.51</c:v>
                </c:pt>
                <c:pt idx="662">
                  <c:v>1359.03</c:v>
                </c:pt>
                <c:pt idx="663">
                  <c:v>507.17999999999995</c:v>
                </c:pt>
                <c:pt idx="664">
                  <c:v>243.10500000000002</c:v>
                </c:pt>
                <c:pt idx="665">
                  <c:v>381.85</c:v>
                </c:pt>
                <c:pt idx="666">
                  <c:v>892.86500000000001</c:v>
                </c:pt>
                <c:pt idx="667">
                  <c:v>175.98500000000001</c:v>
                </c:pt>
                <c:pt idx="668">
                  <c:v>639.71500000000003</c:v>
                </c:pt>
                <c:pt idx="669">
                  <c:v>1311.95</c:v>
                </c:pt>
                <c:pt idx="670">
                  <c:v>134.49</c:v>
                </c:pt>
                <c:pt idx="671">
                  <c:v>170.435</c:v>
                </c:pt>
                <c:pt idx="672">
                  <c:v>701.14499999999998</c:v>
                </c:pt>
                <c:pt idx="673">
                  <c:v>759.56</c:v>
                </c:pt>
                <c:pt idx="674">
                  <c:v>310.88499999999999</c:v>
                </c:pt>
                <c:pt idx="675">
                  <c:v>595.5</c:v>
                </c:pt>
                <c:pt idx="676">
                  <c:v>158.49</c:v>
                </c:pt>
                <c:pt idx="677">
                  <c:v>116.045</c:v>
                </c:pt>
                <c:pt idx="678">
                  <c:v>65.734999999999999</c:v>
                </c:pt>
                <c:pt idx="679">
                  <c:v>431.45500000000004</c:v>
                </c:pt>
                <c:pt idx="680">
                  <c:v>2014.3049999999998</c:v>
                </c:pt>
                <c:pt idx="681">
                  <c:v>215.51</c:v>
                </c:pt>
                <c:pt idx="682">
                  <c:v>245.32</c:v>
                </c:pt>
                <c:pt idx="683">
                  <c:v>183.86</c:v>
                </c:pt>
                <c:pt idx="684">
                  <c:v>97.289999999999992</c:v>
                </c:pt>
                <c:pt idx="685">
                  <c:v>40.545000000000002</c:v>
                </c:pt>
                <c:pt idx="686">
                  <c:v>189.95</c:v>
                </c:pt>
                <c:pt idx="687">
                  <c:v>7.35</c:v>
                </c:pt>
                <c:pt idx="688">
                  <c:v>911.41000000000008</c:v>
                </c:pt>
                <c:pt idx="689">
                  <c:v>540.72</c:v>
                </c:pt>
                <c:pt idx="690">
                  <c:v>470.13</c:v>
                </c:pt>
                <c:pt idx="691">
                  <c:v>190.6</c:v>
                </c:pt>
                <c:pt idx="692">
                  <c:v>733.1</c:v>
                </c:pt>
                <c:pt idx="693">
                  <c:v>38.975000000000001</c:v>
                </c:pt>
                <c:pt idx="694">
                  <c:v>93.944999999999993</c:v>
                </c:pt>
                <c:pt idx="695">
                  <c:v>708.31500000000005</c:v>
                </c:pt>
                <c:pt idx="696">
                  <c:v>89.009999999999991</c:v>
                </c:pt>
                <c:pt idx="697">
                  <c:v>467.93</c:v>
                </c:pt>
                <c:pt idx="698">
                  <c:v>43.435000000000002</c:v>
                </c:pt>
                <c:pt idx="699">
                  <c:v>60.465000000000003</c:v>
                </c:pt>
                <c:pt idx="700">
                  <c:v>205.37</c:v>
                </c:pt>
                <c:pt idx="701">
                  <c:v>129.33499999999998</c:v>
                </c:pt>
                <c:pt idx="702">
                  <c:v>621.30499999999995</c:v>
                </c:pt>
                <c:pt idx="703">
                  <c:v>188.55500000000001</c:v>
                </c:pt>
                <c:pt idx="704">
                  <c:v>228.37</c:v>
                </c:pt>
                <c:pt idx="705">
                  <c:v>708.54500000000007</c:v>
                </c:pt>
                <c:pt idx="706">
                  <c:v>452.89499999999998</c:v>
                </c:pt>
                <c:pt idx="707">
                  <c:v>416.29499999999996</c:v>
                </c:pt>
                <c:pt idx="708">
                  <c:v>630.28</c:v>
                </c:pt>
                <c:pt idx="709">
                  <c:v>526</c:v>
                </c:pt>
                <c:pt idx="710">
                  <c:v>750.55500000000006</c:v>
                </c:pt>
                <c:pt idx="711">
                  <c:v>133.44999999999999</c:v>
                </c:pt>
                <c:pt idx="712">
                  <c:v>369.05499999999995</c:v>
                </c:pt>
                <c:pt idx="713">
                  <c:v>203.77</c:v>
                </c:pt>
                <c:pt idx="714">
                  <c:v>681.67000000000007</c:v>
                </c:pt>
                <c:pt idx="715">
                  <c:v>363.995</c:v>
                </c:pt>
                <c:pt idx="716">
                  <c:v>1318.7950000000001</c:v>
                </c:pt>
                <c:pt idx="717">
                  <c:v>195.155</c:v>
                </c:pt>
                <c:pt idx="718">
                  <c:v>241.85</c:v>
                </c:pt>
                <c:pt idx="719">
                  <c:v>1196.6599999999999</c:v>
                </c:pt>
                <c:pt idx="720">
                  <c:v>58.225000000000001</c:v>
                </c:pt>
                <c:pt idx="721">
                  <c:v>907.47</c:v>
                </c:pt>
                <c:pt idx="722">
                  <c:v>102.17</c:v>
                </c:pt>
                <c:pt idx="723">
                  <c:v>814.16499999999996</c:v>
                </c:pt>
                <c:pt idx="724">
                  <c:v>282.53999999999996</c:v>
                </c:pt>
                <c:pt idx="725">
                  <c:v>539.94000000000005</c:v>
                </c:pt>
                <c:pt idx="726">
                  <c:v>2401.41</c:v>
                </c:pt>
                <c:pt idx="727">
                  <c:v>15.345000000000001</c:v>
                </c:pt>
                <c:pt idx="728">
                  <c:v>111.19</c:v>
                </c:pt>
                <c:pt idx="729">
                  <c:v>264.42499999999995</c:v>
                </c:pt>
                <c:pt idx="730">
                  <c:v>215.8</c:v>
                </c:pt>
                <c:pt idx="731">
                  <c:v>802.68499999999995</c:v>
                </c:pt>
                <c:pt idx="732">
                  <c:v>160.05500000000001</c:v>
                </c:pt>
                <c:pt idx="733">
                  <c:v>83.08</c:v>
                </c:pt>
                <c:pt idx="734">
                  <c:v>31.480000000000004</c:v>
                </c:pt>
                <c:pt idx="735">
                  <c:v>161.83499999999998</c:v>
                </c:pt>
                <c:pt idx="736">
                  <c:v>459.54500000000002</c:v>
                </c:pt>
                <c:pt idx="737">
                  <c:v>276.54999999999995</c:v>
                </c:pt>
                <c:pt idx="738">
                  <c:v>263.315</c:v>
                </c:pt>
                <c:pt idx="739">
                  <c:v>537.39499999999998</c:v>
                </c:pt>
                <c:pt idx="740">
                  <c:v>258.09500000000003</c:v>
                </c:pt>
                <c:pt idx="741">
                  <c:v>591.5150000000001</c:v>
                </c:pt>
                <c:pt idx="742">
                  <c:v>301.89999999999998</c:v>
                </c:pt>
                <c:pt idx="743">
                  <c:v>876.24</c:v>
                </c:pt>
                <c:pt idx="744">
                  <c:v>150.995</c:v>
                </c:pt>
                <c:pt idx="745">
                  <c:v>508.23</c:v>
                </c:pt>
                <c:pt idx="746">
                  <c:v>493.72500000000002</c:v>
                </c:pt>
                <c:pt idx="747">
                  <c:v>386.22500000000002</c:v>
                </c:pt>
                <c:pt idx="748">
                  <c:v>58.525000000000006</c:v>
                </c:pt>
                <c:pt idx="749">
                  <c:v>191.85000000000002</c:v>
                </c:pt>
                <c:pt idx="750">
                  <c:v>414.255</c:v>
                </c:pt>
                <c:pt idx="751">
                  <c:v>250.83499999999998</c:v>
                </c:pt>
                <c:pt idx="752">
                  <c:v>154.26499999999999</c:v>
                </c:pt>
                <c:pt idx="753">
                  <c:v>100.52000000000001</c:v>
                </c:pt>
                <c:pt idx="754">
                  <c:v>79.534999999999997</c:v>
                </c:pt>
                <c:pt idx="755">
                  <c:v>1488.58</c:v>
                </c:pt>
                <c:pt idx="756">
                  <c:v>205.14500000000001</c:v>
                </c:pt>
                <c:pt idx="757">
                  <c:v>453.87</c:v>
                </c:pt>
                <c:pt idx="758">
                  <c:v>2871.0149999999999</c:v>
                </c:pt>
                <c:pt idx="759">
                  <c:v>245.31</c:v>
                </c:pt>
                <c:pt idx="760">
                  <c:v>131.98500000000001</c:v>
                </c:pt>
                <c:pt idx="761">
                  <c:v>288.55500000000001</c:v>
                </c:pt>
                <c:pt idx="762">
                  <c:v>646.42999999999995</c:v>
                </c:pt>
                <c:pt idx="763">
                  <c:v>84.085000000000008</c:v>
                </c:pt>
                <c:pt idx="764">
                  <c:v>406.13</c:v>
                </c:pt>
                <c:pt idx="765">
                  <c:v>580.97499999999991</c:v>
                </c:pt>
                <c:pt idx="766">
                  <c:v>181.74</c:v>
                </c:pt>
                <c:pt idx="767">
                  <c:v>56.91</c:v>
                </c:pt>
                <c:pt idx="768">
                  <c:v>1055.1500000000001</c:v>
                </c:pt>
                <c:pt idx="769">
                  <c:v>274.35500000000002</c:v>
                </c:pt>
                <c:pt idx="770">
                  <c:v>497.22</c:v>
                </c:pt>
                <c:pt idx="771">
                  <c:v>640.37</c:v>
                </c:pt>
                <c:pt idx="772">
                  <c:v>40.020000000000003</c:v>
                </c:pt>
                <c:pt idx="773">
                  <c:v>199.185</c:v>
                </c:pt>
                <c:pt idx="774">
                  <c:v>1274.645</c:v>
                </c:pt>
                <c:pt idx="775">
                  <c:v>636.97</c:v>
                </c:pt>
                <c:pt idx="776">
                  <c:v>81.3</c:v>
                </c:pt>
                <c:pt idx="777">
                  <c:v>802.31500000000005</c:v>
                </c:pt>
                <c:pt idx="778">
                  <c:v>1803.65</c:v>
                </c:pt>
                <c:pt idx="779">
                  <c:v>598.55500000000006</c:v>
                </c:pt>
                <c:pt idx="780">
                  <c:v>45.25</c:v>
                </c:pt>
                <c:pt idx="781">
                  <c:v>845.80500000000006</c:v>
                </c:pt>
                <c:pt idx="782">
                  <c:v>175.24</c:v>
                </c:pt>
                <c:pt idx="783">
                  <c:v>368.745</c:v>
                </c:pt>
                <c:pt idx="784">
                  <c:v>516.15</c:v>
                </c:pt>
                <c:pt idx="785">
                  <c:v>791.83999999999992</c:v>
                </c:pt>
                <c:pt idx="786">
                  <c:v>443.82499999999999</c:v>
                </c:pt>
                <c:pt idx="787">
                  <c:v>118.64500000000001</c:v>
                </c:pt>
                <c:pt idx="788">
                  <c:v>270.45500000000004</c:v>
                </c:pt>
                <c:pt idx="789">
                  <c:v>103.12</c:v>
                </c:pt>
                <c:pt idx="790">
                  <c:v>668.21499999999992</c:v>
                </c:pt>
                <c:pt idx="791">
                  <c:v>121.295</c:v>
                </c:pt>
                <c:pt idx="792">
                  <c:v>191.10499999999999</c:v>
                </c:pt>
                <c:pt idx="793">
                  <c:v>179.65</c:v>
                </c:pt>
                <c:pt idx="794">
                  <c:v>279.70500000000004</c:v>
                </c:pt>
                <c:pt idx="795">
                  <c:v>84.139999999999986</c:v>
                </c:pt>
                <c:pt idx="796">
                  <c:v>389.08000000000004</c:v>
                </c:pt>
                <c:pt idx="797">
                  <c:v>394.72</c:v>
                </c:pt>
                <c:pt idx="798">
                  <c:v>39.64</c:v>
                </c:pt>
                <c:pt idx="799">
                  <c:v>57.275000000000006</c:v>
                </c:pt>
                <c:pt idx="800">
                  <c:v>1072.5</c:v>
                </c:pt>
                <c:pt idx="801">
                  <c:v>1062.8900000000001</c:v>
                </c:pt>
                <c:pt idx="802">
                  <c:v>241.54000000000002</c:v>
                </c:pt>
                <c:pt idx="803">
                  <c:v>3021.4049999999997</c:v>
                </c:pt>
                <c:pt idx="804">
                  <c:v>47.06</c:v>
                </c:pt>
                <c:pt idx="805">
                  <c:v>355.54999999999995</c:v>
                </c:pt>
                <c:pt idx="806">
                  <c:v>60.555</c:v>
                </c:pt>
                <c:pt idx="807">
                  <c:v>19.02</c:v>
                </c:pt>
                <c:pt idx="808">
                  <c:v>347.80500000000001</c:v>
                </c:pt>
                <c:pt idx="809">
                  <c:v>1179.7249999999999</c:v>
                </c:pt>
                <c:pt idx="810">
                  <c:v>994.53</c:v>
                </c:pt>
                <c:pt idx="811">
                  <c:v>88.93</c:v>
                </c:pt>
                <c:pt idx="812">
                  <c:v>16.754999999999999</c:v>
                </c:pt>
                <c:pt idx="813">
                  <c:v>44.32</c:v>
                </c:pt>
                <c:pt idx="814">
                  <c:v>410.48500000000001</c:v>
                </c:pt>
                <c:pt idx="815">
                  <c:v>276.80500000000001</c:v>
                </c:pt>
                <c:pt idx="816">
                  <c:v>112.23</c:v>
                </c:pt>
                <c:pt idx="817">
                  <c:v>1256.7449999999999</c:v>
                </c:pt>
                <c:pt idx="818">
                  <c:v>187.66499999999999</c:v>
                </c:pt>
                <c:pt idx="819">
                  <c:v>88.669999999999987</c:v>
                </c:pt>
                <c:pt idx="820">
                  <c:v>515.58000000000004</c:v>
                </c:pt>
                <c:pt idx="821">
                  <c:v>225.85000000000002</c:v>
                </c:pt>
                <c:pt idx="822">
                  <c:v>71.905000000000001</c:v>
                </c:pt>
                <c:pt idx="823">
                  <c:v>53.42</c:v>
                </c:pt>
                <c:pt idx="824">
                  <c:v>344.60500000000002</c:v>
                </c:pt>
                <c:pt idx="825">
                  <c:v>539.14499999999998</c:v>
                </c:pt>
                <c:pt idx="826">
                  <c:v>85.38</c:v>
                </c:pt>
                <c:pt idx="827">
                  <c:v>310.93</c:v>
                </c:pt>
                <c:pt idx="828">
                  <c:v>499.06</c:v>
                </c:pt>
                <c:pt idx="829">
                  <c:v>404.15499999999997</c:v>
                </c:pt>
                <c:pt idx="830">
                  <c:v>381.67499999999995</c:v>
                </c:pt>
                <c:pt idx="831">
                  <c:v>832.25</c:v>
                </c:pt>
                <c:pt idx="832">
                  <c:v>114.715</c:v>
                </c:pt>
                <c:pt idx="833">
                  <c:v>155.51499999999999</c:v>
                </c:pt>
                <c:pt idx="834">
                  <c:v>563.25</c:v>
                </c:pt>
                <c:pt idx="835">
                  <c:v>43.64</c:v>
                </c:pt>
                <c:pt idx="836">
                  <c:v>24.365000000000002</c:v>
                </c:pt>
                <c:pt idx="837">
                  <c:v>1139.7649999999999</c:v>
                </c:pt>
                <c:pt idx="838">
                  <c:v>422.90499999999997</c:v>
                </c:pt>
                <c:pt idx="839">
                  <c:v>25.880000000000003</c:v>
                </c:pt>
                <c:pt idx="840">
                  <c:v>117.185</c:v>
                </c:pt>
                <c:pt idx="841">
                  <c:v>138.30000000000001</c:v>
                </c:pt>
                <c:pt idx="842">
                  <c:v>410.11</c:v>
                </c:pt>
                <c:pt idx="843">
                  <c:v>1496.44</c:v>
                </c:pt>
                <c:pt idx="844">
                  <c:v>1302.74</c:v>
                </c:pt>
                <c:pt idx="845">
                  <c:v>1463.5749999999998</c:v>
                </c:pt>
                <c:pt idx="846">
                  <c:v>516.505</c:v>
                </c:pt>
                <c:pt idx="847">
                  <c:v>432.51499999999999</c:v>
                </c:pt>
                <c:pt idx="848">
                  <c:v>150.27499999999998</c:v>
                </c:pt>
                <c:pt idx="849">
                  <c:v>24.34</c:v>
                </c:pt>
                <c:pt idx="850">
                  <c:v>93.55</c:v>
                </c:pt>
                <c:pt idx="851">
                  <c:v>272.78499999999997</c:v>
                </c:pt>
                <c:pt idx="852">
                  <c:v>83.69</c:v>
                </c:pt>
                <c:pt idx="853">
                  <c:v>184.28500000000003</c:v>
                </c:pt>
                <c:pt idx="854">
                  <c:v>515.66</c:v>
                </c:pt>
                <c:pt idx="855">
                  <c:v>63.424999999999997</c:v>
                </c:pt>
                <c:pt idx="856">
                  <c:v>42.620000000000005</c:v>
                </c:pt>
                <c:pt idx="857">
                  <c:v>911.91000000000008</c:v>
                </c:pt>
                <c:pt idx="858">
                  <c:v>188.56</c:v>
                </c:pt>
                <c:pt idx="859">
                  <c:v>38.9</c:v>
                </c:pt>
                <c:pt idx="860">
                  <c:v>487.46</c:v>
                </c:pt>
                <c:pt idx="861">
                  <c:v>18.47</c:v>
                </c:pt>
                <c:pt idx="862">
                  <c:v>707.58</c:v>
                </c:pt>
                <c:pt idx="863">
                  <c:v>683.06</c:v>
                </c:pt>
                <c:pt idx="864">
                  <c:v>54.555</c:v>
                </c:pt>
                <c:pt idx="865">
                  <c:v>88.634999999999991</c:v>
                </c:pt>
                <c:pt idx="866">
                  <c:v>11.375</c:v>
                </c:pt>
                <c:pt idx="867">
                  <c:v>202.72</c:v>
                </c:pt>
                <c:pt idx="868">
                  <c:v>1449.7049999999999</c:v>
                </c:pt>
                <c:pt idx="869">
                  <c:v>249.14499999999998</c:v>
                </c:pt>
                <c:pt idx="870">
                  <c:v>6.6449999999999996</c:v>
                </c:pt>
                <c:pt idx="871">
                  <c:v>87.4</c:v>
                </c:pt>
                <c:pt idx="872">
                  <c:v>246.22499999999999</c:v>
                </c:pt>
                <c:pt idx="873">
                  <c:v>97.740000000000009</c:v>
                </c:pt>
                <c:pt idx="874">
                  <c:v>305.33499999999998</c:v>
                </c:pt>
                <c:pt idx="875">
                  <c:v>139.56</c:v>
                </c:pt>
                <c:pt idx="876">
                  <c:v>473.83000000000004</c:v>
                </c:pt>
                <c:pt idx="877">
                  <c:v>64.28</c:v>
                </c:pt>
                <c:pt idx="878">
                  <c:v>52.394999999999996</c:v>
                </c:pt>
                <c:pt idx="879">
                  <c:v>211.16499999999999</c:v>
                </c:pt>
                <c:pt idx="880">
                  <c:v>1191.42</c:v>
                </c:pt>
                <c:pt idx="881">
                  <c:v>773.11</c:v>
                </c:pt>
                <c:pt idx="882">
                  <c:v>219.69</c:v>
                </c:pt>
                <c:pt idx="883">
                  <c:v>1306.7150000000001</c:v>
                </c:pt>
                <c:pt idx="884">
                  <c:v>1570.5549999999998</c:v>
                </c:pt>
                <c:pt idx="885">
                  <c:v>228.54500000000002</c:v>
                </c:pt>
                <c:pt idx="886">
                  <c:v>354.96500000000003</c:v>
                </c:pt>
                <c:pt idx="887">
                  <c:v>35.195</c:v>
                </c:pt>
                <c:pt idx="888">
                  <c:v>1209.405</c:v>
                </c:pt>
                <c:pt idx="889">
                  <c:v>209.13499999999999</c:v>
                </c:pt>
                <c:pt idx="890">
                  <c:v>1069.6600000000001</c:v>
                </c:pt>
                <c:pt idx="891">
                  <c:v>5.6749999999999998</c:v>
                </c:pt>
                <c:pt idx="892">
                  <c:v>198.06</c:v>
                </c:pt>
                <c:pt idx="893">
                  <c:v>49.784999999999997</c:v>
                </c:pt>
                <c:pt idx="894">
                  <c:v>342.63</c:v>
                </c:pt>
                <c:pt idx="895">
                  <c:v>327.13499999999999</c:v>
                </c:pt>
                <c:pt idx="896">
                  <c:v>253.34499999999997</c:v>
                </c:pt>
                <c:pt idx="897">
                  <c:v>416.69</c:v>
                </c:pt>
                <c:pt idx="898">
                  <c:v>447.48500000000001</c:v>
                </c:pt>
                <c:pt idx="899">
                  <c:v>13.850000000000001</c:v>
                </c:pt>
                <c:pt idx="900">
                  <c:v>215.55500000000001</c:v>
                </c:pt>
                <c:pt idx="901">
                  <c:v>454.95</c:v>
                </c:pt>
                <c:pt idx="902">
                  <c:v>36.195</c:v>
                </c:pt>
                <c:pt idx="903">
                  <c:v>72.245000000000005</c:v>
                </c:pt>
                <c:pt idx="904">
                  <c:v>70.534999999999997</c:v>
                </c:pt>
                <c:pt idx="905">
                  <c:v>199.02500000000001</c:v>
                </c:pt>
                <c:pt idx="906">
                  <c:v>352.53499999999997</c:v>
                </c:pt>
                <c:pt idx="907">
                  <c:v>779.41499999999996</c:v>
                </c:pt>
                <c:pt idx="908">
                  <c:v>565.46</c:v>
                </c:pt>
                <c:pt idx="909">
                  <c:v>289.90999999999997</c:v>
                </c:pt>
                <c:pt idx="910">
                  <c:v>380.78</c:v>
                </c:pt>
                <c:pt idx="911">
                  <c:v>106.19999999999999</c:v>
                </c:pt>
                <c:pt idx="912">
                  <c:v>58.814999999999998</c:v>
                </c:pt>
                <c:pt idx="913">
                  <c:v>481.35</c:v>
                </c:pt>
                <c:pt idx="914">
                  <c:v>17.36</c:v>
                </c:pt>
                <c:pt idx="915">
                  <c:v>297.66499999999996</c:v>
                </c:pt>
                <c:pt idx="916">
                  <c:v>255.55500000000001</c:v>
                </c:pt>
                <c:pt idx="917">
                  <c:v>340.87</c:v>
                </c:pt>
                <c:pt idx="918">
                  <c:v>383.92999999999995</c:v>
                </c:pt>
                <c:pt idx="919">
                  <c:v>140.54000000000002</c:v>
                </c:pt>
                <c:pt idx="920">
                  <c:v>122.64</c:v>
                </c:pt>
                <c:pt idx="921">
                  <c:v>1290.7150000000001</c:v>
                </c:pt>
                <c:pt idx="922">
                  <c:v>120.22499999999999</c:v>
                </c:pt>
                <c:pt idx="923">
                  <c:v>750.31</c:v>
                </c:pt>
                <c:pt idx="924">
                  <c:v>1387.2750000000001</c:v>
                </c:pt>
                <c:pt idx="925">
                  <c:v>157.83499999999998</c:v>
                </c:pt>
                <c:pt idx="926">
                  <c:v>129.67500000000001</c:v>
                </c:pt>
                <c:pt idx="927">
                  <c:v>386.44499999999999</c:v>
                </c:pt>
                <c:pt idx="928">
                  <c:v>271.77</c:v>
                </c:pt>
                <c:pt idx="929">
                  <c:v>246.21</c:v>
                </c:pt>
                <c:pt idx="930">
                  <c:v>772.90499999999997</c:v>
                </c:pt>
                <c:pt idx="931">
                  <c:v>240.67500000000001</c:v>
                </c:pt>
                <c:pt idx="932">
                  <c:v>466.79999999999995</c:v>
                </c:pt>
                <c:pt idx="933">
                  <c:v>47.875</c:v>
                </c:pt>
                <c:pt idx="934">
                  <c:v>194.86</c:v>
                </c:pt>
                <c:pt idx="935">
                  <c:v>187.065</c:v>
                </c:pt>
                <c:pt idx="936">
                  <c:v>729.495</c:v>
                </c:pt>
                <c:pt idx="937">
                  <c:v>498.565</c:v>
                </c:pt>
                <c:pt idx="938">
                  <c:v>423.20000000000005</c:v>
                </c:pt>
                <c:pt idx="939">
                  <c:v>67.125</c:v>
                </c:pt>
                <c:pt idx="940">
                  <c:v>58.504999999999995</c:v>
                </c:pt>
                <c:pt idx="941">
                  <c:v>764.04</c:v>
                </c:pt>
                <c:pt idx="942">
                  <c:v>67.825000000000003</c:v>
                </c:pt>
                <c:pt idx="943">
                  <c:v>763.80500000000006</c:v>
                </c:pt>
                <c:pt idx="944">
                  <c:v>182.89499999999998</c:v>
                </c:pt>
                <c:pt idx="945">
                  <c:v>833.28</c:v>
                </c:pt>
                <c:pt idx="946">
                  <c:v>144</c:v>
                </c:pt>
                <c:pt idx="947">
                  <c:v>603.21500000000003</c:v>
                </c:pt>
                <c:pt idx="948">
                  <c:v>511.12</c:v>
                </c:pt>
                <c:pt idx="949">
                  <c:v>228.245</c:v>
                </c:pt>
                <c:pt idx="950">
                  <c:v>242.22</c:v>
                </c:pt>
                <c:pt idx="951">
                  <c:v>119.97499999999999</c:v>
                </c:pt>
                <c:pt idx="952">
                  <c:v>203.58500000000001</c:v>
                </c:pt>
                <c:pt idx="953">
                  <c:v>400.07499999999999</c:v>
                </c:pt>
                <c:pt idx="954">
                  <c:v>6.65</c:v>
                </c:pt>
                <c:pt idx="955">
                  <c:v>532.005</c:v>
                </c:pt>
                <c:pt idx="956">
                  <c:v>454.255</c:v>
                </c:pt>
                <c:pt idx="957">
                  <c:v>109.89</c:v>
                </c:pt>
                <c:pt idx="958">
                  <c:v>1052.365</c:v>
                </c:pt>
                <c:pt idx="959">
                  <c:v>123.095</c:v>
                </c:pt>
                <c:pt idx="960">
                  <c:v>179.27499999999998</c:v>
                </c:pt>
                <c:pt idx="961">
                  <c:v>365.8</c:v>
                </c:pt>
                <c:pt idx="962">
                  <c:v>167.60000000000002</c:v>
                </c:pt>
                <c:pt idx="963">
                  <c:v>18.695</c:v>
                </c:pt>
                <c:pt idx="964">
                  <c:v>642.55999999999995</c:v>
                </c:pt>
                <c:pt idx="965">
                  <c:v>277.33</c:v>
                </c:pt>
                <c:pt idx="966">
                  <c:v>1533.835</c:v>
                </c:pt>
                <c:pt idx="967">
                  <c:v>230.34</c:v>
                </c:pt>
                <c:pt idx="968">
                  <c:v>114.815</c:v>
                </c:pt>
                <c:pt idx="969">
                  <c:v>66.62</c:v>
                </c:pt>
                <c:pt idx="970">
                  <c:v>26.8</c:v>
                </c:pt>
                <c:pt idx="971">
                  <c:v>280.07000000000005</c:v>
                </c:pt>
                <c:pt idx="972">
                  <c:v>247.16000000000003</c:v>
                </c:pt>
                <c:pt idx="973">
                  <c:v>564.91000000000008</c:v>
                </c:pt>
                <c:pt idx="974">
                  <c:v>188.62</c:v>
                </c:pt>
                <c:pt idx="975">
                  <c:v>19.71</c:v>
                </c:pt>
                <c:pt idx="976">
                  <c:v>34.795000000000002</c:v>
                </c:pt>
                <c:pt idx="977">
                  <c:v>2.09</c:v>
                </c:pt>
                <c:pt idx="978">
                  <c:v>867.93000000000006</c:v>
                </c:pt>
                <c:pt idx="979">
                  <c:v>484.49</c:v>
                </c:pt>
                <c:pt idx="980">
                  <c:v>423.82499999999999</c:v>
                </c:pt>
                <c:pt idx="981">
                  <c:v>127.9</c:v>
                </c:pt>
                <c:pt idx="982">
                  <c:v>5.7200000000000006</c:v>
                </c:pt>
                <c:pt idx="983">
                  <c:v>359.86</c:v>
                </c:pt>
                <c:pt idx="984">
                  <c:v>198.33500000000001</c:v>
                </c:pt>
                <c:pt idx="985">
                  <c:v>9.51</c:v>
                </c:pt>
                <c:pt idx="986">
                  <c:v>315.89499999999998</c:v>
                </c:pt>
                <c:pt idx="987">
                  <c:v>651.06999999999994</c:v>
                </c:pt>
                <c:pt idx="988">
                  <c:v>464.75</c:v>
                </c:pt>
                <c:pt idx="989">
                  <c:v>341.88</c:v>
                </c:pt>
                <c:pt idx="990">
                  <c:v>175.375</c:v>
                </c:pt>
                <c:pt idx="991">
                  <c:v>249.535</c:v>
                </c:pt>
                <c:pt idx="992">
                  <c:v>285.17499999999995</c:v>
                </c:pt>
                <c:pt idx="993">
                  <c:v>211.01999999999998</c:v>
                </c:pt>
                <c:pt idx="994">
                  <c:v>503.61500000000001</c:v>
                </c:pt>
                <c:pt idx="995">
                  <c:v>26.655000000000001</c:v>
                </c:pt>
                <c:pt idx="996">
                  <c:v>309.88499999999999</c:v>
                </c:pt>
                <c:pt idx="997">
                  <c:v>238.45499999999998</c:v>
                </c:pt>
                <c:pt idx="998">
                  <c:v>757.35</c:v>
                </c:pt>
                <c:pt idx="999">
                  <c:v>6.16</c:v>
                </c:pt>
                <c:pt idx="1000">
                  <c:v>45.034999999999997</c:v>
                </c:pt>
                <c:pt idx="1001">
                  <c:v>19.810000000000002</c:v>
                </c:pt>
                <c:pt idx="1002">
                  <c:v>429.78</c:v>
                </c:pt>
                <c:pt idx="1003">
                  <c:v>248.875</c:v>
                </c:pt>
                <c:pt idx="1004">
                  <c:v>61.265000000000001</c:v>
                </c:pt>
                <c:pt idx="1005">
                  <c:v>527.42499999999995</c:v>
                </c:pt>
                <c:pt idx="1006">
                  <c:v>25.185000000000002</c:v>
                </c:pt>
                <c:pt idx="1007">
                  <c:v>43.54</c:v>
                </c:pt>
                <c:pt idx="1008">
                  <c:v>437.29499999999996</c:v>
                </c:pt>
                <c:pt idx="1009">
                  <c:v>183.11500000000001</c:v>
                </c:pt>
                <c:pt idx="1010">
                  <c:v>33.4</c:v>
                </c:pt>
                <c:pt idx="1011">
                  <c:v>767.90499999999997</c:v>
                </c:pt>
                <c:pt idx="1012">
                  <c:v>264.58500000000004</c:v>
                </c:pt>
                <c:pt idx="1013">
                  <c:v>75.06</c:v>
                </c:pt>
                <c:pt idx="1014">
                  <c:v>429.90499999999997</c:v>
                </c:pt>
                <c:pt idx="1015">
                  <c:v>81.925000000000011</c:v>
                </c:pt>
                <c:pt idx="1016">
                  <c:v>206.815</c:v>
                </c:pt>
                <c:pt idx="1017">
                  <c:v>212.60500000000002</c:v>
                </c:pt>
                <c:pt idx="1018">
                  <c:v>202.13499999999999</c:v>
                </c:pt>
                <c:pt idx="1019">
                  <c:v>343.95</c:v>
                </c:pt>
                <c:pt idx="1020">
                  <c:v>36.365000000000002</c:v>
                </c:pt>
                <c:pt idx="1021">
                  <c:v>48.855000000000004</c:v>
                </c:pt>
                <c:pt idx="1022">
                  <c:v>157.38</c:v>
                </c:pt>
                <c:pt idx="1023">
                  <c:v>910.62</c:v>
                </c:pt>
                <c:pt idx="1024">
                  <c:v>625.16499999999996</c:v>
                </c:pt>
                <c:pt idx="1025">
                  <c:v>540.29999999999995</c:v>
                </c:pt>
                <c:pt idx="1026">
                  <c:v>710.26</c:v>
                </c:pt>
                <c:pt idx="1027">
                  <c:v>519.755</c:v>
                </c:pt>
                <c:pt idx="1028">
                  <c:v>441.66999999999996</c:v>
                </c:pt>
                <c:pt idx="1029">
                  <c:v>68.680000000000007</c:v>
                </c:pt>
                <c:pt idx="1030">
                  <c:v>509.17500000000001</c:v>
                </c:pt>
                <c:pt idx="1031">
                  <c:v>318.7</c:v>
                </c:pt>
                <c:pt idx="1032">
                  <c:v>23.365000000000002</c:v>
                </c:pt>
                <c:pt idx="1033">
                  <c:v>21.814999999999998</c:v>
                </c:pt>
                <c:pt idx="1034">
                  <c:v>196.04500000000002</c:v>
                </c:pt>
                <c:pt idx="1035">
                  <c:v>278.495</c:v>
                </c:pt>
                <c:pt idx="1036">
                  <c:v>637.41</c:v>
                </c:pt>
                <c:pt idx="1037">
                  <c:v>74.900000000000006</c:v>
                </c:pt>
                <c:pt idx="1038">
                  <c:v>423.62</c:v>
                </c:pt>
                <c:pt idx="1039">
                  <c:v>102.005</c:v>
                </c:pt>
                <c:pt idx="1040">
                  <c:v>129.965</c:v>
                </c:pt>
                <c:pt idx="1041">
                  <c:v>546.41000000000008</c:v>
                </c:pt>
                <c:pt idx="1042">
                  <c:v>164.465</c:v>
                </c:pt>
                <c:pt idx="1043">
                  <c:v>598.70000000000005</c:v>
                </c:pt>
                <c:pt idx="1044">
                  <c:v>381.20500000000004</c:v>
                </c:pt>
                <c:pt idx="1045">
                  <c:v>863.64499999999998</c:v>
                </c:pt>
                <c:pt idx="1046">
                  <c:v>266.49</c:v>
                </c:pt>
                <c:pt idx="1047">
                  <c:v>557.86</c:v>
                </c:pt>
                <c:pt idx="1048">
                  <c:v>268.41499999999996</c:v>
                </c:pt>
                <c:pt idx="1049">
                  <c:v>204.13499999999999</c:v>
                </c:pt>
                <c:pt idx="1050">
                  <c:v>356.23</c:v>
                </c:pt>
                <c:pt idx="1051">
                  <c:v>532.60500000000002</c:v>
                </c:pt>
                <c:pt idx="1052">
                  <c:v>45.81</c:v>
                </c:pt>
                <c:pt idx="1053">
                  <c:v>735.67499999999995</c:v>
                </c:pt>
                <c:pt idx="1054">
                  <c:v>99.4</c:v>
                </c:pt>
                <c:pt idx="1055">
                  <c:v>241.39499999999998</c:v>
                </c:pt>
                <c:pt idx="1056">
                  <c:v>275.29999999999995</c:v>
                </c:pt>
                <c:pt idx="1057">
                  <c:v>310.28999999999996</c:v>
                </c:pt>
                <c:pt idx="1058">
                  <c:v>151.27999999999997</c:v>
                </c:pt>
                <c:pt idx="1059">
                  <c:v>59.459999999999994</c:v>
                </c:pt>
                <c:pt idx="1060">
                  <c:v>309.82499999999999</c:v>
                </c:pt>
                <c:pt idx="1061">
                  <c:v>13.17</c:v>
                </c:pt>
                <c:pt idx="1062">
                  <c:v>463.04</c:v>
                </c:pt>
                <c:pt idx="1063">
                  <c:v>185.07499999999999</c:v>
                </c:pt>
                <c:pt idx="1064">
                  <c:v>333.33000000000004</c:v>
                </c:pt>
                <c:pt idx="1065">
                  <c:v>244.3</c:v>
                </c:pt>
                <c:pt idx="1066">
                  <c:v>369.05500000000001</c:v>
                </c:pt>
                <c:pt idx="1067">
                  <c:v>146.08500000000001</c:v>
                </c:pt>
                <c:pt idx="1068">
                  <c:v>589.03</c:v>
                </c:pt>
                <c:pt idx="1069">
                  <c:v>19.324999999999999</c:v>
                </c:pt>
                <c:pt idx="1070">
                  <c:v>42.07</c:v>
                </c:pt>
                <c:pt idx="1071">
                  <c:v>10.895</c:v>
                </c:pt>
                <c:pt idx="1072">
                  <c:v>165.22</c:v>
                </c:pt>
                <c:pt idx="1073">
                  <c:v>151.73000000000002</c:v>
                </c:pt>
                <c:pt idx="1074">
                  <c:v>761.64499999999998</c:v>
                </c:pt>
                <c:pt idx="1075">
                  <c:v>163.245</c:v>
                </c:pt>
                <c:pt idx="1076">
                  <c:v>137.005</c:v>
                </c:pt>
                <c:pt idx="1077">
                  <c:v>796.28499999999997</c:v>
                </c:pt>
                <c:pt idx="1078">
                  <c:v>329.435</c:v>
                </c:pt>
                <c:pt idx="1079">
                  <c:v>654.44499999999994</c:v>
                </c:pt>
                <c:pt idx="1080">
                  <c:v>218.88</c:v>
                </c:pt>
                <c:pt idx="1081">
                  <c:v>179.43</c:v>
                </c:pt>
                <c:pt idx="1082">
                  <c:v>209.78</c:v>
                </c:pt>
                <c:pt idx="1083">
                  <c:v>190.52500000000001</c:v>
                </c:pt>
                <c:pt idx="1084">
                  <c:v>532.94000000000005</c:v>
                </c:pt>
                <c:pt idx="1085">
                  <c:v>846.14499999999998</c:v>
                </c:pt>
                <c:pt idx="1086">
                  <c:v>306.52999999999997</c:v>
                </c:pt>
                <c:pt idx="1087">
                  <c:v>10.655000000000001</c:v>
                </c:pt>
                <c:pt idx="1088">
                  <c:v>319.58000000000004</c:v>
                </c:pt>
                <c:pt idx="1089">
                  <c:v>224.98</c:v>
                </c:pt>
                <c:pt idx="1090">
                  <c:v>84.444999999999993</c:v>
                </c:pt>
                <c:pt idx="1091">
                  <c:v>50.89</c:v>
                </c:pt>
                <c:pt idx="1092">
                  <c:v>33.230000000000004</c:v>
                </c:pt>
                <c:pt idx="1093">
                  <c:v>254.1</c:v>
                </c:pt>
                <c:pt idx="1094">
                  <c:v>13.79</c:v>
                </c:pt>
                <c:pt idx="1095">
                  <c:v>451.27</c:v>
                </c:pt>
                <c:pt idx="1096">
                  <c:v>68.039999999999992</c:v>
                </c:pt>
                <c:pt idx="1097">
                  <c:v>169.66499999999999</c:v>
                </c:pt>
                <c:pt idx="1098">
                  <c:v>57.55</c:v>
                </c:pt>
                <c:pt idx="1099">
                  <c:v>7.9950000000000001</c:v>
                </c:pt>
                <c:pt idx="1100">
                  <c:v>61.12</c:v>
                </c:pt>
                <c:pt idx="1101">
                  <c:v>117.965</c:v>
                </c:pt>
                <c:pt idx="1102">
                  <c:v>444.28</c:v>
                </c:pt>
                <c:pt idx="1103">
                  <c:v>27.814999999999998</c:v>
                </c:pt>
                <c:pt idx="1104">
                  <c:v>927.61</c:v>
                </c:pt>
                <c:pt idx="1105">
                  <c:v>278.67499999999995</c:v>
                </c:pt>
                <c:pt idx="1106">
                  <c:v>225.76</c:v>
                </c:pt>
                <c:pt idx="1107">
                  <c:v>146.42500000000001</c:v>
                </c:pt>
                <c:pt idx="1108">
                  <c:v>115.815</c:v>
                </c:pt>
                <c:pt idx="1109">
                  <c:v>155.98500000000001</c:v>
                </c:pt>
                <c:pt idx="1110">
                  <c:v>596.96</c:v>
                </c:pt>
                <c:pt idx="1111">
                  <c:v>1163.645</c:v>
                </c:pt>
                <c:pt idx="1112">
                  <c:v>927.53500000000008</c:v>
                </c:pt>
                <c:pt idx="1113">
                  <c:v>10.29</c:v>
                </c:pt>
                <c:pt idx="1114">
                  <c:v>280.55500000000001</c:v>
                </c:pt>
                <c:pt idx="1115">
                  <c:v>106.82499999999999</c:v>
                </c:pt>
                <c:pt idx="1116">
                  <c:v>266.83500000000004</c:v>
                </c:pt>
                <c:pt idx="1117">
                  <c:v>62.680000000000007</c:v>
                </c:pt>
                <c:pt idx="1118">
                  <c:v>561.33500000000004</c:v>
                </c:pt>
                <c:pt idx="1119">
                  <c:v>523.44000000000005</c:v>
                </c:pt>
                <c:pt idx="1120">
                  <c:v>115.61500000000001</c:v>
                </c:pt>
                <c:pt idx="1121">
                  <c:v>246.21</c:v>
                </c:pt>
                <c:pt idx="1122">
                  <c:v>4.1449999999999996</c:v>
                </c:pt>
                <c:pt idx="1123">
                  <c:v>206.85000000000002</c:v>
                </c:pt>
                <c:pt idx="1124">
                  <c:v>357.315</c:v>
                </c:pt>
                <c:pt idx="1125">
                  <c:v>68.680000000000007</c:v>
                </c:pt>
                <c:pt idx="1126">
                  <c:v>176.655</c:v>
                </c:pt>
                <c:pt idx="1127">
                  <c:v>836.995</c:v>
                </c:pt>
                <c:pt idx="1128">
                  <c:v>360.005</c:v>
                </c:pt>
                <c:pt idx="1129">
                  <c:v>18.984999999999999</c:v>
                </c:pt>
                <c:pt idx="1130">
                  <c:v>67.11</c:v>
                </c:pt>
                <c:pt idx="1131">
                  <c:v>173.79</c:v>
                </c:pt>
                <c:pt idx="1132">
                  <c:v>304.77</c:v>
                </c:pt>
                <c:pt idx="1133">
                  <c:v>136.63</c:v>
                </c:pt>
                <c:pt idx="1134">
                  <c:v>202.01499999999999</c:v>
                </c:pt>
                <c:pt idx="1135">
                  <c:v>29.454999999999998</c:v>
                </c:pt>
                <c:pt idx="1136">
                  <c:v>148.05000000000001</c:v>
                </c:pt>
                <c:pt idx="1137">
                  <c:v>324.17499999999995</c:v>
                </c:pt>
                <c:pt idx="1138">
                  <c:v>302.52</c:v>
                </c:pt>
                <c:pt idx="1139">
                  <c:v>189.94</c:v>
                </c:pt>
                <c:pt idx="1140">
                  <c:v>366.15</c:v>
                </c:pt>
                <c:pt idx="1141">
                  <c:v>299.25</c:v>
                </c:pt>
                <c:pt idx="1142">
                  <c:v>439.02499999999998</c:v>
                </c:pt>
                <c:pt idx="1143">
                  <c:v>57.155000000000001</c:v>
                </c:pt>
                <c:pt idx="1144">
                  <c:v>121.44</c:v>
                </c:pt>
                <c:pt idx="1145">
                  <c:v>452.79499999999996</c:v>
                </c:pt>
                <c:pt idx="1146">
                  <c:v>483.47500000000002</c:v>
                </c:pt>
                <c:pt idx="1147">
                  <c:v>137.78</c:v>
                </c:pt>
                <c:pt idx="1148">
                  <c:v>440.53</c:v>
                </c:pt>
                <c:pt idx="1149">
                  <c:v>971.62</c:v>
                </c:pt>
                <c:pt idx="1150">
                  <c:v>246.12</c:v>
                </c:pt>
                <c:pt idx="1151">
                  <c:v>5.7149999999999999</c:v>
                </c:pt>
                <c:pt idx="1152">
                  <c:v>346.88</c:v>
                </c:pt>
                <c:pt idx="1153">
                  <c:v>302.5</c:v>
                </c:pt>
                <c:pt idx="1154">
                  <c:v>121.03</c:v>
                </c:pt>
                <c:pt idx="1155">
                  <c:v>133.79500000000002</c:v>
                </c:pt>
                <c:pt idx="1156">
                  <c:v>119.44</c:v>
                </c:pt>
                <c:pt idx="1157">
                  <c:v>25.14</c:v>
                </c:pt>
                <c:pt idx="1158">
                  <c:v>357.56</c:v>
                </c:pt>
                <c:pt idx="1159">
                  <c:v>123.465</c:v>
                </c:pt>
                <c:pt idx="1160">
                  <c:v>553.14499999999998</c:v>
                </c:pt>
                <c:pt idx="1161">
                  <c:v>877.66000000000008</c:v>
                </c:pt>
                <c:pt idx="1162">
                  <c:v>533.80500000000006</c:v>
                </c:pt>
                <c:pt idx="1163">
                  <c:v>85.884999999999991</c:v>
                </c:pt>
                <c:pt idx="1164">
                  <c:v>165.685</c:v>
                </c:pt>
                <c:pt idx="1165">
                  <c:v>37.78</c:v>
                </c:pt>
                <c:pt idx="1166">
                  <c:v>1135.645</c:v>
                </c:pt>
                <c:pt idx="1167">
                  <c:v>384.78999999999996</c:v>
                </c:pt>
                <c:pt idx="1168">
                  <c:v>222.85000000000002</c:v>
                </c:pt>
                <c:pt idx="1169">
                  <c:v>19.765000000000001</c:v>
                </c:pt>
                <c:pt idx="1170">
                  <c:v>497.16499999999996</c:v>
                </c:pt>
                <c:pt idx="1171">
                  <c:v>421.32499999999999</c:v>
                </c:pt>
                <c:pt idx="1172">
                  <c:v>244.48000000000002</c:v>
                </c:pt>
                <c:pt idx="1173">
                  <c:v>461.28999999999996</c:v>
                </c:pt>
                <c:pt idx="1174">
                  <c:v>351.02</c:v>
                </c:pt>
                <c:pt idx="1175">
                  <c:v>1471.37</c:v>
                </c:pt>
                <c:pt idx="1176">
                  <c:v>71.275000000000006</c:v>
                </c:pt>
                <c:pt idx="1177">
                  <c:v>77.825000000000003</c:v>
                </c:pt>
                <c:pt idx="1178">
                  <c:v>699.38</c:v>
                </c:pt>
                <c:pt idx="1179">
                  <c:v>154.755</c:v>
                </c:pt>
                <c:pt idx="1180">
                  <c:v>428.35500000000002</c:v>
                </c:pt>
                <c:pt idx="1181">
                  <c:v>386.88499999999999</c:v>
                </c:pt>
                <c:pt idx="1182">
                  <c:v>95.685000000000002</c:v>
                </c:pt>
                <c:pt idx="1183">
                  <c:v>333.26499999999999</c:v>
                </c:pt>
                <c:pt idx="1184">
                  <c:v>236.745</c:v>
                </c:pt>
                <c:pt idx="1185">
                  <c:v>43.42</c:v>
                </c:pt>
                <c:pt idx="1186">
                  <c:v>796.67499999999995</c:v>
                </c:pt>
                <c:pt idx="1187">
                  <c:v>509.71</c:v>
                </c:pt>
                <c:pt idx="1188">
                  <c:v>186.4</c:v>
                </c:pt>
                <c:pt idx="1189">
                  <c:v>278.46000000000004</c:v>
                </c:pt>
                <c:pt idx="1190">
                  <c:v>36.564999999999998</c:v>
                </c:pt>
                <c:pt idx="1191">
                  <c:v>621.755</c:v>
                </c:pt>
                <c:pt idx="1192">
                  <c:v>821.77</c:v>
                </c:pt>
                <c:pt idx="1193">
                  <c:v>795.84500000000003</c:v>
                </c:pt>
                <c:pt idx="1194">
                  <c:v>263.98</c:v>
                </c:pt>
                <c:pt idx="1195">
                  <c:v>237.19</c:v>
                </c:pt>
                <c:pt idx="1196">
                  <c:v>31.05</c:v>
                </c:pt>
                <c:pt idx="1197">
                  <c:v>194.29500000000002</c:v>
                </c:pt>
                <c:pt idx="1198">
                  <c:v>271.41499999999996</c:v>
                </c:pt>
                <c:pt idx="1199">
                  <c:v>427.39</c:v>
                </c:pt>
                <c:pt idx="1200">
                  <c:v>172.13499999999999</c:v>
                </c:pt>
                <c:pt idx="1201">
                  <c:v>154.095</c:v>
                </c:pt>
                <c:pt idx="1202">
                  <c:v>186.01</c:v>
                </c:pt>
                <c:pt idx="1203">
                  <c:v>175.72</c:v>
                </c:pt>
                <c:pt idx="1204">
                  <c:v>452.39</c:v>
                </c:pt>
                <c:pt idx="1205">
                  <c:v>186.5</c:v>
                </c:pt>
                <c:pt idx="1206">
                  <c:v>212.86</c:v>
                </c:pt>
                <c:pt idx="1207">
                  <c:v>211.28</c:v>
                </c:pt>
                <c:pt idx="1208">
                  <c:v>106.44499999999999</c:v>
                </c:pt>
                <c:pt idx="1209">
                  <c:v>1070.5250000000001</c:v>
                </c:pt>
                <c:pt idx="1210">
                  <c:v>51.594999999999999</c:v>
                </c:pt>
                <c:pt idx="1211">
                  <c:v>320.85500000000002</c:v>
                </c:pt>
                <c:pt idx="1212">
                  <c:v>231.74</c:v>
                </c:pt>
                <c:pt idx="1213">
                  <c:v>246.63</c:v>
                </c:pt>
                <c:pt idx="1214">
                  <c:v>218.685</c:v>
                </c:pt>
                <c:pt idx="1215">
                  <c:v>811.53499999999997</c:v>
                </c:pt>
                <c:pt idx="1216">
                  <c:v>411.01499999999999</c:v>
                </c:pt>
                <c:pt idx="1217">
                  <c:v>34.81</c:v>
                </c:pt>
                <c:pt idx="1218">
                  <c:v>497.33</c:v>
                </c:pt>
                <c:pt idx="1219">
                  <c:v>13.36</c:v>
                </c:pt>
                <c:pt idx="1220">
                  <c:v>80.8</c:v>
                </c:pt>
                <c:pt idx="1221">
                  <c:v>627.47</c:v>
                </c:pt>
                <c:pt idx="1222">
                  <c:v>120.00999999999999</c:v>
                </c:pt>
                <c:pt idx="1223">
                  <c:v>466.75</c:v>
                </c:pt>
                <c:pt idx="1224">
                  <c:v>490.47</c:v>
                </c:pt>
                <c:pt idx="1225">
                  <c:v>331.59500000000003</c:v>
                </c:pt>
                <c:pt idx="1226">
                  <c:v>13.154999999999999</c:v>
                </c:pt>
                <c:pt idx="1227">
                  <c:v>447.06</c:v>
                </c:pt>
                <c:pt idx="1228">
                  <c:v>291.52999999999997</c:v>
                </c:pt>
                <c:pt idx="1229">
                  <c:v>138.40499999999997</c:v>
                </c:pt>
                <c:pt idx="1230">
                  <c:v>115.595</c:v>
                </c:pt>
                <c:pt idx="1231">
                  <c:v>388.64499999999998</c:v>
                </c:pt>
                <c:pt idx="1232">
                  <c:v>486.5</c:v>
                </c:pt>
                <c:pt idx="1233">
                  <c:v>126.35</c:v>
                </c:pt>
                <c:pt idx="1234">
                  <c:v>337.065</c:v>
                </c:pt>
                <c:pt idx="1235">
                  <c:v>9.06</c:v>
                </c:pt>
                <c:pt idx="1236">
                  <c:v>163.64499999999998</c:v>
                </c:pt>
                <c:pt idx="1237">
                  <c:v>137.01</c:v>
                </c:pt>
                <c:pt idx="1238">
                  <c:v>187.66500000000002</c:v>
                </c:pt>
                <c:pt idx="1239">
                  <c:v>569.86500000000001</c:v>
                </c:pt>
                <c:pt idx="1240">
                  <c:v>288.30500000000001</c:v>
                </c:pt>
                <c:pt idx="1241">
                  <c:v>18.59</c:v>
                </c:pt>
                <c:pt idx="1242">
                  <c:v>165.2</c:v>
                </c:pt>
                <c:pt idx="1243">
                  <c:v>124.72499999999999</c:v>
                </c:pt>
                <c:pt idx="1244">
                  <c:v>573.94499999999994</c:v>
                </c:pt>
                <c:pt idx="1245">
                  <c:v>343.245</c:v>
                </c:pt>
                <c:pt idx="1246">
                  <c:v>934.7</c:v>
                </c:pt>
                <c:pt idx="1247">
                  <c:v>219.685</c:v>
                </c:pt>
                <c:pt idx="1248">
                  <c:v>251.685</c:v>
                </c:pt>
                <c:pt idx="1249">
                  <c:v>138.61500000000001</c:v>
                </c:pt>
                <c:pt idx="1250">
                  <c:v>132.24</c:v>
                </c:pt>
                <c:pt idx="1251">
                  <c:v>47.47</c:v>
                </c:pt>
                <c:pt idx="1252">
                  <c:v>26.545000000000002</c:v>
                </c:pt>
                <c:pt idx="1253">
                  <c:v>72.099999999999994</c:v>
                </c:pt>
                <c:pt idx="1254">
                  <c:v>23.93</c:v>
                </c:pt>
                <c:pt idx="1255">
                  <c:v>218.13</c:v>
                </c:pt>
                <c:pt idx="1256">
                  <c:v>6.7799999999999994</c:v>
                </c:pt>
                <c:pt idx="1257">
                  <c:v>60.57</c:v>
                </c:pt>
                <c:pt idx="1258">
                  <c:v>204.64500000000001</c:v>
                </c:pt>
                <c:pt idx="1259">
                  <c:v>1260.3499999999999</c:v>
                </c:pt>
                <c:pt idx="1260">
                  <c:v>194.44499999999999</c:v>
                </c:pt>
                <c:pt idx="1261">
                  <c:v>84.935000000000002</c:v>
                </c:pt>
                <c:pt idx="1262">
                  <c:v>804.64499999999998</c:v>
                </c:pt>
                <c:pt idx="1263">
                  <c:v>33</c:v>
                </c:pt>
                <c:pt idx="1264">
                  <c:v>392.48</c:v>
                </c:pt>
                <c:pt idx="1265">
                  <c:v>81</c:v>
                </c:pt>
                <c:pt idx="1266">
                  <c:v>56.644999999999996</c:v>
                </c:pt>
                <c:pt idx="1267">
                  <c:v>215.96</c:v>
                </c:pt>
                <c:pt idx="1268">
                  <c:v>354.78999999999996</c:v>
                </c:pt>
                <c:pt idx="1269">
                  <c:v>68.080000000000013</c:v>
                </c:pt>
                <c:pt idx="1270">
                  <c:v>173.22000000000003</c:v>
                </c:pt>
                <c:pt idx="1271">
                  <c:v>295.92500000000001</c:v>
                </c:pt>
                <c:pt idx="1272">
                  <c:v>244.89499999999998</c:v>
                </c:pt>
                <c:pt idx="1273">
                  <c:v>120.19499999999999</c:v>
                </c:pt>
                <c:pt idx="1274">
                  <c:v>446.43499999999995</c:v>
                </c:pt>
                <c:pt idx="1275">
                  <c:v>100.855</c:v>
                </c:pt>
                <c:pt idx="1276">
                  <c:v>533.19000000000005</c:v>
                </c:pt>
                <c:pt idx="1277">
                  <c:v>76.275000000000006</c:v>
                </c:pt>
                <c:pt idx="1278">
                  <c:v>226.79000000000002</c:v>
                </c:pt>
                <c:pt idx="1279">
                  <c:v>119.41</c:v>
                </c:pt>
                <c:pt idx="1280">
                  <c:v>14.765000000000001</c:v>
                </c:pt>
                <c:pt idx="1281">
                  <c:v>90.16</c:v>
                </c:pt>
                <c:pt idx="1282">
                  <c:v>103.875</c:v>
                </c:pt>
                <c:pt idx="1283">
                  <c:v>20.835000000000001</c:v>
                </c:pt>
                <c:pt idx="1284">
                  <c:v>60.905000000000001</c:v>
                </c:pt>
                <c:pt idx="1285">
                  <c:v>544.75</c:v>
                </c:pt>
                <c:pt idx="1286">
                  <c:v>353.04499999999996</c:v>
                </c:pt>
                <c:pt idx="1287">
                  <c:v>23.454999999999998</c:v>
                </c:pt>
                <c:pt idx="1288">
                  <c:v>325.22000000000003</c:v>
                </c:pt>
                <c:pt idx="1289">
                  <c:v>80.925000000000011</c:v>
                </c:pt>
                <c:pt idx="1290">
                  <c:v>312.73500000000001</c:v>
                </c:pt>
                <c:pt idx="1291">
                  <c:v>101.705</c:v>
                </c:pt>
                <c:pt idx="1292">
                  <c:v>1033.95</c:v>
                </c:pt>
                <c:pt idx="1293">
                  <c:v>108.42</c:v>
                </c:pt>
                <c:pt idx="1294">
                  <c:v>33.435000000000002</c:v>
                </c:pt>
                <c:pt idx="1295">
                  <c:v>971.46499999999992</c:v>
                </c:pt>
                <c:pt idx="1296">
                  <c:v>144.63499999999999</c:v>
                </c:pt>
                <c:pt idx="1297">
                  <c:v>356.30500000000001</c:v>
                </c:pt>
                <c:pt idx="1298">
                  <c:v>171.20999999999998</c:v>
                </c:pt>
                <c:pt idx="1299">
                  <c:v>7.7649999999999997</c:v>
                </c:pt>
                <c:pt idx="1300">
                  <c:v>164.59</c:v>
                </c:pt>
                <c:pt idx="1301">
                  <c:v>57.215000000000003</c:v>
                </c:pt>
                <c:pt idx="1302">
                  <c:v>452.77</c:v>
                </c:pt>
                <c:pt idx="1303">
                  <c:v>510.46000000000004</c:v>
                </c:pt>
                <c:pt idx="1304">
                  <c:v>658.76499999999999</c:v>
                </c:pt>
                <c:pt idx="1305">
                  <c:v>61.784999999999997</c:v>
                </c:pt>
                <c:pt idx="1306">
                  <c:v>17.690000000000001</c:v>
                </c:pt>
                <c:pt idx="1307">
                  <c:v>287.88</c:v>
                </c:pt>
                <c:pt idx="1308">
                  <c:v>38.555</c:v>
                </c:pt>
                <c:pt idx="1309">
                  <c:v>3.8250000000000002</c:v>
                </c:pt>
                <c:pt idx="1310">
                  <c:v>92.39500000000001</c:v>
                </c:pt>
                <c:pt idx="1311">
                  <c:v>264.90999999999997</c:v>
                </c:pt>
                <c:pt idx="1312">
                  <c:v>115.92</c:v>
                </c:pt>
                <c:pt idx="1313">
                  <c:v>109.45</c:v>
                </c:pt>
                <c:pt idx="1314">
                  <c:v>26.439999999999998</c:v>
                </c:pt>
                <c:pt idx="1315">
                  <c:v>7.62</c:v>
                </c:pt>
                <c:pt idx="1316">
                  <c:v>152.97</c:v>
                </c:pt>
                <c:pt idx="1317">
                  <c:v>66.77</c:v>
                </c:pt>
                <c:pt idx="1318">
                  <c:v>155.98500000000001</c:v>
                </c:pt>
                <c:pt idx="1319">
                  <c:v>461.03999999999996</c:v>
                </c:pt>
                <c:pt idx="1320">
                  <c:v>430.76</c:v>
                </c:pt>
                <c:pt idx="1321">
                  <c:v>176.26999999999998</c:v>
                </c:pt>
                <c:pt idx="1322">
                  <c:v>288.77</c:v>
                </c:pt>
                <c:pt idx="1323">
                  <c:v>9.0300000000000011</c:v>
                </c:pt>
                <c:pt idx="1324">
                  <c:v>1.845</c:v>
                </c:pt>
                <c:pt idx="1325">
                  <c:v>273.745</c:v>
                </c:pt>
                <c:pt idx="1326">
                  <c:v>382.53499999999997</c:v>
                </c:pt>
                <c:pt idx="1327">
                  <c:v>295.89</c:v>
                </c:pt>
                <c:pt idx="1328">
                  <c:v>17.324999999999999</c:v>
                </c:pt>
                <c:pt idx="1329">
                  <c:v>58.125</c:v>
                </c:pt>
                <c:pt idx="1330">
                  <c:v>562.61999999999989</c:v>
                </c:pt>
                <c:pt idx="1331">
                  <c:v>443.26</c:v>
                </c:pt>
                <c:pt idx="1332">
                  <c:v>130.685</c:v>
                </c:pt>
                <c:pt idx="1333">
                  <c:v>265.76</c:v>
                </c:pt>
                <c:pt idx="1334">
                  <c:v>187.05500000000001</c:v>
                </c:pt>
                <c:pt idx="1335">
                  <c:v>354.86</c:v>
                </c:pt>
                <c:pt idx="1336">
                  <c:v>231.01</c:v>
                </c:pt>
                <c:pt idx="1337">
                  <c:v>607.71500000000003</c:v>
                </c:pt>
                <c:pt idx="1338">
                  <c:v>36.114999999999995</c:v>
                </c:pt>
                <c:pt idx="1339">
                  <c:v>142.43</c:v>
                </c:pt>
                <c:pt idx="1340">
                  <c:v>67.48</c:v>
                </c:pt>
                <c:pt idx="1341">
                  <c:v>29.17</c:v>
                </c:pt>
                <c:pt idx="1342">
                  <c:v>274.87</c:v>
                </c:pt>
                <c:pt idx="1343">
                  <c:v>104</c:v>
                </c:pt>
                <c:pt idx="1344">
                  <c:v>213.72499999999999</c:v>
                </c:pt>
                <c:pt idx="1345">
                  <c:v>314.35500000000002</c:v>
                </c:pt>
                <c:pt idx="1346">
                  <c:v>511.79999999999995</c:v>
                </c:pt>
                <c:pt idx="1347">
                  <c:v>98.289999999999992</c:v>
                </c:pt>
                <c:pt idx="1348">
                  <c:v>434.26499999999999</c:v>
                </c:pt>
                <c:pt idx="1349">
                  <c:v>11.149999999999999</c:v>
                </c:pt>
                <c:pt idx="1350">
                  <c:v>120.13999999999999</c:v>
                </c:pt>
                <c:pt idx="1351">
                  <c:v>497.88499999999999</c:v>
                </c:pt>
                <c:pt idx="1352">
                  <c:v>437.78999999999996</c:v>
                </c:pt>
                <c:pt idx="1353">
                  <c:v>29.9</c:v>
                </c:pt>
                <c:pt idx="1354">
                  <c:v>67.405000000000001</c:v>
                </c:pt>
                <c:pt idx="1355">
                  <c:v>156.59</c:v>
                </c:pt>
                <c:pt idx="1356">
                  <c:v>98.07</c:v>
                </c:pt>
                <c:pt idx="1357">
                  <c:v>167.11500000000001</c:v>
                </c:pt>
                <c:pt idx="1358">
                  <c:v>449.90999999999997</c:v>
                </c:pt>
                <c:pt idx="1359">
                  <c:v>46.94</c:v>
                </c:pt>
                <c:pt idx="1360">
                  <c:v>332.14</c:v>
                </c:pt>
                <c:pt idx="1361">
                  <c:v>10.3</c:v>
                </c:pt>
                <c:pt idx="1362">
                  <c:v>8.7249999999999996</c:v>
                </c:pt>
                <c:pt idx="1363">
                  <c:v>41.09</c:v>
                </c:pt>
                <c:pt idx="1364">
                  <c:v>414.62</c:v>
                </c:pt>
                <c:pt idx="1365">
                  <c:v>169.99</c:v>
                </c:pt>
                <c:pt idx="1366">
                  <c:v>165.70499999999998</c:v>
                </c:pt>
                <c:pt idx="1367">
                  <c:v>5.8049999999999997</c:v>
                </c:pt>
                <c:pt idx="1368">
                  <c:v>354.63</c:v>
                </c:pt>
                <c:pt idx="1369">
                  <c:v>191.965</c:v>
                </c:pt>
                <c:pt idx="1370">
                  <c:v>195.05</c:v>
                </c:pt>
                <c:pt idx="1371">
                  <c:v>749.20500000000004</c:v>
                </c:pt>
                <c:pt idx="1372">
                  <c:v>52.37</c:v>
                </c:pt>
                <c:pt idx="1373">
                  <c:v>377.51499999999999</c:v>
                </c:pt>
                <c:pt idx="1374">
                  <c:v>201.16499999999999</c:v>
                </c:pt>
                <c:pt idx="1375">
                  <c:v>38.79</c:v>
                </c:pt>
                <c:pt idx="1376">
                  <c:v>54.8</c:v>
                </c:pt>
                <c:pt idx="1377">
                  <c:v>13.54</c:v>
                </c:pt>
                <c:pt idx="1378">
                  <c:v>287.76499999999999</c:v>
                </c:pt>
                <c:pt idx="1379">
                  <c:v>551.05500000000006</c:v>
                </c:pt>
                <c:pt idx="1380">
                  <c:v>252.87</c:v>
                </c:pt>
                <c:pt idx="1381">
                  <c:v>250.63</c:v>
                </c:pt>
                <c:pt idx="1382">
                  <c:v>364.27499999999998</c:v>
                </c:pt>
                <c:pt idx="1383">
                  <c:v>11.58</c:v>
                </c:pt>
                <c:pt idx="1384">
                  <c:v>224.375</c:v>
                </c:pt>
                <c:pt idx="1385">
                  <c:v>882.51499999999999</c:v>
                </c:pt>
                <c:pt idx="1386">
                  <c:v>39.085000000000001</c:v>
                </c:pt>
                <c:pt idx="1387">
                  <c:v>101.185</c:v>
                </c:pt>
                <c:pt idx="1388">
                  <c:v>162.44</c:v>
                </c:pt>
                <c:pt idx="1389">
                  <c:v>57.704999999999998</c:v>
                </c:pt>
                <c:pt idx="1390">
                  <c:v>138.79500000000002</c:v>
                </c:pt>
                <c:pt idx="1391">
                  <c:v>216.38499999999999</c:v>
                </c:pt>
                <c:pt idx="1392">
                  <c:v>454.38</c:v>
                </c:pt>
                <c:pt idx="1393">
                  <c:v>228.22499999999999</c:v>
                </c:pt>
                <c:pt idx="1394">
                  <c:v>309.25</c:v>
                </c:pt>
                <c:pt idx="1395">
                  <c:v>20.354999999999997</c:v>
                </c:pt>
                <c:pt idx="1396">
                  <c:v>154.57499999999999</c:v>
                </c:pt>
                <c:pt idx="1397">
                  <c:v>17.14</c:v>
                </c:pt>
                <c:pt idx="1398">
                  <c:v>1145.4299999999998</c:v>
                </c:pt>
                <c:pt idx="1399">
                  <c:v>17.335000000000001</c:v>
                </c:pt>
                <c:pt idx="1400">
                  <c:v>696.33999999999992</c:v>
                </c:pt>
                <c:pt idx="1401">
                  <c:v>928.04</c:v>
                </c:pt>
                <c:pt idx="1402">
                  <c:v>760.21</c:v>
                </c:pt>
                <c:pt idx="1403">
                  <c:v>70.63</c:v>
                </c:pt>
                <c:pt idx="1404">
                  <c:v>309.73500000000001</c:v>
                </c:pt>
                <c:pt idx="1405">
                  <c:v>27.155000000000001</c:v>
                </c:pt>
                <c:pt idx="1406">
                  <c:v>1.74</c:v>
                </c:pt>
                <c:pt idx="1407">
                  <c:v>88.944999999999993</c:v>
                </c:pt>
                <c:pt idx="1408">
                  <c:v>188.57999999999998</c:v>
                </c:pt>
                <c:pt idx="1409">
                  <c:v>80.465000000000003</c:v>
                </c:pt>
                <c:pt idx="1410">
                  <c:v>628.56999999999994</c:v>
                </c:pt>
                <c:pt idx="1411">
                  <c:v>58.085000000000001</c:v>
                </c:pt>
                <c:pt idx="1412">
                  <c:v>264.36500000000001</c:v>
                </c:pt>
                <c:pt idx="1413">
                  <c:v>1013.525</c:v>
                </c:pt>
                <c:pt idx="1414">
                  <c:v>50.885000000000005</c:v>
                </c:pt>
                <c:pt idx="1415">
                  <c:v>66.009999999999991</c:v>
                </c:pt>
                <c:pt idx="1416">
                  <c:v>53.395000000000003</c:v>
                </c:pt>
                <c:pt idx="1417">
                  <c:v>38.725000000000001</c:v>
                </c:pt>
                <c:pt idx="1418">
                  <c:v>140.76</c:v>
                </c:pt>
                <c:pt idx="1419">
                  <c:v>380.995</c:v>
                </c:pt>
                <c:pt idx="1420">
                  <c:v>181.62</c:v>
                </c:pt>
                <c:pt idx="1421">
                  <c:v>209.76</c:v>
                </c:pt>
                <c:pt idx="1422">
                  <c:v>718.51</c:v>
                </c:pt>
                <c:pt idx="1423">
                  <c:v>584.16499999999996</c:v>
                </c:pt>
                <c:pt idx="1424">
                  <c:v>356.38499999999999</c:v>
                </c:pt>
                <c:pt idx="1425">
                  <c:v>459.01499999999999</c:v>
                </c:pt>
                <c:pt idx="1426">
                  <c:v>73.91</c:v>
                </c:pt>
                <c:pt idx="1427">
                  <c:v>76.004999999999995</c:v>
                </c:pt>
                <c:pt idx="1428">
                  <c:v>209.67000000000002</c:v>
                </c:pt>
                <c:pt idx="1429">
                  <c:v>488.7</c:v>
                </c:pt>
                <c:pt idx="1430">
                  <c:v>81.78</c:v>
                </c:pt>
                <c:pt idx="1431">
                  <c:v>166.95499999999998</c:v>
                </c:pt>
                <c:pt idx="1432">
                  <c:v>210.125</c:v>
                </c:pt>
                <c:pt idx="1433">
                  <c:v>259.185</c:v>
                </c:pt>
                <c:pt idx="1434">
                  <c:v>361.57000000000005</c:v>
                </c:pt>
                <c:pt idx="1435">
                  <c:v>15.54</c:v>
                </c:pt>
                <c:pt idx="1436">
                  <c:v>149.95499999999998</c:v>
                </c:pt>
                <c:pt idx="1437">
                  <c:v>51.9</c:v>
                </c:pt>
                <c:pt idx="1438">
                  <c:v>322.31</c:v>
                </c:pt>
                <c:pt idx="1439">
                  <c:v>125.77000000000001</c:v>
                </c:pt>
                <c:pt idx="1440">
                  <c:v>312.24</c:v>
                </c:pt>
                <c:pt idx="1441">
                  <c:v>431.71499999999997</c:v>
                </c:pt>
                <c:pt idx="1442">
                  <c:v>142.17000000000002</c:v>
                </c:pt>
                <c:pt idx="1443">
                  <c:v>5.1950000000000003</c:v>
                </c:pt>
                <c:pt idx="1444">
                  <c:v>549.47500000000002</c:v>
                </c:pt>
                <c:pt idx="1445">
                  <c:v>61.26</c:v>
                </c:pt>
                <c:pt idx="1446">
                  <c:v>671.71</c:v>
                </c:pt>
                <c:pt idx="1447">
                  <c:v>275.67499999999995</c:v>
                </c:pt>
                <c:pt idx="1448">
                  <c:v>174.85</c:v>
                </c:pt>
                <c:pt idx="1449">
                  <c:v>538.66000000000008</c:v>
                </c:pt>
                <c:pt idx="1450">
                  <c:v>515.20500000000004</c:v>
                </c:pt>
                <c:pt idx="1451">
                  <c:v>679.66000000000008</c:v>
                </c:pt>
                <c:pt idx="1452">
                  <c:v>401.125</c:v>
                </c:pt>
                <c:pt idx="1453">
                  <c:v>328.88499999999999</c:v>
                </c:pt>
                <c:pt idx="1454">
                  <c:v>108.83500000000001</c:v>
                </c:pt>
                <c:pt idx="1455">
                  <c:v>178.155</c:v>
                </c:pt>
                <c:pt idx="1456">
                  <c:v>122.43</c:v>
                </c:pt>
                <c:pt idx="1457">
                  <c:v>382.36500000000001</c:v>
                </c:pt>
                <c:pt idx="1458">
                  <c:v>645.5</c:v>
                </c:pt>
                <c:pt idx="1459">
                  <c:v>121.77500000000001</c:v>
                </c:pt>
                <c:pt idx="1460">
                  <c:v>549.06500000000005</c:v>
                </c:pt>
                <c:pt idx="1461">
                  <c:v>12.664999999999999</c:v>
                </c:pt>
                <c:pt idx="1462">
                  <c:v>139.73000000000002</c:v>
                </c:pt>
                <c:pt idx="1463">
                  <c:v>77.194999999999993</c:v>
                </c:pt>
                <c:pt idx="1464">
                  <c:v>393.94</c:v>
                </c:pt>
                <c:pt idx="1465">
                  <c:v>642.005</c:v>
                </c:pt>
                <c:pt idx="1466">
                  <c:v>111.755</c:v>
                </c:pt>
                <c:pt idx="1467">
                  <c:v>336.06</c:v>
                </c:pt>
                <c:pt idx="1468">
                  <c:v>31.909999999999997</c:v>
                </c:pt>
                <c:pt idx="1469">
                  <c:v>311.46000000000004</c:v>
                </c:pt>
                <c:pt idx="1470">
                  <c:v>94.775000000000006</c:v>
                </c:pt>
                <c:pt idx="1471">
                  <c:v>254.57999999999998</c:v>
                </c:pt>
                <c:pt idx="1472">
                  <c:v>5.46</c:v>
                </c:pt>
                <c:pt idx="1473">
                  <c:v>355.98</c:v>
                </c:pt>
                <c:pt idx="1474">
                  <c:v>330.05</c:v>
                </c:pt>
                <c:pt idx="1475">
                  <c:v>800.72500000000002</c:v>
                </c:pt>
                <c:pt idx="1476">
                  <c:v>153.13</c:v>
                </c:pt>
                <c:pt idx="1477">
                  <c:v>3.8200000000000003</c:v>
                </c:pt>
                <c:pt idx="1478">
                  <c:v>227.41500000000002</c:v>
                </c:pt>
                <c:pt idx="1479">
                  <c:v>134.99</c:v>
                </c:pt>
                <c:pt idx="1480">
                  <c:v>33.71</c:v>
                </c:pt>
                <c:pt idx="1481">
                  <c:v>35.645000000000003</c:v>
                </c:pt>
                <c:pt idx="1482">
                  <c:v>73.849999999999994</c:v>
                </c:pt>
                <c:pt idx="1483">
                  <c:v>287.78999999999996</c:v>
                </c:pt>
                <c:pt idx="1484">
                  <c:v>261.51</c:v>
                </c:pt>
                <c:pt idx="1485">
                  <c:v>150.07</c:v>
                </c:pt>
                <c:pt idx="1486">
                  <c:v>782.125</c:v>
                </c:pt>
                <c:pt idx="1487">
                  <c:v>128.17500000000001</c:v>
                </c:pt>
                <c:pt idx="1488">
                  <c:v>281.88499999999999</c:v>
                </c:pt>
                <c:pt idx="1489">
                  <c:v>221.91000000000003</c:v>
                </c:pt>
                <c:pt idx="1490">
                  <c:v>192.64499999999998</c:v>
                </c:pt>
                <c:pt idx="1491">
                  <c:v>356.59500000000003</c:v>
                </c:pt>
                <c:pt idx="1492">
                  <c:v>292.03499999999997</c:v>
                </c:pt>
                <c:pt idx="1493">
                  <c:v>470.08</c:v>
                </c:pt>
                <c:pt idx="1494">
                  <c:v>104.13500000000001</c:v>
                </c:pt>
                <c:pt idx="1495">
                  <c:v>433.19500000000005</c:v>
                </c:pt>
                <c:pt idx="1496">
                  <c:v>149.58499999999998</c:v>
                </c:pt>
                <c:pt idx="1497">
                  <c:v>156.96</c:v>
                </c:pt>
                <c:pt idx="1498">
                  <c:v>109.88499999999999</c:v>
                </c:pt>
                <c:pt idx="1499">
                  <c:v>550.75</c:v>
                </c:pt>
                <c:pt idx="1500">
                  <c:v>181.74</c:v>
                </c:pt>
                <c:pt idx="1501">
                  <c:v>102.53999999999999</c:v>
                </c:pt>
                <c:pt idx="1502">
                  <c:v>18.440000000000001</c:v>
                </c:pt>
                <c:pt idx="1503">
                  <c:v>227.61</c:v>
                </c:pt>
                <c:pt idx="1504">
                  <c:v>106.32499999999999</c:v>
                </c:pt>
                <c:pt idx="1505">
                  <c:v>137.23500000000001</c:v>
                </c:pt>
                <c:pt idx="1506">
                  <c:v>188.23500000000001</c:v>
                </c:pt>
                <c:pt idx="1507">
                  <c:v>40.745000000000005</c:v>
                </c:pt>
                <c:pt idx="1508">
                  <c:v>51.155000000000001</c:v>
                </c:pt>
                <c:pt idx="1509">
                  <c:v>466.255</c:v>
                </c:pt>
                <c:pt idx="1510">
                  <c:v>75.64500000000001</c:v>
                </c:pt>
                <c:pt idx="1511">
                  <c:v>156.01</c:v>
                </c:pt>
                <c:pt idx="1512">
                  <c:v>160.43</c:v>
                </c:pt>
                <c:pt idx="1513">
                  <c:v>294.51</c:v>
                </c:pt>
                <c:pt idx="1514">
                  <c:v>185.33499999999998</c:v>
                </c:pt>
                <c:pt idx="1515">
                  <c:v>324.52999999999997</c:v>
                </c:pt>
                <c:pt idx="1516">
                  <c:v>295.43</c:v>
                </c:pt>
                <c:pt idx="1517">
                  <c:v>145.86000000000001</c:v>
                </c:pt>
                <c:pt idx="1518">
                  <c:v>278.57000000000005</c:v>
                </c:pt>
                <c:pt idx="1519">
                  <c:v>291.36500000000001</c:v>
                </c:pt>
                <c:pt idx="1520">
                  <c:v>132.97</c:v>
                </c:pt>
                <c:pt idx="1521">
                  <c:v>251.09</c:v>
                </c:pt>
                <c:pt idx="1522">
                  <c:v>9.9749999999999996</c:v>
                </c:pt>
                <c:pt idx="1523">
                  <c:v>262.89999999999998</c:v>
                </c:pt>
                <c:pt idx="1524">
                  <c:v>93.69</c:v>
                </c:pt>
                <c:pt idx="1525">
                  <c:v>492.86500000000001</c:v>
                </c:pt>
                <c:pt idx="1526">
                  <c:v>142.77999999999997</c:v>
                </c:pt>
                <c:pt idx="1527">
                  <c:v>540.36</c:v>
                </c:pt>
                <c:pt idx="1528">
                  <c:v>326.52999999999997</c:v>
                </c:pt>
                <c:pt idx="1529">
                  <c:v>163.27499999999998</c:v>
                </c:pt>
                <c:pt idx="1530">
                  <c:v>670.76499999999999</c:v>
                </c:pt>
                <c:pt idx="1531">
                  <c:v>71.204999999999998</c:v>
                </c:pt>
                <c:pt idx="1532">
                  <c:v>52.245000000000005</c:v>
                </c:pt>
                <c:pt idx="1533">
                  <c:v>48.989999999999995</c:v>
                </c:pt>
                <c:pt idx="1534">
                  <c:v>22.53</c:v>
                </c:pt>
                <c:pt idx="1535">
                  <c:v>71.834999999999994</c:v>
                </c:pt>
                <c:pt idx="1536">
                  <c:v>161.85000000000002</c:v>
                </c:pt>
                <c:pt idx="1537">
                  <c:v>676.01</c:v>
                </c:pt>
                <c:pt idx="1538">
                  <c:v>61.335000000000001</c:v>
                </c:pt>
                <c:pt idx="1539">
                  <c:v>11.86</c:v>
                </c:pt>
                <c:pt idx="1540">
                  <c:v>433.59500000000003</c:v>
                </c:pt>
                <c:pt idx="1541">
                  <c:v>8.1150000000000002</c:v>
                </c:pt>
                <c:pt idx="1542">
                  <c:v>46.484999999999999</c:v>
                </c:pt>
                <c:pt idx="1543">
                  <c:v>497.51</c:v>
                </c:pt>
                <c:pt idx="1544">
                  <c:v>83.664999999999992</c:v>
                </c:pt>
                <c:pt idx="1545">
                  <c:v>278.63</c:v>
                </c:pt>
                <c:pt idx="1546">
                  <c:v>231.15</c:v>
                </c:pt>
                <c:pt idx="1547">
                  <c:v>66.300000000000011</c:v>
                </c:pt>
                <c:pt idx="1548">
                  <c:v>27.344999999999999</c:v>
                </c:pt>
                <c:pt idx="1549">
                  <c:v>209.76</c:v>
                </c:pt>
                <c:pt idx="1550">
                  <c:v>36.155000000000001</c:v>
                </c:pt>
                <c:pt idx="1551">
                  <c:v>536.04999999999995</c:v>
                </c:pt>
                <c:pt idx="1552">
                  <c:v>129.26499999999999</c:v>
                </c:pt>
                <c:pt idx="1553">
                  <c:v>24.45</c:v>
                </c:pt>
                <c:pt idx="1554">
                  <c:v>18.094999999999999</c:v>
                </c:pt>
                <c:pt idx="1555">
                  <c:v>136.58499999999998</c:v>
                </c:pt>
                <c:pt idx="1556">
                  <c:v>357.19499999999999</c:v>
                </c:pt>
                <c:pt idx="1557">
                  <c:v>107.095</c:v>
                </c:pt>
                <c:pt idx="1558">
                  <c:v>246.13</c:v>
                </c:pt>
                <c:pt idx="1559">
                  <c:v>181.87</c:v>
                </c:pt>
                <c:pt idx="1560">
                  <c:v>161.905</c:v>
                </c:pt>
                <c:pt idx="1561">
                  <c:v>113.63499999999999</c:v>
                </c:pt>
                <c:pt idx="1562">
                  <c:v>75.055000000000007</c:v>
                </c:pt>
                <c:pt idx="1563">
                  <c:v>471.73</c:v>
                </c:pt>
                <c:pt idx="1564">
                  <c:v>543.875</c:v>
                </c:pt>
                <c:pt idx="1565">
                  <c:v>248.035</c:v>
                </c:pt>
                <c:pt idx="1566">
                  <c:v>10.975</c:v>
                </c:pt>
                <c:pt idx="1567">
                  <c:v>66.89</c:v>
                </c:pt>
                <c:pt idx="1568">
                  <c:v>215.57999999999998</c:v>
                </c:pt>
                <c:pt idx="1569">
                  <c:v>97.974999999999994</c:v>
                </c:pt>
                <c:pt idx="1570">
                  <c:v>673.88000000000011</c:v>
                </c:pt>
                <c:pt idx="1571">
                  <c:v>541.98</c:v>
                </c:pt>
                <c:pt idx="1572">
                  <c:v>87.414999999999992</c:v>
                </c:pt>
                <c:pt idx="1573">
                  <c:v>0.09</c:v>
                </c:pt>
                <c:pt idx="1574">
                  <c:v>421.53499999999997</c:v>
                </c:pt>
                <c:pt idx="1575">
                  <c:v>289.66499999999996</c:v>
                </c:pt>
                <c:pt idx="1576">
                  <c:v>221.70499999999998</c:v>
                </c:pt>
                <c:pt idx="1577">
                  <c:v>162.80000000000001</c:v>
                </c:pt>
                <c:pt idx="1578">
                  <c:v>245.92500000000001</c:v>
                </c:pt>
                <c:pt idx="1579">
                  <c:v>271.22500000000002</c:v>
                </c:pt>
                <c:pt idx="1580">
                  <c:v>68.800000000000011</c:v>
                </c:pt>
                <c:pt idx="1581">
                  <c:v>146.4</c:v>
                </c:pt>
                <c:pt idx="1582">
                  <c:v>205.255</c:v>
                </c:pt>
                <c:pt idx="1583">
                  <c:v>202.12</c:v>
                </c:pt>
                <c:pt idx="1584">
                  <c:v>150.035</c:v>
                </c:pt>
                <c:pt idx="1585">
                  <c:v>308.40499999999997</c:v>
                </c:pt>
                <c:pt idx="1586">
                  <c:v>9.745000000000001</c:v>
                </c:pt>
                <c:pt idx="1587">
                  <c:v>191.61</c:v>
                </c:pt>
                <c:pt idx="1588">
                  <c:v>212.72</c:v>
                </c:pt>
                <c:pt idx="1589">
                  <c:v>431.09500000000003</c:v>
                </c:pt>
                <c:pt idx="1590">
                  <c:v>595.01</c:v>
                </c:pt>
                <c:pt idx="1591">
                  <c:v>78.234999999999999</c:v>
                </c:pt>
                <c:pt idx="1592">
                  <c:v>119.63499999999999</c:v>
                </c:pt>
                <c:pt idx="1593">
                  <c:v>88.375</c:v>
                </c:pt>
                <c:pt idx="1594">
                  <c:v>151.995</c:v>
                </c:pt>
                <c:pt idx="1595">
                  <c:v>111.38499999999999</c:v>
                </c:pt>
                <c:pt idx="1596">
                  <c:v>647.005</c:v>
                </c:pt>
                <c:pt idx="1597">
                  <c:v>39.935000000000002</c:v>
                </c:pt>
                <c:pt idx="1598">
                  <c:v>321.32</c:v>
                </c:pt>
                <c:pt idx="1599">
                  <c:v>534.80999999999995</c:v>
                </c:pt>
                <c:pt idx="1600">
                  <c:v>380.56</c:v>
                </c:pt>
                <c:pt idx="1601">
                  <c:v>6.0250000000000004</c:v>
                </c:pt>
                <c:pt idx="1602">
                  <c:v>732.76499999999999</c:v>
                </c:pt>
                <c:pt idx="1603">
                  <c:v>343.87</c:v>
                </c:pt>
                <c:pt idx="1604">
                  <c:v>288.84500000000003</c:v>
                </c:pt>
                <c:pt idx="1605">
                  <c:v>19.799999999999997</c:v>
                </c:pt>
                <c:pt idx="1606">
                  <c:v>529.54999999999995</c:v>
                </c:pt>
                <c:pt idx="1607">
                  <c:v>21.094999999999999</c:v>
                </c:pt>
                <c:pt idx="1608">
                  <c:v>591.18499999999995</c:v>
                </c:pt>
                <c:pt idx="1609">
                  <c:v>61.019999999999996</c:v>
                </c:pt>
                <c:pt idx="1610">
                  <c:v>214.91499999999999</c:v>
                </c:pt>
                <c:pt idx="1611">
                  <c:v>99.194999999999993</c:v>
                </c:pt>
                <c:pt idx="1612">
                  <c:v>26.925000000000001</c:v>
                </c:pt>
                <c:pt idx="1613">
                  <c:v>206.32</c:v>
                </c:pt>
                <c:pt idx="1614">
                  <c:v>201.45999999999998</c:v>
                </c:pt>
                <c:pt idx="1615">
                  <c:v>120.34</c:v>
                </c:pt>
                <c:pt idx="1616">
                  <c:v>1.1200000000000001</c:v>
                </c:pt>
                <c:pt idx="1617">
                  <c:v>101.655</c:v>
                </c:pt>
                <c:pt idx="1618">
                  <c:v>646.74</c:v>
                </c:pt>
                <c:pt idx="1619">
                  <c:v>113.02500000000001</c:v>
                </c:pt>
                <c:pt idx="1620">
                  <c:v>4.7149999999999999</c:v>
                </c:pt>
                <c:pt idx="1621">
                  <c:v>182.58499999999998</c:v>
                </c:pt>
                <c:pt idx="1622">
                  <c:v>96.8</c:v>
                </c:pt>
                <c:pt idx="1623">
                  <c:v>15.585000000000001</c:v>
                </c:pt>
                <c:pt idx="1624">
                  <c:v>292.08</c:v>
                </c:pt>
                <c:pt idx="1625">
                  <c:v>258.58500000000004</c:v>
                </c:pt>
                <c:pt idx="1626">
                  <c:v>244.45</c:v>
                </c:pt>
                <c:pt idx="1627">
                  <c:v>787.6</c:v>
                </c:pt>
                <c:pt idx="1628">
                  <c:v>98.36</c:v>
                </c:pt>
                <c:pt idx="1629">
                  <c:v>165.01499999999999</c:v>
                </c:pt>
                <c:pt idx="1630">
                  <c:v>347.88499999999999</c:v>
                </c:pt>
                <c:pt idx="1631">
                  <c:v>102.84</c:v>
                </c:pt>
                <c:pt idx="1632">
                  <c:v>63.025000000000006</c:v>
                </c:pt>
                <c:pt idx="1633">
                  <c:v>2.4350000000000001</c:v>
                </c:pt>
                <c:pt idx="1634">
                  <c:v>188.01499999999999</c:v>
                </c:pt>
                <c:pt idx="1635">
                  <c:v>7</c:v>
                </c:pt>
                <c:pt idx="1636">
                  <c:v>247.76999999999998</c:v>
                </c:pt>
                <c:pt idx="1637">
                  <c:v>694.44</c:v>
                </c:pt>
                <c:pt idx="1638">
                  <c:v>244.88499999999999</c:v>
                </c:pt>
                <c:pt idx="1639">
                  <c:v>557.70499999999993</c:v>
                </c:pt>
                <c:pt idx="1640">
                  <c:v>140.11500000000001</c:v>
                </c:pt>
                <c:pt idx="1641">
                  <c:v>374.55499999999995</c:v>
                </c:pt>
                <c:pt idx="1642">
                  <c:v>27</c:v>
                </c:pt>
                <c:pt idx="1643">
                  <c:v>142.82999999999998</c:v>
                </c:pt>
                <c:pt idx="1644">
                  <c:v>39.370000000000005</c:v>
                </c:pt>
                <c:pt idx="1645">
                  <c:v>246.99</c:v>
                </c:pt>
                <c:pt idx="1646">
                  <c:v>608.03500000000008</c:v>
                </c:pt>
                <c:pt idx="1647">
                  <c:v>62.5</c:v>
                </c:pt>
                <c:pt idx="1648">
                  <c:v>76.664999999999992</c:v>
                </c:pt>
                <c:pt idx="1649">
                  <c:v>7.125</c:v>
                </c:pt>
                <c:pt idx="1650">
                  <c:v>57.12</c:v>
                </c:pt>
                <c:pt idx="1651">
                  <c:v>60.135000000000005</c:v>
                </c:pt>
                <c:pt idx="1652">
                  <c:v>551.86</c:v>
                </c:pt>
                <c:pt idx="1653">
                  <c:v>130.505</c:v>
                </c:pt>
                <c:pt idx="1654">
                  <c:v>626.99499999999989</c:v>
                </c:pt>
                <c:pt idx="1655">
                  <c:v>134.15</c:v>
                </c:pt>
                <c:pt idx="1656">
                  <c:v>66.22</c:v>
                </c:pt>
                <c:pt idx="1657">
                  <c:v>121.45</c:v>
                </c:pt>
                <c:pt idx="1658">
                  <c:v>6.6649999999999991</c:v>
                </c:pt>
                <c:pt idx="1659">
                  <c:v>29.175000000000001</c:v>
                </c:pt>
                <c:pt idx="1660">
                  <c:v>55.504999999999995</c:v>
                </c:pt>
                <c:pt idx="1661">
                  <c:v>387.59500000000003</c:v>
                </c:pt>
                <c:pt idx="1662">
                  <c:v>24.524999999999999</c:v>
                </c:pt>
                <c:pt idx="1663">
                  <c:v>176.19</c:v>
                </c:pt>
                <c:pt idx="1664">
                  <c:v>316.67499999999995</c:v>
                </c:pt>
                <c:pt idx="1665">
                  <c:v>243.45</c:v>
                </c:pt>
                <c:pt idx="1666">
                  <c:v>358.51</c:v>
                </c:pt>
                <c:pt idx="1667">
                  <c:v>53.704999999999998</c:v>
                </c:pt>
                <c:pt idx="1668">
                  <c:v>3.63</c:v>
                </c:pt>
                <c:pt idx="1669">
                  <c:v>593.79500000000007</c:v>
                </c:pt>
                <c:pt idx="1670">
                  <c:v>134.91</c:v>
                </c:pt>
                <c:pt idx="1671">
                  <c:v>496.29499999999996</c:v>
                </c:pt>
                <c:pt idx="1672">
                  <c:v>17.734999999999999</c:v>
                </c:pt>
                <c:pt idx="1673">
                  <c:v>100.155</c:v>
                </c:pt>
                <c:pt idx="1674">
                  <c:v>48.269999999999996</c:v>
                </c:pt>
                <c:pt idx="1675">
                  <c:v>79.22999999999999</c:v>
                </c:pt>
                <c:pt idx="1676">
                  <c:v>121.9</c:v>
                </c:pt>
                <c:pt idx="1677">
                  <c:v>351.21500000000003</c:v>
                </c:pt>
                <c:pt idx="1678">
                  <c:v>85.844999999999999</c:v>
                </c:pt>
                <c:pt idx="1679">
                  <c:v>101.37</c:v>
                </c:pt>
                <c:pt idx="1680">
                  <c:v>318.35000000000002</c:v>
                </c:pt>
                <c:pt idx="1681">
                  <c:v>4.1050000000000004</c:v>
                </c:pt>
                <c:pt idx="1682">
                  <c:v>399.185</c:v>
                </c:pt>
                <c:pt idx="1683">
                  <c:v>207.05500000000001</c:v>
                </c:pt>
                <c:pt idx="1684">
                  <c:v>31.75</c:v>
                </c:pt>
                <c:pt idx="1685">
                  <c:v>576.25</c:v>
                </c:pt>
                <c:pt idx="1686">
                  <c:v>8.39</c:v>
                </c:pt>
                <c:pt idx="1687">
                  <c:v>365.66999999999996</c:v>
                </c:pt>
                <c:pt idx="1688">
                  <c:v>479.3</c:v>
                </c:pt>
                <c:pt idx="1689">
                  <c:v>135.715</c:v>
                </c:pt>
                <c:pt idx="1690">
                  <c:v>234.535</c:v>
                </c:pt>
                <c:pt idx="1691">
                  <c:v>579.97500000000002</c:v>
                </c:pt>
                <c:pt idx="1692">
                  <c:v>38.835000000000001</c:v>
                </c:pt>
                <c:pt idx="1693">
                  <c:v>479.73500000000001</c:v>
                </c:pt>
                <c:pt idx="1694">
                  <c:v>414.28999999999996</c:v>
                </c:pt>
                <c:pt idx="1695">
                  <c:v>111.125</c:v>
                </c:pt>
                <c:pt idx="1696">
                  <c:v>95.87</c:v>
                </c:pt>
                <c:pt idx="1697">
                  <c:v>72.42</c:v>
                </c:pt>
                <c:pt idx="1698">
                  <c:v>609.125</c:v>
                </c:pt>
                <c:pt idx="1699">
                  <c:v>334.19</c:v>
                </c:pt>
                <c:pt idx="1700">
                  <c:v>82.675000000000011</c:v>
                </c:pt>
                <c:pt idx="1701">
                  <c:v>309.97500000000002</c:v>
                </c:pt>
                <c:pt idx="1702">
                  <c:v>289.13</c:v>
                </c:pt>
                <c:pt idx="1703">
                  <c:v>455.99</c:v>
                </c:pt>
                <c:pt idx="1704">
                  <c:v>40.745000000000005</c:v>
                </c:pt>
                <c:pt idx="1705">
                  <c:v>441.94499999999999</c:v>
                </c:pt>
                <c:pt idx="1706">
                  <c:v>134.85500000000002</c:v>
                </c:pt>
                <c:pt idx="1707">
                  <c:v>172.57</c:v>
                </c:pt>
                <c:pt idx="1708">
                  <c:v>739.04500000000007</c:v>
                </c:pt>
                <c:pt idx="1709">
                  <c:v>49.685000000000002</c:v>
                </c:pt>
                <c:pt idx="1710">
                  <c:v>107.96000000000001</c:v>
                </c:pt>
                <c:pt idx="1711">
                  <c:v>57.555</c:v>
                </c:pt>
                <c:pt idx="1712">
                  <c:v>7.38</c:v>
                </c:pt>
                <c:pt idx="1713">
                  <c:v>215.98500000000001</c:v>
                </c:pt>
                <c:pt idx="1714">
                  <c:v>530.94000000000005</c:v>
                </c:pt>
                <c:pt idx="1715">
                  <c:v>102.26</c:v>
                </c:pt>
                <c:pt idx="1716">
                  <c:v>173.02499999999998</c:v>
                </c:pt>
                <c:pt idx="1717">
                  <c:v>183.82</c:v>
                </c:pt>
                <c:pt idx="1718">
                  <c:v>172.32</c:v>
                </c:pt>
                <c:pt idx="1719">
                  <c:v>50.594999999999999</c:v>
                </c:pt>
                <c:pt idx="1720">
                  <c:v>134.11500000000001</c:v>
                </c:pt>
                <c:pt idx="1721">
                  <c:v>110.13</c:v>
                </c:pt>
                <c:pt idx="1722">
                  <c:v>15.440000000000001</c:v>
                </c:pt>
                <c:pt idx="1723">
                  <c:v>37.200000000000003</c:v>
                </c:pt>
                <c:pt idx="1724">
                  <c:v>234.58499999999998</c:v>
                </c:pt>
                <c:pt idx="1725">
                  <c:v>51.605000000000004</c:v>
                </c:pt>
                <c:pt idx="1726">
                  <c:v>69.734999999999999</c:v>
                </c:pt>
                <c:pt idx="1727">
                  <c:v>271.76499999999999</c:v>
                </c:pt>
                <c:pt idx="1728">
                  <c:v>588.97499999999991</c:v>
                </c:pt>
                <c:pt idx="1729">
                  <c:v>267.62</c:v>
                </c:pt>
                <c:pt idx="1730">
                  <c:v>171.01999999999998</c:v>
                </c:pt>
                <c:pt idx="1731">
                  <c:v>128.72</c:v>
                </c:pt>
                <c:pt idx="1732">
                  <c:v>137.79000000000002</c:v>
                </c:pt>
                <c:pt idx="1733">
                  <c:v>52.085000000000001</c:v>
                </c:pt>
                <c:pt idx="1734">
                  <c:v>720.61</c:v>
                </c:pt>
                <c:pt idx="1735">
                  <c:v>206.60500000000002</c:v>
                </c:pt>
                <c:pt idx="1736">
                  <c:v>253.55</c:v>
                </c:pt>
                <c:pt idx="1737">
                  <c:v>65.844999999999999</c:v>
                </c:pt>
                <c:pt idx="1738">
                  <c:v>18.189999999999998</c:v>
                </c:pt>
                <c:pt idx="1739">
                  <c:v>48.984999999999999</c:v>
                </c:pt>
                <c:pt idx="1740">
                  <c:v>296.17</c:v>
                </c:pt>
                <c:pt idx="1741">
                  <c:v>129.44</c:v>
                </c:pt>
                <c:pt idx="1742">
                  <c:v>586.36</c:v>
                </c:pt>
                <c:pt idx="1743">
                  <c:v>35.094999999999999</c:v>
                </c:pt>
                <c:pt idx="1744">
                  <c:v>165.10499999999999</c:v>
                </c:pt>
                <c:pt idx="1745">
                  <c:v>186.58499999999998</c:v>
                </c:pt>
                <c:pt idx="1746">
                  <c:v>862.54</c:v>
                </c:pt>
                <c:pt idx="1747">
                  <c:v>469.40499999999997</c:v>
                </c:pt>
                <c:pt idx="1748">
                  <c:v>278.66499999999996</c:v>
                </c:pt>
                <c:pt idx="1749">
                  <c:v>74.515000000000001</c:v>
                </c:pt>
                <c:pt idx="1750">
                  <c:v>699.89</c:v>
                </c:pt>
                <c:pt idx="1751">
                  <c:v>57.225000000000001</c:v>
                </c:pt>
                <c:pt idx="1752">
                  <c:v>133.625</c:v>
                </c:pt>
                <c:pt idx="1753">
                  <c:v>131.005</c:v>
                </c:pt>
                <c:pt idx="1754">
                  <c:v>293.54500000000002</c:v>
                </c:pt>
                <c:pt idx="1755">
                  <c:v>130.5</c:v>
                </c:pt>
                <c:pt idx="1756">
                  <c:v>31.7</c:v>
                </c:pt>
                <c:pt idx="1757">
                  <c:v>53.09</c:v>
                </c:pt>
                <c:pt idx="1758">
                  <c:v>119.295</c:v>
                </c:pt>
                <c:pt idx="1759">
                  <c:v>384.48</c:v>
                </c:pt>
                <c:pt idx="1760">
                  <c:v>72.594999999999999</c:v>
                </c:pt>
                <c:pt idx="1761">
                  <c:v>51.185000000000002</c:v>
                </c:pt>
                <c:pt idx="1762">
                  <c:v>102.435</c:v>
                </c:pt>
                <c:pt idx="1763">
                  <c:v>49.965000000000003</c:v>
                </c:pt>
                <c:pt idx="1764">
                  <c:v>195.255</c:v>
                </c:pt>
                <c:pt idx="1765">
                  <c:v>150.21499999999997</c:v>
                </c:pt>
                <c:pt idx="1766">
                  <c:v>120.14</c:v>
                </c:pt>
                <c:pt idx="1767">
                  <c:v>50.975000000000001</c:v>
                </c:pt>
                <c:pt idx="1768">
                  <c:v>233.90499999999997</c:v>
                </c:pt>
                <c:pt idx="1769">
                  <c:v>676.47500000000002</c:v>
                </c:pt>
                <c:pt idx="1770">
                  <c:v>5.4049999999999994</c:v>
                </c:pt>
                <c:pt idx="1771">
                  <c:v>58.97</c:v>
                </c:pt>
                <c:pt idx="1772">
                  <c:v>244.66500000000002</c:v>
                </c:pt>
                <c:pt idx="1773">
                  <c:v>188.61500000000001</c:v>
                </c:pt>
                <c:pt idx="1774">
                  <c:v>254.57499999999999</c:v>
                </c:pt>
                <c:pt idx="1775">
                  <c:v>352.935</c:v>
                </c:pt>
                <c:pt idx="1776">
                  <c:v>26.29</c:v>
                </c:pt>
                <c:pt idx="1777">
                  <c:v>570.59500000000003</c:v>
                </c:pt>
                <c:pt idx="1778">
                  <c:v>380.33000000000004</c:v>
                </c:pt>
                <c:pt idx="1779">
                  <c:v>388.86500000000001</c:v>
                </c:pt>
                <c:pt idx="1780">
                  <c:v>111.28999999999999</c:v>
                </c:pt>
                <c:pt idx="1781">
                  <c:v>385.41499999999996</c:v>
                </c:pt>
                <c:pt idx="1782">
                  <c:v>173.54</c:v>
                </c:pt>
                <c:pt idx="1783">
                  <c:v>438.88</c:v>
                </c:pt>
                <c:pt idx="1784">
                  <c:v>67.995000000000005</c:v>
                </c:pt>
                <c:pt idx="1785">
                  <c:v>105.35499999999999</c:v>
                </c:pt>
                <c:pt idx="1786">
                  <c:v>208.92500000000001</c:v>
                </c:pt>
                <c:pt idx="1787">
                  <c:v>148.93</c:v>
                </c:pt>
                <c:pt idx="1788">
                  <c:v>90.955000000000013</c:v>
                </c:pt>
                <c:pt idx="1789">
                  <c:v>365.62</c:v>
                </c:pt>
                <c:pt idx="1790">
                  <c:v>23.725000000000001</c:v>
                </c:pt>
                <c:pt idx="1791">
                  <c:v>333.97500000000002</c:v>
                </c:pt>
                <c:pt idx="1792">
                  <c:v>233.16</c:v>
                </c:pt>
                <c:pt idx="1793">
                  <c:v>34.04</c:v>
                </c:pt>
                <c:pt idx="1794">
                  <c:v>247.44499999999999</c:v>
                </c:pt>
                <c:pt idx="1795">
                  <c:v>91.555000000000007</c:v>
                </c:pt>
                <c:pt idx="1796">
                  <c:v>179.07499999999999</c:v>
                </c:pt>
                <c:pt idx="1797">
                  <c:v>105.49000000000001</c:v>
                </c:pt>
                <c:pt idx="1798">
                  <c:v>22.085000000000001</c:v>
                </c:pt>
                <c:pt idx="1799">
                  <c:v>33.58</c:v>
                </c:pt>
                <c:pt idx="1800">
                  <c:v>44.47</c:v>
                </c:pt>
                <c:pt idx="1801">
                  <c:v>419.88</c:v>
                </c:pt>
                <c:pt idx="1802">
                  <c:v>31.695</c:v>
                </c:pt>
                <c:pt idx="1803">
                  <c:v>13.215</c:v>
                </c:pt>
                <c:pt idx="1804">
                  <c:v>118.48</c:v>
                </c:pt>
                <c:pt idx="1805">
                  <c:v>11.67</c:v>
                </c:pt>
                <c:pt idx="1806">
                  <c:v>118.925</c:v>
                </c:pt>
                <c:pt idx="1807">
                  <c:v>43.92</c:v>
                </c:pt>
                <c:pt idx="1808">
                  <c:v>63.564999999999998</c:v>
                </c:pt>
                <c:pt idx="1809">
                  <c:v>85.694999999999993</c:v>
                </c:pt>
                <c:pt idx="1810">
                  <c:v>66.224999999999994</c:v>
                </c:pt>
                <c:pt idx="1811">
                  <c:v>113.32</c:v>
                </c:pt>
                <c:pt idx="1812">
                  <c:v>138.55000000000001</c:v>
                </c:pt>
                <c:pt idx="1813">
                  <c:v>92.515000000000001</c:v>
                </c:pt>
                <c:pt idx="1814">
                  <c:v>5.85</c:v>
                </c:pt>
                <c:pt idx="1815">
                  <c:v>1032.2550000000001</c:v>
                </c:pt>
                <c:pt idx="1816">
                  <c:v>40.364999999999995</c:v>
                </c:pt>
                <c:pt idx="1817">
                  <c:v>81.759999999999991</c:v>
                </c:pt>
                <c:pt idx="1818">
                  <c:v>338.44500000000005</c:v>
                </c:pt>
                <c:pt idx="1819">
                  <c:v>311.38499999999999</c:v>
                </c:pt>
                <c:pt idx="1820">
                  <c:v>163.655</c:v>
                </c:pt>
                <c:pt idx="1821">
                  <c:v>275.52</c:v>
                </c:pt>
                <c:pt idx="1822">
                  <c:v>14.91</c:v>
                </c:pt>
                <c:pt idx="1823">
                  <c:v>131.61500000000001</c:v>
                </c:pt>
                <c:pt idx="1824">
                  <c:v>54.825000000000003</c:v>
                </c:pt>
                <c:pt idx="1825">
                  <c:v>44.995000000000005</c:v>
                </c:pt>
                <c:pt idx="1826">
                  <c:v>247.15</c:v>
                </c:pt>
                <c:pt idx="1827">
                  <c:v>298.42499999999995</c:v>
                </c:pt>
                <c:pt idx="1828">
                  <c:v>87.83</c:v>
                </c:pt>
                <c:pt idx="1829">
                  <c:v>60.82</c:v>
                </c:pt>
                <c:pt idx="1830">
                  <c:v>53.405000000000001</c:v>
                </c:pt>
                <c:pt idx="1831">
                  <c:v>299.27999999999997</c:v>
                </c:pt>
                <c:pt idx="1832">
                  <c:v>21.115000000000002</c:v>
                </c:pt>
                <c:pt idx="1833">
                  <c:v>125.99</c:v>
                </c:pt>
                <c:pt idx="1834">
                  <c:v>35.394999999999996</c:v>
                </c:pt>
                <c:pt idx="1835">
                  <c:v>128.79499999999999</c:v>
                </c:pt>
                <c:pt idx="1836">
                  <c:v>63.78</c:v>
                </c:pt>
                <c:pt idx="1837">
                  <c:v>69.27000000000001</c:v>
                </c:pt>
                <c:pt idx="1838">
                  <c:v>185.20499999999998</c:v>
                </c:pt>
                <c:pt idx="1839">
                  <c:v>630.81500000000005</c:v>
                </c:pt>
                <c:pt idx="1840">
                  <c:v>313.28499999999997</c:v>
                </c:pt>
                <c:pt idx="1841">
                  <c:v>81.745000000000005</c:v>
                </c:pt>
                <c:pt idx="1842">
                  <c:v>281.57</c:v>
                </c:pt>
                <c:pt idx="1843">
                  <c:v>252.88499999999999</c:v>
                </c:pt>
                <c:pt idx="1844">
                  <c:v>230.62</c:v>
                </c:pt>
                <c:pt idx="1845">
                  <c:v>110.38</c:v>
                </c:pt>
                <c:pt idx="1846">
                  <c:v>39.870000000000005</c:v>
                </c:pt>
                <c:pt idx="1847">
                  <c:v>501.53999999999996</c:v>
                </c:pt>
                <c:pt idx="1848">
                  <c:v>586.84500000000003</c:v>
                </c:pt>
                <c:pt idx="1849">
                  <c:v>122.73</c:v>
                </c:pt>
                <c:pt idx="1850">
                  <c:v>62.86</c:v>
                </c:pt>
                <c:pt idx="1851">
                  <c:v>126.47</c:v>
                </c:pt>
                <c:pt idx="1852">
                  <c:v>355.4</c:v>
                </c:pt>
                <c:pt idx="1853">
                  <c:v>363.31</c:v>
                </c:pt>
                <c:pt idx="1854">
                  <c:v>488.83000000000004</c:v>
                </c:pt>
                <c:pt idx="1855">
                  <c:v>3.11</c:v>
                </c:pt>
                <c:pt idx="1856">
                  <c:v>22.605</c:v>
                </c:pt>
                <c:pt idx="1857">
                  <c:v>24.82</c:v>
                </c:pt>
                <c:pt idx="1858">
                  <c:v>52.545000000000002</c:v>
                </c:pt>
                <c:pt idx="1859">
                  <c:v>47.5</c:v>
                </c:pt>
                <c:pt idx="1860">
                  <c:v>160.23500000000001</c:v>
                </c:pt>
                <c:pt idx="1861">
                  <c:v>155.42500000000001</c:v>
                </c:pt>
                <c:pt idx="1862">
                  <c:v>21.33</c:v>
                </c:pt>
                <c:pt idx="1863">
                  <c:v>10.715</c:v>
                </c:pt>
                <c:pt idx="1864">
                  <c:v>187.53500000000003</c:v>
                </c:pt>
                <c:pt idx="1865">
                  <c:v>253.42000000000002</c:v>
                </c:pt>
                <c:pt idx="1866">
                  <c:v>39.674999999999997</c:v>
                </c:pt>
                <c:pt idx="1867">
                  <c:v>42.825000000000003</c:v>
                </c:pt>
                <c:pt idx="1868">
                  <c:v>51.5</c:v>
                </c:pt>
                <c:pt idx="1869">
                  <c:v>391.27</c:v>
                </c:pt>
                <c:pt idx="1870">
                  <c:v>1010.72</c:v>
                </c:pt>
                <c:pt idx="1871">
                  <c:v>9.67</c:v>
                </c:pt>
                <c:pt idx="1872">
                  <c:v>49.805</c:v>
                </c:pt>
                <c:pt idx="1873">
                  <c:v>4.4850000000000003</c:v>
                </c:pt>
                <c:pt idx="1874">
                  <c:v>323.27499999999998</c:v>
                </c:pt>
                <c:pt idx="1875">
                  <c:v>362.02</c:v>
                </c:pt>
                <c:pt idx="1876">
                  <c:v>647.25</c:v>
                </c:pt>
                <c:pt idx="1877">
                  <c:v>363.58499999999998</c:v>
                </c:pt>
                <c:pt idx="1878">
                  <c:v>124.28</c:v>
                </c:pt>
                <c:pt idx="1879">
                  <c:v>9.9750000000000014</c:v>
                </c:pt>
                <c:pt idx="1880">
                  <c:v>93.534999999999997</c:v>
                </c:pt>
                <c:pt idx="1881">
                  <c:v>70.05</c:v>
                </c:pt>
                <c:pt idx="1882">
                  <c:v>226.655</c:v>
                </c:pt>
                <c:pt idx="1883">
                  <c:v>218.29500000000002</c:v>
                </c:pt>
                <c:pt idx="1884">
                  <c:v>176.23500000000001</c:v>
                </c:pt>
                <c:pt idx="1885">
                  <c:v>144.22500000000002</c:v>
                </c:pt>
                <c:pt idx="1886">
                  <c:v>106.255</c:v>
                </c:pt>
                <c:pt idx="1887">
                  <c:v>168.64499999999998</c:v>
                </c:pt>
                <c:pt idx="1888">
                  <c:v>84.724999999999994</c:v>
                </c:pt>
                <c:pt idx="1889">
                  <c:v>421.57</c:v>
                </c:pt>
                <c:pt idx="1890">
                  <c:v>29.18</c:v>
                </c:pt>
                <c:pt idx="1891">
                  <c:v>109.84</c:v>
                </c:pt>
                <c:pt idx="1892">
                  <c:v>121.625</c:v>
                </c:pt>
                <c:pt idx="1893">
                  <c:v>117.685</c:v>
                </c:pt>
                <c:pt idx="1894">
                  <c:v>57.234999999999999</c:v>
                </c:pt>
                <c:pt idx="1895">
                  <c:v>169.35</c:v>
                </c:pt>
                <c:pt idx="1896">
                  <c:v>371.42500000000001</c:v>
                </c:pt>
                <c:pt idx="1897">
                  <c:v>28.645</c:v>
                </c:pt>
                <c:pt idx="1898">
                  <c:v>69.594999999999999</c:v>
                </c:pt>
                <c:pt idx="1899">
                  <c:v>393.84000000000003</c:v>
                </c:pt>
                <c:pt idx="1900">
                  <c:v>278.87</c:v>
                </c:pt>
                <c:pt idx="1901">
                  <c:v>47.61</c:v>
                </c:pt>
                <c:pt idx="1902">
                  <c:v>179.745</c:v>
                </c:pt>
                <c:pt idx="1903">
                  <c:v>361.11</c:v>
                </c:pt>
                <c:pt idx="1904">
                  <c:v>191.815</c:v>
                </c:pt>
                <c:pt idx="1905">
                  <c:v>262.78499999999997</c:v>
                </c:pt>
                <c:pt idx="1906">
                  <c:v>557.59500000000003</c:v>
                </c:pt>
                <c:pt idx="1907">
                  <c:v>274.51</c:v>
                </c:pt>
                <c:pt idx="1908">
                  <c:v>115.785</c:v>
                </c:pt>
                <c:pt idx="1909">
                  <c:v>96.084999999999994</c:v>
                </c:pt>
                <c:pt idx="1910">
                  <c:v>43.745000000000005</c:v>
                </c:pt>
                <c:pt idx="1911">
                  <c:v>626.73</c:v>
                </c:pt>
                <c:pt idx="1912">
                  <c:v>119.86500000000001</c:v>
                </c:pt>
                <c:pt idx="1913">
                  <c:v>289.935</c:v>
                </c:pt>
                <c:pt idx="1914">
                  <c:v>696.18499999999995</c:v>
                </c:pt>
                <c:pt idx="1915">
                  <c:v>723.14499999999998</c:v>
                </c:pt>
                <c:pt idx="1916">
                  <c:v>204.12</c:v>
                </c:pt>
                <c:pt idx="1917">
                  <c:v>111.375</c:v>
                </c:pt>
                <c:pt idx="1918">
                  <c:v>331.65499999999997</c:v>
                </c:pt>
                <c:pt idx="1919">
                  <c:v>24.950000000000003</c:v>
                </c:pt>
                <c:pt idx="1920">
                  <c:v>54.504999999999995</c:v>
                </c:pt>
                <c:pt idx="1921">
                  <c:v>139.25</c:v>
                </c:pt>
                <c:pt idx="1922">
                  <c:v>348.28999999999996</c:v>
                </c:pt>
                <c:pt idx="1923">
                  <c:v>159.41499999999999</c:v>
                </c:pt>
                <c:pt idx="1924">
                  <c:v>212.065</c:v>
                </c:pt>
                <c:pt idx="1925">
                  <c:v>574.21499999999992</c:v>
                </c:pt>
                <c:pt idx="1926">
                  <c:v>79.885000000000005</c:v>
                </c:pt>
                <c:pt idx="1927">
                  <c:v>206.13499999999999</c:v>
                </c:pt>
                <c:pt idx="1928">
                  <c:v>138.315</c:v>
                </c:pt>
                <c:pt idx="1929">
                  <c:v>7.0600000000000005</c:v>
                </c:pt>
                <c:pt idx="1930">
                  <c:v>270.52</c:v>
                </c:pt>
                <c:pt idx="1931">
                  <c:v>64.28</c:v>
                </c:pt>
                <c:pt idx="1932">
                  <c:v>139.73500000000001</c:v>
                </c:pt>
                <c:pt idx="1933">
                  <c:v>78.094999999999999</c:v>
                </c:pt>
                <c:pt idx="1934">
                  <c:v>304.15999999999997</c:v>
                </c:pt>
                <c:pt idx="1935">
                  <c:v>33.129999999999995</c:v>
                </c:pt>
                <c:pt idx="1936">
                  <c:v>188.21499999999997</c:v>
                </c:pt>
                <c:pt idx="1937">
                  <c:v>11.684999999999999</c:v>
                </c:pt>
                <c:pt idx="1938">
                  <c:v>259.11500000000001</c:v>
                </c:pt>
                <c:pt idx="1939">
                  <c:v>151.32999999999998</c:v>
                </c:pt>
                <c:pt idx="1940">
                  <c:v>99.814999999999998</c:v>
                </c:pt>
                <c:pt idx="1941">
                  <c:v>8.08</c:v>
                </c:pt>
                <c:pt idx="1942">
                  <c:v>60.545000000000002</c:v>
                </c:pt>
                <c:pt idx="1943">
                  <c:v>24.905000000000001</c:v>
                </c:pt>
                <c:pt idx="1944">
                  <c:v>354.39499999999998</c:v>
                </c:pt>
                <c:pt idx="1945">
                  <c:v>165.685</c:v>
                </c:pt>
                <c:pt idx="1946">
                  <c:v>87.894999999999996</c:v>
                </c:pt>
                <c:pt idx="1947">
                  <c:v>15.184999999999999</c:v>
                </c:pt>
                <c:pt idx="1948">
                  <c:v>8.1999999999999993</c:v>
                </c:pt>
                <c:pt idx="1949">
                  <c:v>72.825000000000003</c:v>
                </c:pt>
                <c:pt idx="1950">
                  <c:v>474.755</c:v>
                </c:pt>
                <c:pt idx="1951">
                  <c:v>146.49</c:v>
                </c:pt>
                <c:pt idx="1952">
                  <c:v>257.41500000000002</c:v>
                </c:pt>
                <c:pt idx="1953">
                  <c:v>199.815</c:v>
                </c:pt>
                <c:pt idx="1954">
                  <c:v>82.775000000000006</c:v>
                </c:pt>
                <c:pt idx="1955">
                  <c:v>112.145</c:v>
                </c:pt>
                <c:pt idx="1956">
                  <c:v>64.594999999999999</c:v>
                </c:pt>
                <c:pt idx="1957">
                  <c:v>176.25</c:v>
                </c:pt>
                <c:pt idx="1958">
                  <c:v>115.455</c:v>
                </c:pt>
                <c:pt idx="1959">
                  <c:v>118.77</c:v>
                </c:pt>
                <c:pt idx="1960">
                  <c:v>375.94499999999999</c:v>
                </c:pt>
                <c:pt idx="1961">
                  <c:v>171.48000000000002</c:v>
                </c:pt>
                <c:pt idx="1962">
                  <c:v>980.41000000000008</c:v>
                </c:pt>
                <c:pt idx="1963">
                  <c:v>196.57499999999999</c:v>
                </c:pt>
                <c:pt idx="1964">
                  <c:v>29.075000000000003</c:v>
                </c:pt>
                <c:pt idx="1965">
                  <c:v>2.9649999999999999</c:v>
                </c:pt>
                <c:pt idx="1966">
                  <c:v>349.51</c:v>
                </c:pt>
                <c:pt idx="1967">
                  <c:v>168.51</c:v>
                </c:pt>
                <c:pt idx="1968">
                  <c:v>119.815</c:v>
                </c:pt>
                <c:pt idx="1969">
                  <c:v>168.035</c:v>
                </c:pt>
                <c:pt idx="1970">
                  <c:v>111.405</c:v>
                </c:pt>
                <c:pt idx="1971">
                  <c:v>274.84500000000003</c:v>
                </c:pt>
                <c:pt idx="1972">
                  <c:v>54.015000000000001</c:v>
                </c:pt>
                <c:pt idx="1973">
                  <c:v>462.95499999999998</c:v>
                </c:pt>
                <c:pt idx="1974">
                  <c:v>148.43</c:v>
                </c:pt>
                <c:pt idx="1975">
                  <c:v>408.77</c:v>
                </c:pt>
                <c:pt idx="1976">
                  <c:v>40.730000000000004</c:v>
                </c:pt>
                <c:pt idx="1977">
                  <c:v>287.84000000000003</c:v>
                </c:pt>
                <c:pt idx="1978">
                  <c:v>104.405</c:v>
                </c:pt>
                <c:pt idx="1979">
                  <c:v>59.31</c:v>
                </c:pt>
                <c:pt idx="1980">
                  <c:v>387.435</c:v>
                </c:pt>
                <c:pt idx="1981">
                  <c:v>144.35</c:v>
                </c:pt>
                <c:pt idx="1982">
                  <c:v>104.66</c:v>
                </c:pt>
                <c:pt idx="1983">
                  <c:v>823.88499999999999</c:v>
                </c:pt>
                <c:pt idx="1984">
                  <c:v>13.58</c:v>
                </c:pt>
                <c:pt idx="1985">
                  <c:v>9.31</c:v>
                </c:pt>
                <c:pt idx="1986">
                  <c:v>33.805</c:v>
                </c:pt>
                <c:pt idx="1987">
                  <c:v>16.855</c:v>
                </c:pt>
                <c:pt idx="1988">
                  <c:v>46.75</c:v>
                </c:pt>
                <c:pt idx="1989">
                  <c:v>119.1</c:v>
                </c:pt>
                <c:pt idx="1990">
                  <c:v>41.2</c:v>
                </c:pt>
                <c:pt idx="1991">
                  <c:v>19.344999999999999</c:v>
                </c:pt>
                <c:pt idx="1992">
                  <c:v>211.255</c:v>
                </c:pt>
                <c:pt idx="1993">
                  <c:v>81.795000000000002</c:v>
                </c:pt>
                <c:pt idx="1994">
                  <c:v>244.905</c:v>
                </c:pt>
                <c:pt idx="1995">
                  <c:v>227.005</c:v>
                </c:pt>
                <c:pt idx="1996">
                  <c:v>412.42500000000001</c:v>
                </c:pt>
                <c:pt idx="1997">
                  <c:v>319.70500000000004</c:v>
                </c:pt>
                <c:pt idx="1998">
                  <c:v>268.28499999999997</c:v>
                </c:pt>
                <c:pt idx="1999">
                  <c:v>279.54500000000002</c:v>
                </c:pt>
                <c:pt idx="2000">
                  <c:v>167.37</c:v>
                </c:pt>
                <c:pt idx="2001">
                  <c:v>177.29500000000002</c:v>
                </c:pt>
                <c:pt idx="2002">
                  <c:v>127.65</c:v>
                </c:pt>
                <c:pt idx="2003">
                  <c:v>540.53</c:v>
                </c:pt>
                <c:pt idx="2004">
                  <c:v>365.21500000000003</c:v>
                </c:pt>
                <c:pt idx="2005">
                  <c:v>13.98</c:v>
                </c:pt>
                <c:pt idx="2006">
                  <c:v>98.12</c:v>
                </c:pt>
                <c:pt idx="2007">
                  <c:v>32.135000000000005</c:v>
                </c:pt>
                <c:pt idx="2008">
                  <c:v>248.97499999999999</c:v>
                </c:pt>
                <c:pt idx="2009">
                  <c:v>225.30500000000001</c:v>
                </c:pt>
                <c:pt idx="2010">
                  <c:v>725.48500000000001</c:v>
                </c:pt>
                <c:pt idx="2011">
                  <c:v>37.465000000000003</c:v>
                </c:pt>
                <c:pt idx="2012">
                  <c:v>487.63</c:v>
                </c:pt>
                <c:pt idx="2013">
                  <c:v>81.12</c:v>
                </c:pt>
                <c:pt idx="2014">
                  <c:v>298.48</c:v>
                </c:pt>
                <c:pt idx="2015">
                  <c:v>254.38</c:v>
                </c:pt>
                <c:pt idx="2016">
                  <c:v>152.05000000000001</c:v>
                </c:pt>
                <c:pt idx="2017">
                  <c:v>122.63</c:v>
                </c:pt>
                <c:pt idx="2018">
                  <c:v>38.54</c:v>
                </c:pt>
                <c:pt idx="2019">
                  <c:v>18.189999999999998</c:v>
                </c:pt>
                <c:pt idx="2020">
                  <c:v>12.114999999999998</c:v>
                </c:pt>
                <c:pt idx="2021">
                  <c:v>200.255</c:v>
                </c:pt>
                <c:pt idx="2022">
                  <c:v>26.815000000000001</c:v>
                </c:pt>
                <c:pt idx="2023">
                  <c:v>155.82999999999998</c:v>
                </c:pt>
                <c:pt idx="2024">
                  <c:v>7.1150000000000002</c:v>
                </c:pt>
                <c:pt idx="2025">
                  <c:v>14.205</c:v>
                </c:pt>
                <c:pt idx="2026">
                  <c:v>209.935</c:v>
                </c:pt>
                <c:pt idx="2027">
                  <c:v>74.319999999999993</c:v>
                </c:pt>
                <c:pt idx="2028">
                  <c:v>345</c:v>
                </c:pt>
                <c:pt idx="2029">
                  <c:v>43.45</c:v>
                </c:pt>
                <c:pt idx="2030">
                  <c:v>317.32499999999999</c:v>
                </c:pt>
                <c:pt idx="2031">
                  <c:v>151.04</c:v>
                </c:pt>
                <c:pt idx="2032">
                  <c:v>35.47</c:v>
                </c:pt>
                <c:pt idx="2033">
                  <c:v>87.37</c:v>
                </c:pt>
                <c:pt idx="2034">
                  <c:v>68.594999999999999</c:v>
                </c:pt>
                <c:pt idx="2035">
                  <c:v>61.68</c:v>
                </c:pt>
                <c:pt idx="2036">
                  <c:v>12.414999999999999</c:v>
                </c:pt>
                <c:pt idx="2037">
                  <c:v>84.210000000000008</c:v>
                </c:pt>
                <c:pt idx="2038">
                  <c:v>419.315</c:v>
                </c:pt>
                <c:pt idx="2039">
                  <c:v>247.07</c:v>
                </c:pt>
                <c:pt idx="2040">
                  <c:v>37.494999999999997</c:v>
                </c:pt>
                <c:pt idx="2041">
                  <c:v>94.784999999999997</c:v>
                </c:pt>
                <c:pt idx="2042">
                  <c:v>424.77</c:v>
                </c:pt>
                <c:pt idx="2043">
                  <c:v>90.125</c:v>
                </c:pt>
                <c:pt idx="2044">
                  <c:v>205.20499999999998</c:v>
                </c:pt>
                <c:pt idx="2045">
                  <c:v>592.41000000000008</c:v>
                </c:pt>
                <c:pt idx="2046">
                  <c:v>210.255</c:v>
                </c:pt>
                <c:pt idx="2047">
                  <c:v>146.69499999999999</c:v>
                </c:pt>
                <c:pt idx="2048">
                  <c:v>197.73500000000001</c:v>
                </c:pt>
                <c:pt idx="2049">
                  <c:v>185.32</c:v>
                </c:pt>
                <c:pt idx="2050">
                  <c:v>70.884999999999991</c:v>
                </c:pt>
                <c:pt idx="2051">
                  <c:v>139.56</c:v>
                </c:pt>
                <c:pt idx="2052">
                  <c:v>13.815000000000001</c:v>
                </c:pt>
                <c:pt idx="2053">
                  <c:v>14.38</c:v>
                </c:pt>
                <c:pt idx="2054">
                  <c:v>175.66499999999999</c:v>
                </c:pt>
                <c:pt idx="2055">
                  <c:v>368.77</c:v>
                </c:pt>
                <c:pt idx="2056">
                  <c:v>542.77</c:v>
                </c:pt>
                <c:pt idx="2057">
                  <c:v>15.765000000000001</c:v>
                </c:pt>
                <c:pt idx="2058">
                  <c:v>506.29500000000002</c:v>
                </c:pt>
                <c:pt idx="2059">
                  <c:v>84.344999999999999</c:v>
                </c:pt>
                <c:pt idx="2060">
                  <c:v>156.39499999999998</c:v>
                </c:pt>
                <c:pt idx="2061">
                  <c:v>196.185</c:v>
                </c:pt>
                <c:pt idx="2062">
                  <c:v>177.38</c:v>
                </c:pt>
                <c:pt idx="2063">
                  <c:v>548.95000000000005</c:v>
                </c:pt>
                <c:pt idx="2064">
                  <c:v>291.19500000000005</c:v>
                </c:pt>
                <c:pt idx="2065">
                  <c:v>408.03</c:v>
                </c:pt>
                <c:pt idx="2066">
                  <c:v>91.41</c:v>
                </c:pt>
                <c:pt idx="2067">
                  <c:v>76.485000000000014</c:v>
                </c:pt>
                <c:pt idx="2068">
                  <c:v>0.39</c:v>
                </c:pt>
                <c:pt idx="2069">
                  <c:v>352.88</c:v>
                </c:pt>
                <c:pt idx="2070">
                  <c:v>431.95</c:v>
                </c:pt>
                <c:pt idx="2071">
                  <c:v>71.185000000000002</c:v>
                </c:pt>
                <c:pt idx="2072">
                  <c:v>163.54500000000002</c:v>
                </c:pt>
                <c:pt idx="2073">
                  <c:v>102.96000000000001</c:v>
                </c:pt>
                <c:pt idx="2074">
                  <c:v>192.86</c:v>
                </c:pt>
                <c:pt idx="2075">
                  <c:v>11.524999999999999</c:v>
                </c:pt>
                <c:pt idx="2076">
                  <c:v>221.22499999999999</c:v>
                </c:pt>
                <c:pt idx="2077">
                  <c:v>109.54499999999999</c:v>
                </c:pt>
                <c:pt idx="2078">
                  <c:v>142.29000000000002</c:v>
                </c:pt>
                <c:pt idx="2079">
                  <c:v>349.41999999999996</c:v>
                </c:pt>
                <c:pt idx="2080">
                  <c:v>249.35</c:v>
                </c:pt>
                <c:pt idx="2081">
                  <c:v>202.785</c:v>
                </c:pt>
                <c:pt idx="2082">
                  <c:v>518.59500000000003</c:v>
                </c:pt>
                <c:pt idx="2083">
                  <c:v>94.265000000000001</c:v>
                </c:pt>
                <c:pt idx="2084">
                  <c:v>297.88</c:v>
                </c:pt>
                <c:pt idx="2085">
                  <c:v>57.120000000000005</c:v>
                </c:pt>
                <c:pt idx="2086">
                  <c:v>66.335000000000008</c:v>
                </c:pt>
                <c:pt idx="2087">
                  <c:v>418.935</c:v>
                </c:pt>
                <c:pt idx="2088">
                  <c:v>193.95499999999998</c:v>
                </c:pt>
                <c:pt idx="2089">
                  <c:v>143.04000000000002</c:v>
                </c:pt>
                <c:pt idx="2090">
                  <c:v>35.064999999999998</c:v>
                </c:pt>
                <c:pt idx="2091">
                  <c:v>221.435</c:v>
                </c:pt>
                <c:pt idx="2092">
                  <c:v>3.6349999999999998</c:v>
                </c:pt>
                <c:pt idx="2093">
                  <c:v>109.685</c:v>
                </c:pt>
                <c:pt idx="2094">
                  <c:v>161.98000000000002</c:v>
                </c:pt>
                <c:pt idx="2095">
                  <c:v>560.32500000000005</c:v>
                </c:pt>
                <c:pt idx="2096">
                  <c:v>102.735</c:v>
                </c:pt>
                <c:pt idx="2097">
                  <c:v>11.934999999999999</c:v>
                </c:pt>
                <c:pt idx="2098">
                  <c:v>42.144999999999996</c:v>
                </c:pt>
                <c:pt idx="2099">
                  <c:v>52.370000000000005</c:v>
                </c:pt>
                <c:pt idx="2100">
                  <c:v>196.73000000000002</c:v>
                </c:pt>
                <c:pt idx="2101">
                  <c:v>135.09</c:v>
                </c:pt>
                <c:pt idx="2102">
                  <c:v>59.66</c:v>
                </c:pt>
                <c:pt idx="2103">
                  <c:v>39.545000000000002</c:v>
                </c:pt>
                <c:pt idx="2104">
                  <c:v>182.72500000000002</c:v>
                </c:pt>
                <c:pt idx="2105">
                  <c:v>96.325000000000003</c:v>
                </c:pt>
                <c:pt idx="2106">
                  <c:v>4.5999999999999996</c:v>
                </c:pt>
                <c:pt idx="2107">
                  <c:v>5.375</c:v>
                </c:pt>
                <c:pt idx="2108">
                  <c:v>25.25</c:v>
                </c:pt>
                <c:pt idx="2109">
                  <c:v>117.595</c:v>
                </c:pt>
                <c:pt idx="2110">
                  <c:v>554.2349999999999</c:v>
                </c:pt>
                <c:pt idx="2111">
                  <c:v>7.1850000000000005</c:v>
                </c:pt>
                <c:pt idx="2112">
                  <c:v>62.230000000000004</c:v>
                </c:pt>
                <c:pt idx="2113">
                  <c:v>403.13</c:v>
                </c:pt>
                <c:pt idx="2114">
                  <c:v>44.55</c:v>
                </c:pt>
                <c:pt idx="2115">
                  <c:v>252.82</c:v>
                </c:pt>
                <c:pt idx="2116">
                  <c:v>307.78999999999996</c:v>
                </c:pt>
                <c:pt idx="2117">
                  <c:v>621.91499999999996</c:v>
                </c:pt>
                <c:pt idx="2118">
                  <c:v>177.26499999999999</c:v>
                </c:pt>
                <c:pt idx="2119">
                  <c:v>182.595</c:v>
                </c:pt>
                <c:pt idx="2120">
                  <c:v>182.73</c:v>
                </c:pt>
                <c:pt idx="2121">
                  <c:v>222.15</c:v>
                </c:pt>
                <c:pt idx="2122">
                  <c:v>374.09000000000003</c:v>
                </c:pt>
                <c:pt idx="2123">
                  <c:v>124.72</c:v>
                </c:pt>
                <c:pt idx="2124">
                  <c:v>226.36</c:v>
                </c:pt>
                <c:pt idx="2125">
                  <c:v>9.93</c:v>
                </c:pt>
                <c:pt idx="2126">
                  <c:v>98.234999999999999</c:v>
                </c:pt>
                <c:pt idx="2127">
                  <c:v>200.45499999999998</c:v>
                </c:pt>
                <c:pt idx="2128">
                  <c:v>38.064999999999998</c:v>
                </c:pt>
                <c:pt idx="2129">
                  <c:v>274.935</c:v>
                </c:pt>
                <c:pt idx="2130">
                  <c:v>128.595</c:v>
                </c:pt>
                <c:pt idx="2131">
                  <c:v>113.85</c:v>
                </c:pt>
                <c:pt idx="2132">
                  <c:v>21.67</c:v>
                </c:pt>
                <c:pt idx="2133">
                  <c:v>141.41</c:v>
                </c:pt>
                <c:pt idx="2134">
                  <c:v>141.54500000000002</c:v>
                </c:pt>
                <c:pt idx="2135">
                  <c:v>64.240000000000009</c:v>
                </c:pt>
                <c:pt idx="2136">
                  <c:v>138.01</c:v>
                </c:pt>
                <c:pt idx="2137">
                  <c:v>315.005</c:v>
                </c:pt>
                <c:pt idx="2138">
                  <c:v>16</c:v>
                </c:pt>
                <c:pt idx="2139">
                  <c:v>221.67500000000001</c:v>
                </c:pt>
                <c:pt idx="2140">
                  <c:v>402.44500000000005</c:v>
                </c:pt>
                <c:pt idx="2141">
                  <c:v>568.32500000000005</c:v>
                </c:pt>
                <c:pt idx="2142">
                  <c:v>221.92500000000001</c:v>
                </c:pt>
                <c:pt idx="2143">
                  <c:v>30.454999999999998</c:v>
                </c:pt>
                <c:pt idx="2144">
                  <c:v>39.185000000000002</c:v>
                </c:pt>
                <c:pt idx="2145">
                  <c:v>19.895000000000003</c:v>
                </c:pt>
                <c:pt idx="2146">
                  <c:v>123.07</c:v>
                </c:pt>
                <c:pt idx="2147">
                  <c:v>241.995</c:v>
                </c:pt>
                <c:pt idx="2148">
                  <c:v>58.2</c:v>
                </c:pt>
                <c:pt idx="2149">
                  <c:v>16.659999999999997</c:v>
                </c:pt>
                <c:pt idx="2150">
                  <c:v>86.64500000000001</c:v>
                </c:pt>
                <c:pt idx="2151">
                  <c:v>81.865000000000009</c:v>
                </c:pt>
                <c:pt idx="2152">
                  <c:v>217.495</c:v>
                </c:pt>
                <c:pt idx="2153">
                  <c:v>101.41</c:v>
                </c:pt>
                <c:pt idx="2154">
                  <c:v>263.70999999999998</c:v>
                </c:pt>
                <c:pt idx="2155">
                  <c:v>46.36</c:v>
                </c:pt>
                <c:pt idx="2156">
                  <c:v>155.04</c:v>
                </c:pt>
                <c:pt idx="2157">
                  <c:v>142.78</c:v>
                </c:pt>
                <c:pt idx="2158">
                  <c:v>2.0699999999999998</c:v>
                </c:pt>
                <c:pt idx="2159">
                  <c:v>226.61500000000001</c:v>
                </c:pt>
                <c:pt idx="2160">
                  <c:v>49.489999999999995</c:v>
                </c:pt>
                <c:pt idx="2161">
                  <c:v>19.91</c:v>
                </c:pt>
                <c:pt idx="2162">
                  <c:v>62.959999999999994</c:v>
                </c:pt>
                <c:pt idx="2163">
                  <c:v>180.345</c:v>
                </c:pt>
                <c:pt idx="2164">
                  <c:v>4.13</c:v>
                </c:pt>
                <c:pt idx="2165">
                  <c:v>518.79500000000007</c:v>
                </c:pt>
                <c:pt idx="2166">
                  <c:v>62.575000000000003</c:v>
                </c:pt>
                <c:pt idx="2167">
                  <c:v>254.74</c:v>
                </c:pt>
                <c:pt idx="2168">
                  <c:v>230.815</c:v>
                </c:pt>
                <c:pt idx="2169">
                  <c:v>198.89999999999998</c:v>
                </c:pt>
                <c:pt idx="2170">
                  <c:v>270.91999999999996</c:v>
                </c:pt>
                <c:pt idx="2171">
                  <c:v>91.754999999999995</c:v>
                </c:pt>
                <c:pt idx="2172">
                  <c:v>133.94</c:v>
                </c:pt>
                <c:pt idx="2173">
                  <c:v>111.05500000000001</c:v>
                </c:pt>
                <c:pt idx="2174">
                  <c:v>140.22</c:v>
                </c:pt>
                <c:pt idx="2175">
                  <c:v>22.515000000000001</c:v>
                </c:pt>
                <c:pt idx="2176">
                  <c:v>246.20500000000001</c:v>
                </c:pt>
                <c:pt idx="2177">
                  <c:v>27.53</c:v>
                </c:pt>
                <c:pt idx="2178">
                  <c:v>213.88499999999999</c:v>
                </c:pt>
                <c:pt idx="2179">
                  <c:v>136.965</c:v>
                </c:pt>
                <c:pt idx="2180">
                  <c:v>119.99000000000001</c:v>
                </c:pt>
                <c:pt idx="2181">
                  <c:v>235.64499999999998</c:v>
                </c:pt>
                <c:pt idx="2182">
                  <c:v>78.635000000000005</c:v>
                </c:pt>
                <c:pt idx="2183">
                  <c:v>109.05500000000001</c:v>
                </c:pt>
                <c:pt idx="2184">
                  <c:v>143.57999999999998</c:v>
                </c:pt>
                <c:pt idx="2185">
                  <c:v>94.094999999999999</c:v>
                </c:pt>
                <c:pt idx="2186">
                  <c:v>27.274999999999999</c:v>
                </c:pt>
                <c:pt idx="2187">
                  <c:v>63.734999999999999</c:v>
                </c:pt>
                <c:pt idx="2188">
                  <c:v>13.385</c:v>
                </c:pt>
                <c:pt idx="2189">
                  <c:v>175.345</c:v>
                </c:pt>
                <c:pt idx="2190">
                  <c:v>67.17</c:v>
                </c:pt>
                <c:pt idx="2191">
                  <c:v>172.05</c:v>
                </c:pt>
                <c:pt idx="2192">
                  <c:v>23.864999999999998</c:v>
                </c:pt>
                <c:pt idx="2193">
                  <c:v>178.815</c:v>
                </c:pt>
                <c:pt idx="2194">
                  <c:v>102.11500000000001</c:v>
                </c:pt>
                <c:pt idx="2195">
                  <c:v>14.855</c:v>
                </c:pt>
                <c:pt idx="2196">
                  <c:v>78.094999999999999</c:v>
                </c:pt>
                <c:pt idx="2197">
                  <c:v>133.05000000000001</c:v>
                </c:pt>
                <c:pt idx="2198">
                  <c:v>26.25</c:v>
                </c:pt>
                <c:pt idx="2199">
                  <c:v>796.08999999999992</c:v>
                </c:pt>
                <c:pt idx="2200">
                  <c:v>550.74</c:v>
                </c:pt>
                <c:pt idx="2201">
                  <c:v>545.34500000000003</c:v>
                </c:pt>
                <c:pt idx="2202">
                  <c:v>343.23500000000001</c:v>
                </c:pt>
                <c:pt idx="2203">
                  <c:v>113.97</c:v>
                </c:pt>
                <c:pt idx="2204">
                  <c:v>228.19499999999999</c:v>
                </c:pt>
                <c:pt idx="2205">
                  <c:v>151.67000000000002</c:v>
                </c:pt>
                <c:pt idx="2206">
                  <c:v>525.4</c:v>
                </c:pt>
                <c:pt idx="2207">
                  <c:v>298.11500000000001</c:v>
                </c:pt>
                <c:pt idx="2208">
                  <c:v>181.82</c:v>
                </c:pt>
                <c:pt idx="2209">
                  <c:v>254.19</c:v>
                </c:pt>
                <c:pt idx="2210">
                  <c:v>224.625</c:v>
                </c:pt>
                <c:pt idx="2211">
                  <c:v>203.01</c:v>
                </c:pt>
                <c:pt idx="2212">
                  <c:v>435.20500000000004</c:v>
                </c:pt>
                <c:pt idx="2213">
                  <c:v>64.17</c:v>
                </c:pt>
                <c:pt idx="2214">
                  <c:v>71.275000000000006</c:v>
                </c:pt>
                <c:pt idx="2215">
                  <c:v>18.850000000000001</c:v>
                </c:pt>
                <c:pt idx="2216">
                  <c:v>300.58500000000004</c:v>
                </c:pt>
                <c:pt idx="2217">
                  <c:v>185.35</c:v>
                </c:pt>
                <c:pt idx="2218">
                  <c:v>83.07</c:v>
                </c:pt>
                <c:pt idx="2219">
                  <c:v>307.10000000000002</c:v>
                </c:pt>
                <c:pt idx="2220">
                  <c:v>4.6150000000000002</c:v>
                </c:pt>
                <c:pt idx="2221">
                  <c:v>169.95499999999998</c:v>
                </c:pt>
                <c:pt idx="2222">
                  <c:v>212.41499999999999</c:v>
                </c:pt>
                <c:pt idx="2223">
                  <c:v>93.555000000000007</c:v>
                </c:pt>
                <c:pt idx="2224">
                  <c:v>386.69499999999999</c:v>
                </c:pt>
                <c:pt idx="2225">
                  <c:v>65.34</c:v>
                </c:pt>
                <c:pt idx="2226">
                  <c:v>80.02000000000001</c:v>
                </c:pt>
                <c:pt idx="2227">
                  <c:v>12.205</c:v>
                </c:pt>
                <c:pt idx="2228">
                  <c:v>60.45</c:v>
                </c:pt>
                <c:pt idx="2229">
                  <c:v>62.06</c:v>
                </c:pt>
                <c:pt idx="2230">
                  <c:v>351.49</c:v>
                </c:pt>
                <c:pt idx="2231">
                  <c:v>45.665000000000006</c:v>
                </c:pt>
                <c:pt idx="2232">
                  <c:v>70.55</c:v>
                </c:pt>
                <c:pt idx="2233">
                  <c:v>56.284999999999997</c:v>
                </c:pt>
                <c:pt idx="2234">
                  <c:v>237.47499999999999</c:v>
                </c:pt>
                <c:pt idx="2235">
                  <c:v>170.92000000000002</c:v>
                </c:pt>
                <c:pt idx="2236">
                  <c:v>236.375</c:v>
                </c:pt>
                <c:pt idx="2237">
                  <c:v>237.495</c:v>
                </c:pt>
                <c:pt idx="2238">
                  <c:v>248.64499999999998</c:v>
                </c:pt>
                <c:pt idx="2239">
                  <c:v>45.365000000000002</c:v>
                </c:pt>
                <c:pt idx="2240">
                  <c:v>206.82999999999998</c:v>
                </c:pt>
                <c:pt idx="2241">
                  <c:v>117.08499999999999</c:v>
                </c:pt>
                <c:pt idx="2242">
                  <c:v>143.11500000000001</c:v>
                </c:pt>
                <c:pt idx="2243">
                  <c:v>169.32</c:v>
                </c:pt>
                <c:pt idx="2244">
                  <c:v>447.11500000000001</c:v>
                </c:pt>
                <c:pt idx="2245">
                  <c:v>252.05500000000001</c:v>
                </c:pt>
                <c:pt idx="2246">
                  <c:v>48.44</c:v>
                </c:pt>
                <c:pt idx="2247">
                  <c:v>441.57499999999999</c:v>
                </c:pt>
                <c:pt idx="2248">
                  <c:v>14.664999999999999</c:v>
                </c:pt>
                <c:pt idx="2249">
                  <c:v>672.56999999999994</c:v>
                </c:pt>
                <c:pt idx="2250">
                  <c:v>101.43</c:v>
                </c:pt>
                <c:pt idx="2251">
                  <c:v>90.564999999999998</c:v>
                </c:pt>
                <c:pt idx="2252">
                  <c:v>104.045</c:v>
                </c:pt>
                <c:pt idx="2253">
                  <c:v>934.77500000000009</c:v>
                </c:pt>
                <c:pt idx="2254">
                  <c:v>245.09500000000003</c:v>
                </c:pt>
                <c:pt idx="2255">
                  <c:v>9.7100000000000009</c:v>
                </c:pt>
                <c:pt idx="2256">
                  <c:v>17.545000000000002</c:v>
                </c:pt>
                <c:pt idx="2257">
                  <c:v>27.27</c:v>
                </c:pt>
                <c:pt idx="2258">
                  <c:v>38.905000000000001</c:v>
                </c:pt>
                <c:pt idx="2259">
                  <c:v>27.695</c:v>
                </c:pt>
                <c:pt idx="2260">
                  <c:v>75.89</c:v>
                </c:pt>
                <c:pt idx="2261">
                  <c:v>41.96</c:v>
                </c:pt>
                <c:pt idx="2262">
                  <c:v>20.185000000000002</c:v>
                </c:pt>
                <c:pt idx="2263">
                  <c:v>19.414999999999999</c:v>
                </c:pt>
                <c:pt idx="2264">
                  <c:v>38.685000000000002</c:v>
                </c:pt>
                <c:pt idx="2265">
                  <c:v>220.45999999999998</c:v>
                </c:pt>
                <c:pt idx="2266">
                  <c:v>51.984999999999999</c:v>
                </c:pt>
                <c:pt idx="2267">
                  <c:v>254.845</c:v>
                </c:pt>
                <c:pt idx="2268">
                  <c:v>35.254999999999995</c:v>
                </c:pt>
                <c:pt idx="2269">
                  <c:v>168.44499999999999</c:v>
                </c:pt>
                <c:pt idx="2270">
                  <c:v>302.05500000000001</c:v>
                </c:pt>
                <c:pt idx="2271">
                  <c:v>161.285</c:v>
                </c:pt>
                <c:pt idx="2272">
                  <c:v>263.59500000000003</c:v>
                </c:pt>
                <c:pt idx="2273">
                  <c:v>0.83000000000000007</c:v>
                </c:pt>
                <c:pt idx="2274">
                  <c:v>69.19</c:v>
                </c:pt>
                <c:pt idx="2275">
                  <c:v>34.255000000000003</c:v>
                </c:pt>
                <c:pt idx="2276">
                  <c:v>18.770000000000003</c:v>
                </c:pt>
                <c:pt idx="2277">
                  <c:v>5.17</c:v>
                </c:pt>
                <c:pt idx="2278">
                  <c:v>99.85</c:v>
                </c:pt>
                <c:pt idx="2279">
                  <c:v>99.044999999999987</c:v>
                </c:pt>
                <c:pt idx="2280">
                  <c:v>34.4</c:v>
                </c:pt>
                <c:pt idx="2281">
                  <c:v>17.785</c:v>
                </c:pt>
                <c:pt idx="2282">
                  <c:v>193.75</c:v>
                </c:pt>
                <c:pt idx="2283">
                  <c:v>113.94</c:v>
                </c:pt>
                <c:pt idx="2284">
                  <c:v>8.61</c:v>
                </c:pt>
                <c:pt idx="2285">
                  <c:v>40.754999999999995</c:v>
                </c:pt>
                <c:pt idx="2286">
                  <c:v>117.27000000000001</c:v>
                </c:pt>
                <c:pt idx="2287">
                  <c:v>38.620000000000005</c:v>
                </c:pt>
                <c:pt idx="2288">
                  <c:v>702.05500000000006</c:v>
                </c:pt>
                <c:pt idx="2289">
                  <c:v>20.02</c:v>
                </c:pt>
                <c:pt idx="2290">
                  <c:v>9.36</c:v>
                </c:pt>
                <c:pt idx="2291">
                  <c:v>6.93</c:v>
                </c:pt>
                <c:pt idx="2292">
                  <c:v>54.905000000000001</c:v>
                </c:pt>
                <c:pt idx="2293">
                  <c:v>382.37</c:v>
                </c:pt>
                <c:pt idx="2294">
                  <c:v>31.25</c:v>
                </c:pt>
                <c:pt idx="2295">
                  <c:v>23.975000000000001</c:v>
                </c:pt>
                <c:pt idx="2296">
                  <c:v>133.57</c:v>
                </c:pt>
                <c:pt idx="2297">
                  <c:v>74.424999999999997</c:v>
                </c:pt>
                <c:pt idx="2298">
                  <c:v>8.6999999999999993</c:v>
                </c:pt>
                <c:pt idx="2299">
                  <c:v>64.64500000000001</c:v>
                </c:pt>
                <c:pt idx="2300">
                  <c:v>176.69499999999999</c:v>
                </c:pt>
                <c:pt idx="2301">
                  <c:v>224.72</c:v>
                </c:pt>
                <c:pt idx="2302">
                  <c:v>113.67</c:v>
                </c:pt>
                <c:pt idx="2303">
                  <c:v>30.675000000000001</c:v>
                </c:pt>
                <c:pt idx="2304">
                  <c:v>243.5</c:v>
                </c:pt>
                <c:pt idx="2305">
                  <c:v>311.98500000000001</c:v>
                </c:pt>
                <c:pt idx="2306">
                  <c:v>166.01999999999998</c:v>
                </c:pt>
                <c:pt idx="2307">
                  <c:v>137.315</c:v>
                </c:pt>
                <c:pt idx="2308">
                  <c:v>51.86</c:v>
                </c:pt>
                <c:pt idx="2309">
                  <c:v>204.95</c:v>
                </c:pt>
                <c:pt idx="2310">
                  <c:v>253.82</c:v>
                </c:pt>
                <c:pt idx="2311">
                  <c:v>177.66499999999999</c:v>
                </c:pt>
                <c:pt idx="2312">
                  <c:v>7.7750000000000004</c:v>
                </c:pt>
                <c:pt idx="2313">
                  <c:v>150.82</c:v>
                </c:pt>
                <c:pt idx="2314">
                  <c:v>53.414999999999999</c:v>
                </c:pt>
                <c:pt idx="2315">
                  <c:v>350.55500000000001</c:v>
                </c:pt>
                <c:pt idx="2316">
                  <c:v>39.510000000000005</c:v>
                </c:pt>
                <c:pt idx="2317">
                  <c:v>4.3</c:v>
                </c:pt>
                <c:pt idx="2318">
                  <c:v>165.36500000000001</c:v>
                </c:pt>
                <c:pt idx="2319">
                  <c:v>263.02</c:v>
                </c:pt>
                <c:pt idx="2320">
                  <c:v>73.60499999999999</c:v>
                </c:pt>
                <c:pt idx="2321">
                  <c:v>562.01</c:v>
                </c:pt>
                <c:pt idx="2322">
                  <c:v>96.724999999999994</c:v>
                </c:pt>
                <c:pt idx="2323">
                  <c:v>102.435</c:v>
                </c:pt>
                <c:pt idx="2324">
                  <c:v>190.59500000000003</c:v>
                </c:pt>
                <c:pt idx="2325">
                  <c:v>285.04499999999996</c:v>
                </c:pt>
                <c:pt idx="2326">
                  <c:v>117.96000000000001</c:v>
                </c:pt>
                <c:pt idx="2327">
                  <c:v>91.1</c:v>
                </c:pt>
                <c:pt idx="2328">
                  <c:v>4.8849999999999998</c:v>
                </c:pt>
                <c:pt idx="2329">
                  <c:v>205.125</c:v>
                </c:pt>
                <c:pt idx="2330">
                  <c:v>173.53500000000003</c:v>
                </c:pt>
                <c:pt idx="2331">
                  <c:v>370.28499999999997</c:v>
                </c:pt>
                <c:pt idx="2332">
                  <c:v>688.34</c:v>
                </c:pt>
                <c:pt idx="2333">
                  <c:v>8.875</c:v>
                </c:pt>
                <c:pt idx="2334">
                  <c:v>6.6349999999999998</c:v>
                </c:pt>
                <c:pt idx="2335">
                  <c:v>86.295000000000002</c:v>
                </c:pt>
                <c:pt idx="2336">
                  <c:v>33.204999999999998</c:v>
                </c:pt>
                <c:pt idx="2337">
                  <c:v>80.36</c:v>
                </c:pt>
                <c:pt idx="2338">
                  <c:v>43.265000000000001</c:v>
                </c:pt>
                <c:pt idx="2339">
                  <c:v>526.09</c:v>
                </c:pt>
                <c:pt idx="2340">
                  <c:v>5.59</c:v>
                </c:pt>
                <c:pt idx="2341">
                  <c:v>347.53999999999996</c:v>
                </c:pt>
                <c:pt idx="2342">
                  <c:v>427.51499999999999</c:v>
                </c:pt>
                <c:pt idx="2343">
                  <c:v>653.82500000000005</c:v>
                </c:pt>
                <c:pt idx="2344">
                  <c:v>278.88499999999999</c:v>
                </c:pt>
                <c:pt idx="2345">
                  <c:v>23.48</c:v>
                </c:pt>
                <c:pt idx="2346">
                  <c:v>26.16</c:v>
                </c:pt>
                <c:pt idx="2347">
                  <c:v>44.42</c:v>
                </c:pt>
                <c:pt idx="2348">
                  <c:v>7.2750000000000004</c:v>
                </c:pt>
                <c:pt idx="2349">
                  <c:v>111.88</c:v>
                </c:pt>
                <c:pt idx="2350">
                  <c:v>345.71500000000003</c:v>
                </c:pt>
                <c:pt idx="2351">
                  <c:v>125.015</c:v>
                </c:pt>
                <c:pt idx="2352">
                  <c:v>286.56500000000005</c:v>
                </c:pt>
                <c:pt idx="2353">
                  <c:v>98.03</c:v>
                </c:pt>
                <c:pt idx="2354">
                  <c:v>104.53999999999999</c:v>
                </c:pt>
                <c:pt idx="2355">
                  <c:v>198.39</c:v>
                </c:pt>
                <c:pt idx="2356">
                  <c:v>99.43</c:v>
                </c:pt>
                <c:pt idx="2357">
                  <c:v>104.22999999999999</c:v>
                </c:pt>
                <c:pt idx="2358">
                  <c:v>337.26</c:v>
                </c:pt>
                <c:pt idx="2359">
                  <c:v>189.285</c:v>
                </c:pt>
                <c:pt idx="2360">
                  <c:v>511.37</c:v>
                </c:pt>
                <c:pt idx="2361">
                  <c:v>214.14499999999998</c:v>
                </c:pt>
                <c:pt idx="2362">
                  <c:v>62.204999999999998</c:v>
                </c:pt>
                <c:pt idx="2363">
                  <c:v>52.89</c:v>
                </c:pt>
                <c:pt idx="2364">
                  <c:v>35.200000000000003</c:v>
                </c:pt>
                <c:pt idx="2365">
                  <c:v>172.68</c:v>
                </c:pt>
                <c:pt idx="2366">
                  <c:v>146.83500000000001</c:v>
                </c:pt>
                <c:pt idx="2367">
                  <c:v>166.745</c:v>
                </c:pt>
                <c:pt idx="2368">
                  <c:v>22.495000000000001</c:v>
                </c:pt>
                <c:pt idx="2369">
                  <c:v>199.55</c:v>
                </c:pt>
                <c:pt idx="2370">
                  <c:v>184.95499999999998</c:v>
                </c:pt>
                <c:pt idx="2371">
                  <c:v>242.815</c:v>
                </c:pt>
                <c:pt idx="2372">
                  <c:v>134.33499999999998</c:v>
                </c:pt>
                <c:pt idx="2373">
                  <c:v>18.984999999999999</c:v>
                </c:pt>
                <c:pt idx="2374">
                  <c:v>266.64499999999998</c:v>
                </c:pt>
                <c:pt idx="2375">
                  <c:v>105.405</c:v>
                </c:pt>
                <c:pt idx="2376">
                  <c:v>179.48000000000002</c:v>
                </c:pt>
                <c:pt idx="2377">
                  <c:v>214.45</c:v>
                </c:pt>
                <c:pt idx="2378">
                  <c:v>146.89999999999998</c:v>
                </c:pt>
                <c:pt idx="2379">
                  <c:v>90.88</c:v>
                </c:pt>
                <c:pt idx="2380">
                  <c:v>178.625</c:v>
                </c:pt>
                <c:pt idx="2381">
                  <c:v>35.545000000000002</c:v>
                </c:pt>
                <c:pt idx="2382">
                  <c:v>180.18</c:v>
                </c:pt>
                <c:pt idx="2383">
                  <c:v>98.724999999999994</c:v>
                </c:pt>
                <c:pt idx="2384">
                  <c:v>100.015</c:v>
                </c:pt>
                <c:pt idx="2385">
                  <c:v>334.41499999999996</c:v>
                </c:pt>
                <c:pt idx="2386">
                  <c:v>78.905000000000001</c:v>
                </c:pt>
                <c:pt idx="2387">
                  <c:v>213.34</c:v>
                </c:pt>
                <c:pt idx="2388">
                  <c:v>279.96000000000004</c:v>
                </c:pt>
                <c:pt idx="2389">
                  <c:v>24.21</c:v>
                </c:pt>
                <c:pt idx="2390">
                  <c:v>67.460000000000008</c:v>
                </c:pt>
                <c:pt idx="2391">
                  <c:v>53.664999999999999</c:v>
                </c:pt>
                <c:pt idx="2392">
                  <c:v>188.375</c:v>
                </c:pt>
                <c:pt idx="2393">
                  <c:v>81.155000000000001</c:v>
                </c:pt>
                <c:pt idx="2394">
                  <c:v>93.11</c:v>
                </c:pt>
                <c:pt idx="2395">
                  <c:v>55.2</c:v>
                </c:pt>
                <c:pt idx="2396">
                  <c:v>220.28500000000003</c:v>
                </c:pt>
                <c:pt idx="2397">
                  <c:v>57.734999999999999</c:v>
                </c:pt>
                <c:pt idx="2398">
                  <c:v>72.789999999999992</c:v>
                </c:pt>
                <c:pt idx="2399">
                  <c:v>90.73</c:v>
                </c:pt>
                <c:pt idx="2400">
                  <c:v>164.14</c:v>
                </c:pt>
                <c:pt idx="2401">
                  <c:v>74.41</c:v>
                </c:pt>
                <c:pt idx="2402">
                  <c:v>171.26499999999999</c:v>
                </c:pt>
                <c:pt idx="2403">
                  <c:v>64.284999999999997</c:v>
                </c:pt>
                <c:pt idx="2404">
                  <c:v>66.384999999999991</c:v>
                </c:pt>
                <c:pt idx="2405">
                  <c:v>143.31</c:v>
                </c:pt>
                <c:pt idx="2406">
                  <c:v>197.32</c:v>
                </c:pt>
                <c:pt idx="2407">
                  <c:v>255.23500000000001</c:v>
                </c:pt>
                <c:pt idx="2408">
                  <c:v>388.33000000000004</c:v>
                </c:pt>
                <c:pt idx="2409">
                  <c:v>166.99</c:v>
                </c:pt>
                <c:pt idx="2410">
                  <c:v>54.24</c:v>
                </c:pt>
                <c:pt idx="2411">
                  <c:v>6.7349999999999994</c:v>
                </c:pt>
                <c:pt idx="2412">
                  <c:v>100.70500000000001</c:v>
                </c:pt>
                <c:pt idx="2413">
                  <c:v>130.09500000000003</c:v>
                </c:pt>
                <c:pt idx="2414">
                  <c:v>618.97</c:v>
                </c:pt>
                <c:pt idx="2415">
                  <c:v>30.524999999999999</c:v>
                </c:pt>
                <c:pt idx="2416">
                  <c:v>253.99</c:v>
                </c:pt>
                <c:pt idx="2417">
                  <c:v>92.509999999999991</c:v>
                </c:pt>
                <c:pt idx="2418">
                  <c:v>66.59</c:v>
                </c:pt>
                <c:pt idx="2419">
                  <c:v>118.42</c:v>
                </c:pt>
                <c:pt idx="2420">
                  <c:v>3.6349999999999998</c:v>
                </c:pt>
                <c:pt idx="2421">
                  <c:v>20.435000000000002</c:v>
                </c:pt>
                <c:pt idx="2422">
                  <c:v>55.524999999999999</c:v>
                </c:pt>
                <c:pt idx="2423">
                  <c:v>194.845</c:v>
                </c:pt>
                <c:pt idx="2424">
                  <c:v>102.405</c:v>
                </c:pt>
                <c:pt idx="2425">
                  <c:v>75.185000000000002</c:v>
                </c:pt>
                <c:pt idx="2426">
                  <c:v>17.424999999999997</c:v>
                </c:pt>
                <c:pt idx="2427">
                  <c:v>145.53</c:v>
                </c:pt>
                <c:pt idx="2428">
                  <c:v>585.51</c:v>
                </c:pt>
                <c:pt idx="2429">
                  <c:v>63.785000000000004</c:v>
                </c:pt>
                <c:pt idx="2430">
                  <c:v>112.905</c:v>
                </c:pt>
                <c:pt idx="2431">
                  <c:v>23.454999999999998</c:v>
                </c:pt>
                <c:pt idx="2432">
                  <c:v>116.875</c:v>
                </c:pt>
                <c:pt idx="2433">
                  <c:v>225.625</c:v>
                </c:pt>
                <c:pt idx="2434">
                  <c:v>44.375</c:v>
                </c:pt>
                <c:pt idx="2435">
                  <c:v>75.17</c:v>
                </c:pt>
                <c:pt idx="2436">
                  <c:v>71.825000000000003</c:v>
                </c:pt>
                <c:pt idx="2437">
                  <c:v>19.675000000000001</c:v>
                </c:pt>
                <c:pt idx="2438">
                  <c:v>306.59500000000003</c:v>
                </c:pt>
                <c:pt idx="2439">
                  <c:v>147.09</c:v>
                </c:pt>
                <c:pt idx="2440">
                  <c:v>124.46</c:v>
                </c:pt>
                <c:pt idx="2441">
                  <c:v>6.34</c:v>
                </c:pt>
                <c:pt idx="2442">
                  <c:v>53.12</c:v>
                </c:pt>
                <c:pt idx="2443">
                  <c:v>58.634999999999998</c:v>
                </c:pt>
                <c:pt idx="2444">
                  <c:v>100.14500000000001</c:v>
                </c:pt>
                <c:pt idx="2445">
                  <c:v>4.7750000000000004</c:v>
                </c:pt>
                <c:pt idx="2446">
                  <c:v>60.89</c:v>
                </c:pt>
                <c:pt idx="2447">
                  <c:v>29.93</c:v>
                </c:pt>
                <c:pt idx="2448">
                  <c:v>282.30999999999995</c:v>
                </c:pt>
                <c:pt idx="2449">
                  <c:v>25.844999999999999</c:v>
                </c:pt>
                <c:pt idx="2450">
                  <c:v>165.04500000000002</c:v>
                </c:pt>
                <c:pt idx="2451">
                  <c:v>917.5</c:v>
                </c:pt>
                <c:pt idx="2452">
                  <c:v>54.43</c:v>
                </c:pt>
                <c:pt idx="2453">
                  <c:v>228.11</c:v>
                </c:pt>
                <c:pt idx="2454">
                  <c:v>156.51999999999998</c:v>
                </c:pt>
                <c:pt idx="2455">
                  <c:v>67.935000000000002</c:v>
                </c:pt>
                <c:pt idx="2456">
                  <c:v>63.605000000000004</c:v>
                </c:pt>
                <c:pt idx="2457">
                  <c:v>27.18</c:v>
                </c:pt>
                <c:pt idx="2458">
                  <c:v>60.03</c:v>
                </c:pt>
                <c:pt idx="2459">
                  <c:v>270.11500000000001</c:v>
                </c:pt>
                <c:pt idx="2460">
                  <c:v>283.77</c:v>
                </c:pt>
                <c:pt idx="2461">
                  <c:v>113.43</c:v>
                </c:pt>
                <c:pt idx="2462">
                  <c:v>342.40499999999997</c:v>
                </c:pt>
                <c:pt idx="2463">
                  <c:v>59.879999999999995</c:v>
                </c:pt>
                <c:pt idx="2464">
                  <c:v>80.125</c:v>
                </c:pt>
                <c:pt idx="2465">
                  <c:v>72.89500000000001</c:v>
                </c:pt>
                <c:pt idx="2466">
                  <c:v>123.68</c:v>
                </c:pt>
                <c:pt idx="2467">
                  <c:v>6.32</c:v>
                </c:pt>
                <c:pt idx="2468">
                  <c:v>153.44999999999999</c:v>
                </c:pt>
                <c:pt idx="2469">
                  <c:v>126.13</c:v>
                </c:pt>
                <c:pt idx="2470">
                  <c:v>36.659999999999997</c:v>
                </c:pt>
                <c:pt idx="2471">
                  <c:v>32.79</c:v>
                </c:pt>
                <c:pt idx="2472">
                  <c:v>110.34</c:v>
                </c:pt>
                <c:pt idx="2473">
                  <c:v>235.245</c:v>
                </c:pt>
                <c:pt idx="2474">
                  <c:v>142.44999999999999</c:v>
                </c:pt>
                <c:pt idx="2475">
                  <c:v>27.984999999999999</c:v>
                </c:pt>
                <c:pt idx="2476">
                  <c:v>183.845</c:v>
                </c:pt>
                <c:pt idx="2477">
                  <c:v>60.62</c:v>
                </c:pt>
                <c:pt idx="2478">
                  <c:v>4.7949999999999999</c:v>
                </c:pt>
                <c:pt idx="2479">
                  <c:v>35.46</c:v>
                </c:pt>
                <c:pt idx="2480">
                  <c:v>271.32499999999999</c:v>
                </c:pt>
                <c:pt idx="2481">
                  <c:v>277.65499999999997</c:v>
                </c:pt>
                <c:pt idx="2482">
                  <c:v>0.745</c:v>
                </c:pt>
                <c:pt idx="2483">
                  <c:v>4.3899999999999997</c:v>
                </c:pt>
                <c:pt idx="2484">
                  <c:v>0.76</c:v>
                </c:pt>
                <c:pt idx="2485">
                  <c:v>44.2</c:v>
                </c:pt>
                <c:pt idx="2486">
                  <c:v>273.96500000000003</c:v>
                </c:pt>
                <c:pt idx="2487">
                  <c:v>292.10000000000002</c:v>
                </c:pt>
                <c:pt idx="2488">
                  <c:v>0.53500000000000003</c:v>
                </c:pt>
                <c:pt idx="2489">
                  <c:v>15.65</c:v>
                </c:pt>
                <c:pt idx="2490">
                  <c:v>178.91500000000002</c:v>
                </c:pt>
                <c:pt idx="2491">
                  <c:v>10.16</c:v>
                </c:pt>
                <c:pt idx="2492">
                  <c:v>129.965</c:v>
                </c:pt>
                <c:pt idx="2493">
                  <c:v>194.33500000000001</c:v>
                </c:pt>
                <c:pt idx="2494">
                  <c:v>99.88</c:v>
                </c:pt>
                <c:pt idx="2495">
                  <c:v>224.88499999999999</c:v>
                </c:pt>
                <c:pt idx="2496">
                  <c:v>539.58500000000004</c:v>
                </c:pt>
                <c:pt idx="2497">
                  <c:v>3.3</c:v>
                </c:pt>
                <c:pt idx="2498">
                  <c:v>151.30500000000001</c:v>
                </c:pt>
                <c:pt idx="2499">
                  <c:v>138.19499999999999</c:v>
                </c:pt>
                <c:pt idx="2500">
                  <c:v>344.57</c:v>
                </c:pt>
                <c:pt idx="2501">
                  <c:v>106.94499999999999</c:v>
                </c:pt>
                <c:pt idx="2502">
                  <c:v>160.10499999999999</c:v>
                </c:pt>
                <c:pt idx="2503">
                  <c:v>147.82</c:v>
                </c:pt>
                <c:pt idx="2504">
                  <c:v>0.95500000000000007</c:v>
                </c:pt>
                <c:pt idx="2505">
                  <c:v>247.43</c:v>
                </c:pt>
                <c:pt idx="2506">
                  <c:v>121.54</c:v>
                </c:pt>
                <c:pt idx="2507">
                  <c:v>189.54500000000002</c:v>
                </c:pt>
                <c:pt idx="2508">
                  <c:v>4.82</c:v>
                </c:pt>
                <c:pt idx="2509">
                  <c:v>232.08499999999998</c:v>
                </c:pt>
                <c:pt idx="2510">
                  <c:v>25.645</c:v>
                </c:pt>
                <c:pt idx="2511">
                  <c:v>134.29000000000002</c:v>
                </c:pt>
                <c:pt idx="2512">
                  <c:v>162.26499999999999</c:v>
                </c:pt>
                <c:pt idx="2513">
                  <c:v>107.35</c:v>
                </c:pt>
                <c:pt idx="2514">
                  <c:v>137.32</c:v>
                </c:pt>
                <c:pt idx="2515">
                  <c:v>101.37</c:v>
                </c:pt>
                <c:pt idx="2516">
                  <c:v>32.47</c:v>
                </c:pt>
                <c:pt idx="2517">
                  <c:v>1.625</c:v>
                </c:pt>
                <c:pt idx="2518">
                  <c:v>223.23000000000002</c:v>
                </c:pt>
                <c:pt idx="2519">
                  <c:v>179.72</c:v>
                </c:pt>
                <c:pt idx="2520">
                  <c:v>63.055</c:v>
                </c:pt>
                <c:pt idx="2521">
                  <c:v>99.935000000000002</c:v>
                </c:pt>
                <c:pt idx="2522">
                  <c:v>38.795000000000002</c:v>
                </c:pt>
                <c:pt idx="2523">
                  <c:v>64.025000000000006</c:v>
                </c:pt>
                <c:pt idx="2524">
                  <c:v>54.524999999999999</c:v>
                </c:pt>
                <c:pt idx="2525">
                  <c:v>369.97</c:v>
                </c:pt>
                <c:pt idx="2526">
                  <c:v>52.715000000000003</c:v>
                </c:pt>
                <c:pt idx="2527">
                  <c:v>197.24</c:v>
                </c:pt>
                <c:pt idx="2528">
                  <c:v>124.32</c:v>
                </c:pt>
                <c:pt idx="2529">
                  <c:v>115.625</c:v>
                </c:pt>
                <c:pt idx="2530">
                  <c:v>138.86500000000001</c:v>
                </c:pt>
                <c:pt idx="2531">
                  <c:v>17.96</c:v>
                </c:pt>
                <c:pt idx="2532">
                  <c:v>269.73</c:v>
                </c:pt>
                <c:pt idx="2533">
                  <c:v>22.105</c:v>
                </c:pt>
                <c:pt idx="2534">
                  <c:v>66.489999999999995</c:v>
                </c:pt>
                <c:pt idx="2535">
                  <c:v>87</c:v>
                </c:pt>
                <c:pt idx="2536">
                  <c:v>8.9050000000000011</c:v>
                </c:pt>
                <c:pt idx="2537">
                  <c:v>57.774999999999999</c:v>
                </c:pt>
                <c:pt idx="2538">
                  <c:v>347.55500000000001</c:v>
                </c:pt>
                <c:pt idx="2539">
                  <c:v>49.91</c:v>
                </c:pt>
                <c:pt idx="2540">
                  <c:v>15.105</c:v>
                </c:pt>
                <c:pt idx="2541">
                  <c:v>13.79</c:v>
                </c:pt>
                <c:pt idx="2542">
                  <c:v>160.32499999999999</c:v>
                </c:pt>
                <c:pt idx="2543">
                  <c:v>167.125</c:v>
                </c:pt>
                <c:pt idx="2544">
                  <c:v>19.615000000000002</c:v>
                </c:pt>
                <c:pt idx="2545">
                  <c:v>305.35500000000002</c:v>
                </c:pt>
                <c:pt idx="2546">
                  <c:v>0.78</c:v>
                </c:pt>
                <c:pt idx="2547">
                  <c:v>3.6849999999999996</c:v>
                </c:pt>
                <c:pt idx="2548">
                  <c:v>127.28</c:v>
                </c:pt>
                <c:pt idx="2549">
                  <c:v>176.29000000000002</c:v>
                </c:pt>
                <c:pt idx="2550">
                  <c:v>141.11000000000001</c:v>
                </c:pt>
                <c:pt idx="2551">
                  <c:v>210.07999999999998</c:v>
                </c:pt>
                <c:pt idx="2552">
                  <c:v>42.47</c:v>
                </c:pt>
                <c:pt idx="2553">
                  <c:v>419.65</c:v>
                </c:pt>
                <c:pt idx="2554">
                  <c:v>256.89</c:v>
                </c:pt>
                <c:pt idx="2555">
                  <c:v>355.61</c:v>
                </c:pt>
                <c:pt idx="2556">
                  <c:v>2.6449999999999996</c:v>
                </c:pt>
                <c:pt idx="2557">
                  <c:v>68.365000000000009</c:v>
                </c:pt>
                <c:pt idx="2558">
                  <c:v>124.285</c:v>
                </c:pt>
                <c:pt idx="2559">
                  <c:v>16.13</c:v>
                </c:pt>
                <c:pt idx="2560">
                  <c:v>64.430000000000007</c:v>
                </c:pt>
                <c:pt idx="2561">
                  <c:v>38.055</c:v>
                </c:pt>
                <c:pt idx="2562">
                  <c:v>181.7</c:v>
                </c:pt>
                <c:pt idx="2563">
                  <c:v>11.774999999999999</c:v>
                </c:pt>
                <c:pt idx="2564">
                  <c:v>59.69</c:v>
                </c:pt>
                <c:pt idx="2565">
                  <c:v>20.164999999999999</c:v>
                </c:pt>
                <c:pt idx="2566">
                  <c:v>21.93</c:v>
                </c:pt>
                <c:pt idx="2567">
                  <c:v>272.55500000000001</c:v>
                </c:pt>
                <c:pt idx="2568">
                  <c:v>381.505</c:v>
                </c:pt>
                <c:pt idx="2569">
                  <c:v>285.45</c:v>
                </c:pt>
                <c:pt idx="2570">
                  <c:v>41.24</c:v>
                </c:pt>
                <c:pt idx="2571">
                  <c:v>7.1099999999999994</c:v>
                </c:pt>
                <c:pt idx="2572">
                  <c:v>112.19499999999999</c:v>
                </c:pt>
                <c:pt idx="2573">
                  <c:v>66.97</c:v>
                </c:pt>
                <c:pt idx="2574">
                  <c:v>82.78</c:v>
                </c:pt>
                <c:pt idx="2575">
                  <c:v>122.27</c:v>
                </c:pt>
                <c:pt idx="2576">
                  <c:v>16.97</c:v>
                </c:pt>
                <c:pt idx="2577">
                  <c:v>11</c:v>
                </c:pt>
                <c:pt idx="2578">
                  <c:v>37.914999999999999</c:v>
                </c:pt>
                <c:pt idx="2579">
                  <c:v>3.8449999999999998</c:v>
                </c:pt>
                <c:pt idx="2580">
                  <c:v>14.34</c:v>
                </c:pt>
                <c:pt idx="2581">
                  <c:v>179.595</c:v>
                </c:pt>
                <c:pt idx="2582">
                  <c:v>67.419999999999987</c:v>
                </c:pt>
                <c:pt idx="2583">
                  <c:v>26.07</c:v>
                </c:pt>
                <c:pt idx="2584">
                  <c:v>56.334999999999994</c:v>
                </c:pt>
                <c:pt idx="2585">
                  <c:v>186.215</c:v>
                </c:pt>
                <c:pt idx="2586">
                  <c:v>90.44</c:v>
                </c:pt>
                <c:pt idx="2587">
                  <c:v>172.77500000000001</c:v>
                </c:pt>
                <c:pt idx="2588">
                  <c:v>129.065</c:v>
                </c:pt>
                <c:pt idx="2589">
                  <c:v>80.09</c:v>
                </c:pt>
                <c:pt idx="2590">
                  <c:v>312.36500000000001</c:v>
                </c:pt>
                <c:pt idx="2591">
                  <c:v>44.11</c:v>
                </c:pt>
                <c:pt idx="2592">
                  <c:v>45.75</c:v>
                </c:pt>
                <c:pt idx="2593">
                  <c:v>224.30500000000001</c:v>
                </c:pt>
                <c:pt idx="2594">
                  <c:v>402.23</c:v>
                </c:pt>
                <c:pt idx="2595">
                  <c:v>73.47</c:v>
                </c:pt>
                <c:pt idx="2596">
                  <c:v>26.18</c:v>
                </c:pt>
                <c:pt idx="2597">
                  <c:v>75.074999999999989</c:v>
                </c:pt>
                <c:pt idx="2598">
                  <c:v>7.21</c:v>
                </c:pt>
                <c:pt idx="2599">
                  <c:v>242.51</c:v>
                </c:pt>
                <c:pt idx="2600">
                  <c:v>20.78</c:v>
                </c:pt>
                <c:pt idx="2601">
                  <c:v>35.765000000000001</c:v>
                </c:pt>
                <c:pt idx="2602">
                  <c:v>299.435</c:v>
                </c:pt>
                <c:pt idx="2603">
                  <c:v>74.73</c:v>
                </c:pt>
                <c:pt idx="2604">
                  <c:v>90.88</c:v>
                </c:pt>
                <c:pt idx="2605">
                  <c:v>74.234999999999999</c:v>
                </c:pt>
                <c:pt idx="2606">
                  <c:v>29.44</c:v>
                </c:pt>
                <c:pt idx="2607">
                  <c:v>444.11</c:v>
                </c:pt>
                <c:pt idx="2608">
                  <c:v>18.850000000000001</c:v>
                </c:pt>
                <c:pt idx="2609">
                  <c:v>32.03</c:v>
                </c:pt>
                <c:pt idx="2610">
                  <c:v>407.875</c:v>
                </c:pt>
                <c:pt idx="2611">
                  <c:v>274.70000000000005</c:v>
                </c:pt>
                <c:pt idx="2612">
                  <c:v>222.89499999999998</c:v>
                </c:pt>
                <c:pt idx="2613">
                  <c:v>233.08499999999998</c:v>
                </c:pt>
                <c:pt idx="2614">
                  <c:v>121.06</c:v>
                </c:pt>
                <c:pt idx="2615">
                  <c:v>78.025000000000006</c:v>
                </c:pt>
                <c:pt idx="2616">
                  <c:v>163.36500000000001</c:v>
                </c:pt>
                <c:pt idx="2617">
                  <c:v>195.32999999999998</c:v>
                </c:pt>
                <c:pt idx="2618">
                  <c:v>22.86</c:v>
                </c:pt>
                <c:pt idx="2619">
                  <c:v>17.03</c:v>
                </c:pt>
                <c:pt idx="2620">
                  <c:v>195.89499999999998</c:v>
                </c:pt>
                <c:pt idx="2621">
                  <c:v>98.1</c:v>
                </c:pt>
                <c:pt idx="2622">
                  <c:v>3.3250000000000002</c:v>
                </c:pt>
                <c:pt idx="2623">
                  <c:v>189.36500000000001</c:v>
                </c:pt>
                <c:pt idx="2624">
                  <c:v>8.0949999999999989</c:v>
                </c:pt>
                <c:pt idx="2625">
                  <c:v>102.435</c:v>
                </c:pt>
                <c:pt idx="2626">
                  <c:v>220.05500000000001</c:v>
                </c:pt>
                <c:pt idx="2627">
                  <c:v>164.33500000000001</c:v>
                </c:pt>
                <c:pt idx="2628">
                  <c:v>77.305000000000007</c:v>
                </c:pt>
                <c:pt idx="2629">
                  <c:v>87</c:v>
                </c:pt>
                <c:pt idx="2630">
                  <c:v>159.84</c:v>
                </c:pt>
                <c:pt idx="2631">
                  <c:v>39.125</c:v>
                </c:pt>
                <c:pt idx="2632">
                  <c:v>57.629999999999995</c:v>
                </c:pt>
                <c:pt idx="2633">
                  <c:v>16.004999999999999</c:v>
                </c:pt>
                <c:pt idx="2634">
                  <c:v>372.38499999999999</c:v>
                </c:pt>
                <c:pt idx="2635">
                  <c:v>142.245</c:v>
                </c:pt>
                <c:pt idx="2636">
                  <c:v>6.1349999999999998</c:v>
                </c:pt>
                <c:pt idx="2637">
                  <c:v>350.52499999999998</c:v>
                </c:pt>
                <c:pt idx="2638">
                  <c:v>190.10000000000002</c:v>
                </c:pt>
                <c:pt idx="2639">
                  <c:v>725.04499999999996</c:v>
                </c:pt>
                <c:pt idx="2640">
                  <c:v>26.645</c:v>
                </c:pt>
                <c:pt idx="2641">
                  <c:v>231.11</c:v>
                </c:pt>
                <c:pt idx="2642">
                  <c:v>100.39500000000001</c:v>
                </c:pt>
                <c:pt idx="2643">
                  <c:v>87.15</c:v>
                </c:pt>
                <c:pt idx="2644">
                  <c:v>113.86</c:v>
                </c:pt>
                <c:pt idx="2645">
                  <c:v>16.130000000000003</c:v>
                </c:pt>
                <c:pt idx="2646">
                  <c:v>30.439999999999998</c:v>
                </c:pt>
                <c:pt idx="2647">
                  <c:v>1.7050000000000001</c:v>
                </c:pt>
                <c:pt idx="2648">
                  <c:v>169.76499999999999</c:v>
                </c:pt>
                <c:pt idx="2649">
                  <c:v>202.57</c:v>
                </c:pt>
                <c:pt idx="2650">
                  <c:v>0.17</c:v>
                </c:pt>
                <c:pt idx="2651">
                  <c:v>318.26</c:v>
                </c:pt>
                <c:pt idx="2652">
                  <c:v>78.72999999999999</c:v>
                </c:pt>
                <c:pt idx="2653">
                  <c:v>9.93</c:v>
                </c:pt>
                <c:pt idx="2654">
                  <c:v>151.595</c:v>
                </c:pt>
                <c:pt idx="2655">
                  <c:v>46.44</c:v>
                </c:pt>
                <c:pt idx="2656">
                  <c:v>135.63</c:v>
                </c:pt>
                <c:pt idx="2657">
                  <c:v>56.74</c:v>
                </c:pt>
                <c:pt idx="2658">
                  <c:v>133.32</c:v>
                </c:pt>
                <c:pt idx="2659">
                  <c:v>82.12</c:v>
                </c:pt>
                <c:pt idx="2660">
                  <c:v>87.210000000000008</c:v>
                </c:pt>
                <c:pt idx="2661">
                  <c:v>189.1</c:v>
                </c:pt>
                <c:pt idx="2662">
                  <c:v>197.70999999999998</c:v>
                </c:pt>
                <c:pt idx="2663">
                  <c:v>3.1949999999999998</c:v>
                </c:pt>
                <c:pt idx="2664">
                  <c:v>135.215</c:v>
                </c:pt>
                <c:pt idx="2665">
                  <c:v>391.03499999999997</c:v>
                </c:pt>
                <c:pt idx="2666">
                  <c:v>189.08500000000001</c:v>
                </c:pt>
                <c:pt idx="2667">
                  <c:v>40.334999999999994</c:v>
                </c:pt>
                <c:pt idx="2668">
                  <c:v>46.515000000000001</c:v>
                </c:pt>
                <c:pt idx="2669">
                  <c:v>119.10499999999999</c:v>
                </c:pt>
                <c:pt idx="2670">
                  <c:v>85.64</c:v>
                </c:pt>
                <c:pt idx="2671">
                  <c:v>20.414999999999999</c:v>
                </c:pt>
                <c:pt idx="2672">
                  <c:v>103.155</c:v>
                </c:pt>
                <c:pt idx="2673">
                  <c:v>109.68</c:v>
                </c:pt>
                <c:pt idx="2674">
                  <c:v>120.64</c:v>
                </c:pt>
                <c:pt idx="2675">
                  <c:v>91.64500000000001</c:v>
                </c:pt>
                <c:pt idx="2676">
                  <c:v>99.78</c:v>
                </c:pt>
                <c:pt idx="2677">
                  <c:v>41.465000000000003</c:v>
                </c:pt>
                <c:pt idx="2678">
                  <c:v>58.605000000000004</c:v>
                </c:pt>
                <c:pt idx="2679">
                  <c:v>61.18</c:v>
                </c:pt>
                <c:pt idx="2680">
                  <c:v>272.64</c:v>
                </c:pt>
                <c:pt idx="2681">
                  <c:v>165.21</c:v>
                </c:pt>
                <c:pt idx="2682">
                  <c:v>177.14499999999998</c:v>
                </c:pt>
                <c:pt idx="2683">
                  <c:v>120.94499999999999</c:v>
                </c:pt>
                <c:pt idx="2684">
                  <c:v>172.73000000000002</c:v>
                </c:pt>
                <c:pt idx="2685">
                  <c:v>11.754999999999999</c:v>
                </c:pt>
                <c:pt idx="2686">
                  <c:v>50.314999999999998</c:v>
                </c:pt>
                <c:pt idx="2687">
                  <c:v>3.1749999999999998</c:v>
                </c:pt>
                <c:pt idx="2688">
                  <c:v>124.08500000000001</c:v>
                </c:pt>
                <c:pt idx="2689">
                  <c:v>83.004999999999995</c:v>
                </c:pt>
                <c:pt idx="2690">
                  <c:v>31.67</c:v>
                </c:pt>
                <c:pt idx="2691">
                  <c:v>92.765000000000001</c:v>
                </c:pt>
                <c:pt idx="2692">
                  <c:v>606.5</c:v>
                </c:pt>
                <c:pt idx="2693">
                  <c:v>66.234999999999999</c:v>
                </c:pt>
                <c:pt idx="2694">
                  <c:v>113.97499999999999</c:v>
                </c:pt>
                <c:pt idx="2695">
                  <c:v>294.13</c:v>
                </c:pt>
                <c:pt idx="2696">
                  <c:v>13.605</c:v>
                </c:pt>
                <c:pt idx="2697">
                  <c:v>186.82499999999999</c:v>
                </c:pt>
                <c:pt idx="2698">
                  <c:v>90.715000000000003</c:v>
                </c:pt>
                <c:pt idx="2699">
                  <c:v>311.13499999999999</c:v>
                </c:pt>
                <c:pt idx="2700">
                  <c:v>38.105000000000004</c:v>
                </c:pt>
                <c:pt idx="2701">
                  <c:v>86.97</c:v>
                </c:pt>
                <c:pt idx="2702">
                  <c:v>29.59</c:v>
                </c:pt>
                <c:pt idx="2703">
                  <c:v>168.215</c:v>
                </c:pt>
                <c:pt idx="2704">
                  <c:v>39.364999999999995</c:v>
                </c:pt>
                <c:pt idx="2705">
                  <c:v>45.424999999999997</c:v>
                </c:pt>
                <c:pt idx="2706">
                  <c:v>256.58999999999997</c:v>
                </c:pt>
                <c:pt idx="2707">
                  <c:v>7</c:v>
                </c:pt>
                <c:pt idx="2708">
                  <c:v>8.2249999999999996</c:v>
                </c:pt>
                <c:pt idx="2709">
                  <c:v>81.06</c:v>
                </c:pt>
                <c:pt idx="2710">
                  <c:v>186.095</c:v>
                </c:pt>
                <c:pt idx="2711">
                  <c:v>12.57</c:v>
                </c:pt>
                <c:pt idx="2712">
                  <c:v>248.54500000000002</c:v>
                </c:pt>
                <c:pt idx="2713">
                  <c:v>57.58</c:v>
                </c:pt>
                <c:pt idx="2714">
                  <c:v>104.095</c:v>
                </c:pt>
                <c:pt idx="2715">
                  <c:v>10.955</c:v>
                </c:pt>
                <c:pt idx="2716">
                  <c:v>216.34</c:v>
                </c:pt>
                <c:pt idx="2717">
                  <c:v>228.065</c:v>
                </c:pt>
                <c:pt idx="2718">
                  <c:v>102.75</c:v>
                </c:pt>
                <c:pt idx="2719">
                  <c:v>111.63499999999999</c:v>
                </c:pt>
                <c:pt idx="2720">
                  <c:v>31.73</c:v>
                </c:pt>
                <c:pt idx="2721">
                  <c:v>160.31</c:v>
                </c:pt>
                <c:pt idx="2722">
                  <c:v>111.755</c:v>
                </c:pt>
                <c:pt idx="2723">
                  <c:v>57.28</c:v>
                </c:pt>
                <c:pt idx="2724">
                  <c:v>48.040000000000006</c:v>
                </c:pt>
                <c:pt idx="2725">
                  <c:v>86.094999999999999</c:v>
                </c:pt>
                <c:pt idx="2726">
                  <c:v>138.48500000000001</c:v>
                </c:pt>
                <c:pt idx="2727">
                  <c:v>19.119999999999997</c:v>
                </c:pt>
                <c:pt idx="2728">
                  <c:v>78.585000000000008</c:v>
                </c:pt>
                <c:pt idx="2729">
                  <c:v>58.6</c:v>
                </c:pt>
                <c:pt idx="2730">
                  <c:v>394.58000000000004</c:v>
                </c:pt>
                <c:pt idx="2731">
                  <c:v>86.9</c:v>
                </c:pt>
                <c:pt idx="2732">
                  <c:v>158.64499999999998</c:v>
                </c:pt>
                <c:pt idx="2733">
                  <c:v>238.435</c:v>
                </c:pt>
                <c:pt idx="2734">
                  <c:v>290.47000000000003</c:v>
                </c:pt>
                <c:pt idx="2735">
                  <c:v>90.89500000000001</c:v>
                </c:pt>
                <c:pt idx="2736">
                  <c:v>156.67000000000002</c:v>
                </c:pt>
                <c:pt idx="2737">
                  <c:v>20.975000000000001</c:v>
                </c:pt>
                <c:pt idx="2738">
                  <c:v>277.97000000000003</c:v>
                </c:pt>
                <c:pt idx="2739">
                  <c:v>94.685000000000002</c:v>
                </c:pt>
                <c:pt idx="2740">
                  <c:v>46.484999999999999</c:v>
                </c:pt>
                <c:pt idx="2741">
                  <c:v>163.92500000000001</c:v>
                </c:pt>
                <c:pt idx="2742">
                  <c:v>130.44499999999999</c:v>
                </c:pt>
                <c:pt idx="2743">
                  <c:v>185.29499999999999</c:v>
                </c:pt>
                <c:pt idx="2744">
                  <c:v>5.3900000000000006</c:v>
                </c:pt>
                <c:pt idx="2745">
                  <c:v>81.324999999999989</c:v>
                </c:pt>
                <c:pt idx="2746">
                  <c:v>74.685000000000002</c:v>
                </c:pt>
                <c:pt idx="2747">
                  <c:v>14.73</c:v>
                </c:pt>
                <c:pt idx="2748">
                  <c:v>30.865000000000002</c:v>
                </c:pt>
                <c:pt idx="2749">
                  <c:v>143.82999999999998</c:v>
                </c:pt>
                <c:pt idx="2750">
                  <c:v>71.2</c:v>
                </c:pt>
                <c:pt idx="2751">
                  <c:v>60.18</c:v>
                </c:pt>
                <c:pt idx="2752">
                  <c:v>14.875</c:v>
                </c:pt>
                <c:pt idx="2753">
                  <c:v>4.625</c:v>
                </c:pt>
                <c:pt idx="2754">
                  <c:v>325.24</c:v>
                </c:pt>
                <c:pt idx="2755">
                  <c:v>62.895000000000003</c:v>
                </c:pt>
                <c:pt idx="2756">
                  <c:v>22.11</c:v>
                </c:pt>
                <c:pt idx="2757">
                  <c:v>247.83</c:v>
                </c:pt>
                <c:pt idx="2758">
                  <c:v>130.375</c:v>
                </c:pt>
                <c:pt idx="2759">
                  <c:v>163.95</c:v>
                </c:pt>
                <c:pt idx="2760">
                  <c:v>34.58</c:v>
                </c:pt>
                <c:pt idx="2761">
                  <c:v>217.88499999999999</c:v>
                </c:pt>
                <c:pt idx="2762">
                  <c:v>85.484999999999999</c:v>
                </c:pt>
                <c:pt idx="2763">
                  <c:v>274.54499999999996</c:v>
                </c:pt>
                <c:pt idx="2764">
                  <c:v>56.31</c:v>
                </c:pt>
                <c:pt idx="2765">
                  <c:v>37.96</c:v>
                </c:pt>
                <c:pt idx="2766">
                  <c:v>0.04</c:v>
                </c:pt>
                <c:pt idx="2767">
                  <c:v>6.2650000000000006</c:v>
                </c:pt>
                <c:pt idx="2768">
                  <c:v>44.44</c:v>
                </c:pt>
                <c:pt idx="2769">
                  <c:v>104.255</c:v>
                </c:pt>
                <c:pt idx="2770">
                  <c:v>1.56</c:v>
                </c:pt>
                <c:pt idx="2771">
                  <c:v>172.21</c:v>
                </c:pt>
                <c:pt idx="2772">
                  <c:v>114.37</c:v>
                </c:pt>
                <c:pt idx="2773">
                  <c:v>25.5</c:v>
                </c:pt>
                <c:pt idx="2774">
                  <c:v>76.180000000000007</c:v>
                </c:pt>
                <c:pt idx="2775">
                  <c:v>33.270000000000003</c:v>
                </c:pt>
                <c:pt idx="2776">
                  <c:v>183.03</c:v>
                </c:pt>
                <c:pt idx="2777">
                  <c:v>52.099999999999994</c:v>
                </c:pt>
                <c:pt idx="2778">
                  <c:v>24.774999999999999</c:v>
                </c:pt>
                <c:pt idx="2779">
                  <c:v>274.88499999999999</c:v>
                </c:pt>
                <c:pt idx="2780">
                  <c:v>249.05500000000001</c:v>
                </c:pt>
                <c:pt idx="2781">
                  <c:v>346.49</c:v>
                </c:pt>
                <c:pt idx="2782">
                  <c:v>42.22</c:v>
                </c:pt>
                <c:pt idx="2783">
                  <c:v>62.135000000000005</c:v>
                </c:pt>
                <c:pt idx="2784">
                  <c:v>47.465000000000003</c:v>
                </c:pt>
                <c:pt idx="2785">
                  <c:v>378.92999999999995</c:v>
                </c:pt>
                <c:pt idx="2786">
                  <c:v>33.155000000000001</c:v>
                </c:pt>
                <c:pt idx="2787">
                  <c:v>7.05</c:v>
                </c:pt>
                <c:pt idx="2788">
                  <c:v>11.914999999999999</c:v>
                </c:pt>
                <c:pt idx="2789">
                  <c:v>379.45500000000004</c:v>
                </c:pt>
                <c:pt idx="2790">
                  <c:v>160.14500000000001</c:v>
                </c:pt>
                <c:pt idx="2791">
                  <c:v>134.095</c:v>
                </c:pt>
                <c:pt idx="2792">
                  <c:v>17.715</c:v>
                </c:pt>
                <c:pt idx="2793">
                  <c:v>35.58</c:v>
                </c:pt>
                <c:pt idx="2794">
                  <c:v>28.384999999999998</c:v>
                </c:pt>
                <c:pt idx="2795">
                  <c:v>16.774999999999999</c:v>
                </c:pt>
                <c:pt idx="2796">
                  <c:v>162.035</c:v>
                </c:pt>
                <c:pt idx="2797">
                  <c:v>175.815</c:v>
                </c:pt>
                <c:pt idx="2798">
                  <c:v>74.474999999999994</c:v>
                </c:pt>
                <c:pt idx="2799">
                  <c:v>5.2349999999999994</c:v>
                </c:pt>
                <c:pt idx="2800">
                  <c:v>101.655</c:v>
                </c:pt>
                <c:pt idx="2801">
                  <c:v>160.53</c:v>
                </c:pt>
                <c:pt idx="2802">
                  <c:v>127.48</c:v>
                </c:pt>
                <c:pt idx="2803">
                  <c:v>19.225000000000001</c:v>
                </c:pt>
                <c:pt idx="2804">
                  <c:v>143.48000000000002</c:v>
                </c:pt>
                <c:pt idx="2805">
                  <c:v>17.920000000000002</c:v>
                </c:pt>
                <c:pt idx="2806">
                  <c:v>119.19499999999999</c:v>
                </c:pt>
                <c:pt idx="2807">
                  <c:v>16.630000000000003</c:v>
                </c:pt>
                <c:pt idx="2808">
                  <c:v>34.864999999999995</c:v>
                </c:pt>
                <c:pt idx="2809">
                  <c:v>34.22</c:v>
                </c:pt>
                <c:pt idx="2810">
                  <c:v>50.195</c:v>
                </c:pt>
                <c:pt idx="2811">
                  <c:v>190.505</c:v>
                </c:pt>
                <c:pt idx="2812">
                  <c:v>105.06</c:v>
                </c:pt>
                <c:pt idx="2813">
                  <c:v>384.42</c:v>
                </c:pt>
                <c:pt idx="2814">
                  <c:v>96.215000000000003</c:v>
                </c:pt>
                <c:pt idx="2815">
                  <c:v>440.28499999999997</c:v>
                </c:pt>
                <c:pt idx="2816">
                  <c:v>51.769999999999996</c:v>
                </c:pt>
                <c:pt idx="2817">
                  <c:v>88.33</c:v>
                </c:pt>
                <c:pt idx="2818">
                  <c:v>32.950000000000003</c:v>
                </c:pt>
                <c:pt idx="2819">
                  <c:v>125.035</c:v>
                </c:pt>
                <c:pt idx="2820">
                  <c:v>14.254999999999999</c:v>
                </c:pt>
                <c:pt idx="2821">
                  <c:v>25.255000000000003</c:v>
                </c:pt>
                <c:pt idx="2822">
                  <c:v>36.629999999999995</c:v>
                </c:pt>
                <c:pt idx="2823">
                  <c:v>19.060000000000002</c:v>
                </c:pt>
                <c:pt idx="2824">
                  <c:v>54.355000000000004</c:v>
                </c:pt>
                <c:pt idx="2825">
                  <c:v>26.664999999999999</c:v>
                </c:pt>
                <c:pt idx="2826">
                  <c:v>40.950000000000003</c:v>
                </c:pt>
                <c:pt idx="2827">
                  <c:v>21.905000000000001</c:v>
                </c:pt>
                <c:pt idx="2828">
                  <c:v>15.574999999999999</c:v>
                </c:pt>
                <c:pt idx="2829">
                  <c:v>65.31</c:v>
                </c:pt>
                <c:pt idx="2830">
                  <c:v>382.2</c:v>
                </c:pt>
                <c:pt idx="2831">
                  <c:v>92.81</c:v>
                </c:pt>
                <c:pt idx="2832">
                  <c:v>291.69</c:v>
                </c:pt>
                <c:pt idx="2833">
                  <c:v>61.174999999999997</c:v>
                </c:pt>
                <c:pt idx="2834">
                  <c:v>291.88</c:v>
                </c:pt>
                <c:pt idx="2835">
                  <c:v>100.515</c:v>
                </c:pt>
                <c:pt idx="2836">
                  <c:v>18.805</c:v>
                </c:pt>
                <c:pt idx="2837">
                  <c:v>16.765000000000001</c:v>
                </c:pt>
                <c:pt idx="2838">
                  <c:v>29.58</c:v>
                </c:pt>
                <c:pt idx="2839">
                  <c:v>106.11</c:v>
                </c:pt>
                <c:pt idx="2840">
                  <c:v>222.36500000000001</c:v>
                </c:pt>
                <c:pt idx="2841">
                  <c:v>2.8449999999999998</c:v>
                </c:pt>
                <c:pt idx="2842">
                  <c:v>52.254999999999995</c:v>
                </c:pt>
                <c:pt idx="2843">
                  <c:v>68.234999999999999</c:v>
                </c:pt>
                <c:pt idx="2844">
                  <c:v>3.2</c:v>
                </c:pt>
                <c:pt idx="2845">
                  <c:v>292.2</c:v>
                </c:pt>
                <c:pt idx="2846">
                  <c:v>166.03</c:v>
                </c:pt>
                <c:pt idx="2847">
                  <c:v>24.035</c:v>
                </c:pt>
                <c:pt idx="2848">
                  <c:v>155.35</c:v>
                </c:pt>
                <c:pt idx="2849">
                  <c:v>4.665</c:v>
                </c:pt>
                <c:pt idx="2850">
                  <c:v>21.21</c:v>
                </c:pt>
                <c:pt idx="2851">
                  <c:v>29.364999999999998</c:v>
                </c:pt>
                <c:pt idx="2852">
                  <c:v>214.02499999999998</c:v>
                </c:pt>
                <c:pt idx="2853">
                  <c:v>34.19</c:v>
                </c:pt>
                <c:pt idx="2854">
                  <c:v>35.695</c:v>
                </c:pt>
                <c:pt idx="2855">
                  <c:v>57.75</c:v>
                </c:pt>
                <c:pt idx="2856">
                  <c:v>6.83</c:v>
                </c:pt>
                <c:pt idx="2857">
                  <c:v>93.935000000000002</c:v>
                </c:pt>
                <c:pt idx="2858">
                  <c:v>166.19</c:v>
                </c:pt>
              </c:numCache>
            </c:numRef>
          </c:xVal>
          <c:yVal>
            <c:numRef>
              <c:f>Sheet1!$AA$54:$AA$2912</c:f>
              <c:numCache>
                <c:formatCode>General</c:formatCode>
                <c:ptCount val="2859"/>
                <c:pt idx="0">
                  <c:v>18.959999999999127</c:v>
                </c:pt>
                <c:pt idx="1">
                  <c:v>1.6599999999998545</c:v>
                </c:pt>
                <c:pt idx="2">
                  <c:v>33.929999999999836</c:v>
                </c:pt>
                <c:pt idx="3">
                  <c:v>22.079999999999927</c:v>
                </c:pt>
                <c:pt idx="4">
                  <c:v>6</c:v>
                </c:pt>
                <c:pt idx="5">
                  <c:v>5.4200000000000017</c:v>
                </c:pt>
                <c:pt idx="6">
                  <c:v>68.039999999999964</c:v>
                </c:pt>
                <c:pt idx="7">
                  <c:v>37.239999999999782</c:v>
                </c:pt>
                <c:pt idx="8">
                  <c:v>84.649999999999636</c:v>
                </c:pt>
                <c:pt idx="9">
                  <c:v>15.109999999999673</c:v>
                </c:pt>
                <c:pt idx="10">
                  <c:v>38.229999999999563</c:v>
                </c:pt>
                <c:pt idx="11">
                  <c:v>83.670000000000073</c:v>
                </c:pt>
                <c:pt idx="12">
                  <c:v>7.2700000000004366</c:v>
                </c:pt>
                <c:pt idx="13">
                  <c:v>54.019999999999527</c:v>
                </c:pt>
                <c:pt idx="14">
                  <c:v>4.6399999999998727</c:v>
                </c:pt>
                <c:pt idx="15">
                  <c:v>15.760000000000218</c:v>
                </c:pt>
                <c:pt idx="16">
                  <c:v>37.730000000000018</c:v>
                </c:pt>
                <c:pt idx="17">
                  <c:v>31.150000000000091</c:v>
                </c:pt>
                <c:pt idx="18">
                  <c:v>22.329999999999927</c:v>
                </c:pt>
                <c:pt idx="19">
                  <c:v>3.7000000000000028</c:v>
                </c:pt>
                <c:pt idx="20">
                  <c:v>13.639999999999873</c:v>
                </c:pt>
                <c:pt idx="21">
                  <c:v>12</c:v>
                </c:pt>
                <c:pt idx="22">
                  <c:v>67.7800000000002</c:v>
                </c:pt>
                <c:pt idx="23">
                  <c:v>1.9499999999999886</c:v>
                </c:pt>
                <c:pt idx="24">
                  <c:v>29.639999999999873</c:v>
                </c:pt>
                <c:pt idx="25">
                  <c:v>16.409999999999854</c:v>
                </c:pt>
                <c:pt idx="26">
                  <c:v>26.970000000000027</c:v>
                </c:pt>
                <c:pt idx="27">
                  <c:v>69.789999999999964</c:v>
                </c:pt>
                <c:pt idx="28">
                  <c:v>4.5399999999999636</c:v>
                </c:pt>
                <c:pt idx="29">
                  <c:v>11.560000000000059</c:v>
                </c:pt>
                <c:pt idx="30">
                  <c:v>57.920000000000073</c:v>
                </c:pt>
                <c:pt idx="31">
                  <c:v>7.7199999999999136</c:v>
                </c:pt>
                <c:pt idx="32">
                  <c:v>0.86000000000001364</c:v>
                </c:pt>
                <c:pt idx="33">
                  <c:v>10.960000000000036</c:v>
                </c:pt>
                <c:pt idx="34">
                  <c:v>12.800000000000011</c:v>
                </c:pt>
                <c:pt idx="35">
                  <c:v>12.169999999999987</c:v>
                </c:pt>
                <c:pt idx="36">
                  <c:v>21.5</c:v>
                </c:pt>
                <c:pt idx="37">
                  <c:v>23.879999999999882</c:v>
                </c:pt>
                <c:pt idx="38">
                  <c:v>2.4600000000000364</c:v>
                </c:pt>
                <c:pt idx="39">
                  <c:v>11.960000000000036</c:v>
                </c:pt>
                <c:pt idx="40">
                  <c:v>5.0300000000002001</c:v>
                </c:pt>
                <c:pt idx="41">
                  <c:v>32.1400000000001</c:v>
                </c:pt>
                <c:pt idx="42">
                  <c:v>22.759999999999991</c:v>
                </c:pt>
                <c:pt idx="43">
                  <c:v>24.090000000000146</c:v>
                </c:pt>
                <c:pt idx="44">
                  <c:v>21.480000000000018</c:v>
                </c:pt>
                <c:pt idx="45">
                  <c:v>27.300000000000182</c:v>
                </c:pt>
                <c:pt idx="46">
                  <c:v>3.0500000000000114</c:v>
                </c:pt>
                <c:pt idx="47">
                  <c:v>8.5399999999999636</c:v>
                </c:pt>
                <c:pt idx="48">
                  <c:v>10.97999999999999</c:v>
                </c:pt>
                <c:pt idx="49">
                  <c:v>25.710000000000036</c:v>
                </c:pt>
                <c:pt idx="50">
                  <c:v>8.4899999999999949</c:v>
                </c:pt>
                <c:pt idx="51">
                  <c:v>0.33000000000004093</c:v>
                </c:pt>
                <c:pt idx="52">
                  <c:v>4.4900000000000091</c:v>
                </c:pt>
                <c:pt idx="53">
                  <c:v>14.809999999999945</c:v>
                </c:pt>
                <c:pt idx="54">
                  <c:v>14.349999999999909</c:v>
                </c:pt>
                <c:pt idx="55">
                  <c:v>6.2899999999999636</c:v>
                </c:pt>
                <c:pt idx="56">
                  <c:v>1.1999999999998181</c:v>
                </c:pt>
                <c:pt idx="57">
                  <c:v>8.6100000000001273</c:v>
                </c:pt>
                <c:pt idx="58">
                  <c:v>5.0799999999999912</c:v>
                </c:pt>
                <c:pt idx="59">
                  <c:v>5.0600000000000591</c:v>
                </c:pt>
                <c:pt idx="60">
                  <c:v>14.889999999999873</c:v>
                </c:pt>
                <c:pt idx="61">
                  <c:v>4.5999999999999091</c:v>
                </c:pt>
                <c:pt idx="62">
                  <c:v>20.730000000000018</c:v>
                </c:pt>
                <c:pt idx="63">
                  <c:v>18.8900000000001</c:v>
                </c:pt>
                <c:pt idx="64">
                  <c:v>32.900000000000091</c:v>
                </c:pt>
                <c:pt idx="65">
                  <c:v>45.019999999999982</c:v>
                </c:pt>
                <c:pt idx="66">
                  <c:v>4.5799999999999983</c:v>
                </c:pt>
                <c:pt idx="67">
                  <c:v>26.050000000000182</c:v>
                </c:pt>
                <c:pt idx="68">
                  <c:v>1.9500000000000455</c:v>
                </c:pt>
                <c:pt idx="69">
                  <c:v>0.66000000000008185</c:v>
                </c:pt>
                <c:pt idx="70">
                  <c:v>18.740000000000009</c:v>
                </c:pt>
                <c:pt idx="71">
                  <c:v>18</c:v>
                </c:pt>
                <c:pt idx="72">
                  <c:v>27.039999999999964</c:v>
                </c:pt>
                <c:pt idx="73">
                  <c:v>1.3500000000000227</c:v>
                </c:pt>
                <c:pt idx="74">
                  <c:v>3.8799999999999955</c:v>
                </c:pt>
                <c:pt idx="75">
                  <c:v>13.790000000000191</c:v>
                </c:pt>
                <c:pt idx="76">
                  <c:v>7.7200000000000273</c:v>
                </c:pt>
                <c:pt idx="77">
                  <c:v>12.200000000000045</c:v>
                </c:pt>
                <c:pt idx="78">
                  <c:v>9.3700000000000045</c:v>
                </c:pt>
                <c:pt idx="79">
                  <c:v>36.539999999999964</c:v>
                </c:pt>
                <c:pt idx="80">
                  <c:v>13.470000000000027</c:v>
                </c:pt>
                <c:pt idx="81">
                  <c:v>38.079999999999927</c:v>
                </c:pt>
                <c:pt idx="82">
                  <c:v>8.8299999999999272</c:v>
                </c:pt>
                <c:pt idx="83">
                  <c:v>26.230000000000018</c:v>
                </c:pt>
                <c:pt idx="84">
                  <c:v>8.9499999999999886</c:v>
                </c:pt>
                <c:pt idx="85">
                  <c:v>12.919999999999959</c:v>
                </c:pt>
                <c:pt idx="86">
                  <c:v>2.7299999999997908</c:v>
                </c:pt>
                <c:pt idx="87">
                  <c:v>9.2199999999997999</c:v>
                </c:pt>
                <c:pt idx="88">
                  <c:v>1.5799999999999841</c:v>
                </c:pt>
                <c:pt idx="89">
                  <c:v>30.920000000000073</c:v>
                </c:pt>
                <c:pt idx="90">
                  <c:v>33.400000000000091</c:v>
                </c:pt>
                <c:pt idx="91">
                  <c:v>2.2100000000000364</c:v>
                </c:pt>
                <c:pt idx="92">
                  <c:v>0.34999999999999432</c:v>
                </c:pt>
                <c:pt idx="93">
                  <c:v>0.20000000000000018</c:v>
                </c:pt>
                <c:pt idx="94">
                  <c:v>17.919999999999959</c:v>
                </c:pt>
                <c:pt idx="95">
                  <c:v>13.380000000000109</c:v>
                </c:pt>
                <c:pt idx="96">
                  <c:v>25.300000000000182</c:v>
                </c:pt>
                <c:pt idx="97">
                  <c:v>25.440000000000055</c:v>
                </c:pt>
                <c:pt idx="98">
                  <c:v>11.269999999999527</c:v>
                </c:pt>
                <c:pt idx="99">
                  <c:v>4.1400000000003274</c:v>
                </c:pt>
                <c:pt idx="100">
                  <c:v>6.8299999999999272</c:v>
                </c:pt>
                <c:pt idx="101">
                  <c:v>6.8299999999999841</c:v>
                </c:pt>
                <c:pt idx="102">
                  <c:v>22.119999999999891</c:v>
                </c:pt>
                <c:pt idx="103">
                  <c:v>11.550000000000011</c:v>
                </c:pt>
                <c:pt idx="104">
                  <c:v>43.839999999999918</c:v>
                </c:pt>
                <c:pt idx="105">
                  <c:v>29.220000000000027</c:v>
                </c:pt>
                <c:pt idx="106">
                  <c:v>1.8900000000000006</c:v>
                </c:pt>
                <c:pt idx="107">
                  <c:v>3.5200000000000387</c:v>
                </c:pt>
                <c:pt idx="108">
                  <c:v>1.7599999999999909</c:v>
                </c:pt>
                <c:pt idx="109">
                  <c:v>10.210000000000036</c:v>
                </c:pt>
                <c:pt idx="110">
                  <c:v>1.3500000000000227</c:v>
                </c:pt>
                <c:pt idx="111">
                  <c:v>1.9000000000000057</c:v>
                </c:pt>
                <c:pt idx="112">
                  <c:v>17.710000000000036</c:v>
                </c:pt>
                <c:pt idx="113">
                  <c:v>11.519999999999982</c:v>
                </c:pt>
                <c:pt idx="114">
                  <c:v>23.700000000000045</c:v>
                </c:pt>
                <c:pt idx="115">
                  <c:v>29.469999999999914</c:v>
                </c:pt>
                <c:pt idx="116">
                  <c:v>2.5500000000000114</c:v>
                </c:pt>
                <c:pt idx="117">
                  <c:v>5.819999999999709</c:v>
                </c:pt>
                <c:pt idx="118">
                  <c:v>10.549999999999955</c:v>
                </c:pt>
                <c:pt idx="119">
                  <c:v>2.9600000000000009</c:v>
                </c:pt>
                <c:pt idx="120">
                  <c:v>16.850000000000023</c:v>
                </c:pt>
                <c:pt idx="121">
                  <c:v>15.5</c:v>
                </c:pt>
                <c:pt idx="122">
                  <c:v>25.590000000000146</c:v>
                </c:pt>
                <c:pt idx="123">
                  <c:v>37.75</c:v>
                </c:pt>
                <c:pt idx="124">
                  <c:v>18.090000000000032</c:v>
                </c:pt>
                <c:pt idx="125">
                  <c:v>49.230000000000018</c:v>
                </c:pt>
                <c:pt idx="126">
                  <c:v>12.330000000000041</c:v>
                </c:pt>
                <c:pt idx="127">
                  <c:v>33.449999999999818</c:v>
                </c:pt>
                <c:pt idx="128">
                  <c:v>0.49000000000000909</c:v>
                </c:pt>
                <c:pt idx="129">
                  <c:v>2.7200000000002547</c:v>
                </c:pt>
                <c:pt idx="130">
                  <c:v>5.3700000000001182</c:v>
                </c:pt>
                <c:pt idx="131">
                  <c:v>6.8199999999999932</c:v>
                </c:pt>
                <c:pt idx="132">
                  <c:v>1.7599999999999909</c:v>
                </c:pt>
                <c:pt idx="133">
                  <c:v>6</c:v>
                </c:pt>
                <c:pt idx="134">
                  <c:v>13.470000000000027</c:v>
                </c:pt>
                <c:pt idx="135">
                  <c:v>16.289999999999964</c:v>
                </c:pt>
                <c:pt idx="136">
                  <c:v>2.2099999999999795</c:v>
                </c:pt>
                <c:pt idx="137">
                  <c:v>19.160000000000082</c:v>
                </c:pt>
                <c:pt idx="138">
                  <c:v>5.8100000000000591</c:v>
                </c:pt>
                <c:pt idx="139">
                  <c:v>15.129999999999995</c:v>
                </c:pt>
                <c:pt idx="140">
                  <c:v>16.090000000000146</c:v>
                </c:pt>
                <c:pt idx="141">
                  <c:v>18.529999999999973</c:v>
                </c:pt>
                <c:pt idx="142">
                  <c:v>1.8199999999999363</c:v>
                </c:pt>
                <c:pt idx="143">
                  <c:v>15.389999999999986</c:v>
                </c:pt>
                <c:pt idx="144">
                  <c:v>8.1899999999999977</c:v>
                </c:pt>
                <c:pt idx="145">
                  <c:v>3.519999999999996</c:v>
                </c:pt>
                <c:pt idx="146">
                  <c:v>11.159999999999854</c:v>
                </c:pt>
                <c:pt idx="147">
                  <c:v>13.400000000000006</c:v>
                </c:pt>
                <c:pt idx="148">
                  <c:v>23.320000000000164</c:v>
                </c:pt>
                <c:pt idx="149">
                  <c:v>15.949999999999932</c:v>
                </c:pt>
                <c:pt idx="150">
                  <c:v>19.130000000000109</c:v>
                </c:pt>
                <c:pt idx="151">
                  <c:v>1.2999999999999829</c:v>
                </c:pt>
                <c:pt idx="152">
                  <c:v>3.9100000000000819</c:v>
                </c:pt>
                <c:pt idx="153">
                  <c:v>9.2200000000000273</c:v>
                </c:pt>
                <c:pt idx="154">
                  <c:v>25.089999999999918</c:v>
                </c:pt>
                <c:pt idx="155">
                  <c:v>5.2200000000000273</c:v>
                </c:pt>
                <c:pt idx="156">
                  <c:v>6.32000000000005</c:v>
                </c:pt>
                <c:pt idx="157">
                  <c:v>4.4199999999999591</c:v>
                </c:pt>
                <c:pt idx="158">
                  <c:v>16.860000000000014</c:v>
                </c:pt>
                <c:pt idx="159">
                  <c:v>4.6299999999999955</c:v>
                </c:pt>
                <c:pt idx="160">
                  <c:v>3.5400000000000205</c:v>
                </c:pt>
                <c:pt idx="161">
                  <c:v>4.9999999999997158E-2</c:v>
                </c:pt>
                <c:pt idx="162">
                  <c:v>9.6500000000000909</c:v>
                </c:pt>
                <c:pt idx="163">
                  <c:v>0.41000000000008185</c:v>
                </c:pt>
                <c:pt idx="164">
                  <c:v>0.42000000000000171</c:v>
                </c:pt>
                <c:pt idx="165">
                  <c:v>3.0000000000001137E-2</c:v>
                </c:pt>
                <c:pt idx="166">
                  <c:v>8.2400000000000091</c:v>
                </c:pt>
                <c:pt idx="167">
                  <c:v>11.330000000000041</c:v>
                </c:pt>
                <c:pt idx="168">
                  <c:v>39.889999999999873</c:v>
                </c:pt>
                <c:pt idx="169">
                  <c:v>7.3199999999999932</c:v>
                </c:pt>
                <c:pt idx="170">
                  <c:v>0.77000000000000046</c:v>
                </c:pt>
                <c:pt idx="171">
                  <c:v>10.329999999999984</c:v>
                </c:pt>
                <c:pt idx="172">
                  <c:v>6.8100000000000023</c:v>
                </c:pt>
                <c:pt idx="173">
                  <c:v>11.759999999999991</c:v>
                </c:pt>
                <c:pt idx="174">
                  <c:v>39.970000000000255</c:v>
                </c:pt>
                <c:pt idx="175">
                  <c:v>3.4099999999999966</c:v>
                </c:pt>
                <c:pt idx="176">
                  <c:v>22.860000000000127</c:v>
                </c:pt>
                <c:pt idx="177">
                  <c:v>1.2000000000000028</c:v>
                </c:pt>
                <c:pt idx="178">
                  <c:v>9.6900000000000546</c:v>
                </c:pt>
                <c:pt idx="179">
                  <c:v>3.6899999999999409</c:v>
                </c:pt>
                <c:pt idx="180">
                  <c:v>11.730000000000018</c:v>
                </c:pt>
                <c:pt idx="181">
                  <c:v>6.9300000000000068</c:v>
                </c:pt>
                <c:pt idx="182">
                  <c:v>4.8200000000001637</c:v>
                </c:pt>
                <c:pt idx="183">
                  <c:v>2.6200000000001182</c:v>
                </c:pt>
                <c:pt idx="184">
                  <c:v>2.480000000000004</c:v>
                </c:pt>
                <c:pt idx="185">
                  <c:v>35.079999999999927</c:v>
                </c:pt>
                <c:pt idx="186">
                  <c:v>8.7699999999999818</c:v>
                </c:pt>
                <c:pt idx="187">
                  <c:v>1.7000000000000455</c:v>
                </c:pt>
                <c:pt idx="188">
                  <c:v>7.1000000000000227</c:v>
                </c:pt>
                <c:pt idx="189">
                  <c:v>0.1099999999999568</c:v>
                </c:pt>
                <c:pt idx="190">
                  <c:v>8.2599999999999909</c:v>
                </c:pt>
                <c:pt idx="191">
                  <c:v>0.80000000000001137</c:v>
                </c:pt>
                <c:pt idx="192">
                  <c:v>9.5099999999999909</c:v>
                </c:pt>
                <c:pt idx="193">
                  <c:v>15.670000000000073</c:v>
                </c:pt>
                <c:pt idx="194">
                  <c:v>11.259999999999991</c:v>
                </c:pt>
                <c:pt idx="195">
                  <c:v>32.820000000000164</c:v>
                </c:pt>
                <c:pt idx="196">
                  <c:v>5.0800000000000125</c:v>
                </c:pt>
                <c:pt idx="197">
                  <c:v>24.620000000000005</c:v>
                </c:pt>
                <c:pt idx="198">
                  <c:v>7.6400000000001</c:v>
                </c:pt>
                <c:pt idx="199">
                  <c:v>5.4099999999999966</c:v>
                </c:pt>
                <c:pt idx="200">
                  <c:v>20.150000000000034</c:v>
                </c:pt>
                <c:pt idx="201">
                  <c:v>2.9799999999999969</c:v>
                </c:pt>
                <c:pt idx="202">
                  <c:v>20.289999999999964</c:v>
                </c:pt>
                <c:pt idx="203">
                  <c:v>2.6000000000000227</c:v>
                </c:pt>
                <c:pt idx="204">
                  <c:v>5.2200000000000273</c:v>
                </c:pt>
                <c:pt idx="205">
                  <c:v>1.519999999999996</c:v>
                </c:pt>
                <c:pt idx="206">
                  <c:v>20.069999999999709</c:v>
                </c:pt>
                <c:pt idx="207">
                  <c:v>1.25</c:v>
                </c:pt>
                <c:pt idx="208">
                  <c:v>2.2800000000000011</c:v>
                </c:pt>
                <c:pt idx="209">
                  <c:v>7.9399999999999409</c:v>
                </c:pt>
                <c:pt idx="210">
                  <c:v>40.479999999999905</c:v>
                </c:pt>
                <c:pt idx="211">
                  <c:v>2.0999999999999091</c:v>
                </c:pt>
                <c:pt idx="212">
                  <c:v>7.5200000000000955</c:v>
                </c:pt>
                <c:pt idx="213">
                  <c:v>0.32999999999992724</c:v>
                </c:pt>
                <c:pt idx="214">
                  <c:v>5.7800000000000296</c:v>
                </c:pt>
                <c:pt idx="215">
                  <c:v>8.5600000000000591</c:v>
                </c:pt>
                <c:pt idx="216">
                  <c:v>4.3700000000000045</c:v>
                </c:pt>
                <c:pt idx="217">
                  <c:v>14.639999999999873</c:v>
                </c:pt>
                <c:pt idx="218">
                  <c:v>9.9999999999909051E-3</c:v>
                </c:pt>
                <c:pt idx="219">
                  <c:v>4.3100000000000023</c:v>
                </c:pt>
                <c:pt idx="220">
                  <c:v>6.1400000000001</c:v>
                </c:pt>
                <c:pt idx="221">
                  <c:v>11.339999999999918</c:v>
                </c:pt>
                <c:pt idx="222">
                  <c:v>1.4099999999999682</c:v>
                </c:pt>
                <c:pt idx="223">
                  <c:v>4.8300000000000125</c:v>
                </c:pt>
                <c:pt idx="224">
                  <c:v>1.3700000000000045</c:v>
                </c:pt>
                <c:pt idx="225">
                  <c:v>0.66000000000008185</c:v>
                </c:pt>
                <c:pt idx="226">
                  <c:v>2.0100000000000051</c:v>
                </c:pt>
                <c:pt idx="227">
                  <c:v>5.3599999999999568</c:v>
                </c:pt>
                <c:pt idx="228">
                  <c:v>1.3400000000000034</c:v>
                </c:pt>
                <c:pt idx="229">
                  <c:v>1.1299999999998818</c:v>
                </c:pt>
                <c:pt idx="230">
                  <c:v>1.1900000000000119</c:v>
                </c:pt>
                <c:pt idx="231">
                  <c:v>4.6599999999999966</c:v>
                </c:pt>
                <c:pt idx="232">
                  <c:v>3.5299999999999727</c:v>
                </c:pt>
                <c:pt idx="233">
                  <c:v>34.919999999999845</c:v>
                </c:pt>
                <c:pt idx="234">
                  <c:v>7.2800000000000296</c:v>
                </c:pt>
                <c:pt idx="235">
                  <c:v>18.620000000000005</c:v>
                </c:pt>
                <c:pt idx="236">
                  <c:v>0.96999999999999886</c:v>
                </c:pt>
                <c:pt idx="237">
                  <c:v>2.1299999999999955</c:v>
                </c:pt>
                <c:pt idx="238">
                  <c:v>0.22000000000002728</c:v>
                </c:pt>
                <c:pt idx="239">
                  <c:v>5.6499999999999915</c:v>
                </c:pt>
                <c:pt idx="240">
                  <c:v>3.8899999999999864</c:v>
                </c:pt>
                <c:pt idx="241">
                  <c:v>3.75</c:v>
                </c:pt>
                <c:pt idx="242">
                  <c:v>16.5</c:v>
                </c:pt>
                <c:pt idx="243">
                  <c:v>4.0299999999999976</c:v>
                </c:pt>
                <c:pt idx="244">
                  <c:v>12.370000000000005</c:v>
                </c:pt>
                <c:pt idx="245">
                  <c:v>3.1000000000000014</c:v>
                </c:pt>
                <c:pt idx="246">
                  <c:v>4.5</c:v>
                </c:pt>
                <c:pt idx="247">
                  <c:v>0.4399999999999995</c:v>
                </c:pt>
                <c:pt idx="248">
                  <c:v>19.090000000000003</c:v>
                </c:pt>
                <c:pt idx="249">
                  <c:v>9.6100000000000136</c:v>
                </c:pt>
                <c:pt idx="250">
                  <c:v>10.039999999999964</c:v>
                </c:pt>
                <c:pt idx="251">
                  <c:v>9.7299999999999045</c:v>
                </c:pt>
                <c:pt idx="252">
                  <c:v>2.7599999999999909</c:v>
                </c:pt>
                <c:pt idx="253">
                  <c:v>1.1300000000001091</c:v>
                </c:pt>
                <c:pt idx="254">
                  <c:v>18.03000000000003</c:v>
                </c:pt>
                <c:pt idx="255">
                  <c:v>0.72000000000002728</c:v>
                </c:pt>
                <c:pt idx="256">
                  <c:v>10.420000000000016</c:v>
                </c:pt>
                <c:pt idx="257">
                  <c:v>1.4899999999998954</c:v>
                </c:pt>
                <c:pt idx="258">
                  <c:v>15.159999999999968</c:v>
                </c:pt>
                <c:pt idx="259">
                  <c:v>2.980000000000004</c:v>
                </c:pt>
                <c:pt idx="260">
                  <c:v>19.350000000000023</c:v>
                </c:pt>
                <c:pt idx="261">
                  <c:v>4.0700000000000074</c:v>
                </c:pt>
                <c:pt idx="262">
                  <c:v>25.660000000000082</c:v>
                </c:pt>
                <c:pt idx="263">
                  <c:v>2.6200000000000614</c:v>
                </c:pt>
                <c:pt idx="264">
                  <c:v>8.3200000000000216</c:v>
                </c:pt>
                <c:pt idx="265">
                  <c:v>1.9900000000002365</c:v>
                </c:pt>
                <c:pt idx="266">
                  <c:v>12.400000000000091</c:v>
                </c:pt>
                <c:pt idx="267">
                  <c:v>4.9099999999999966</c:v>
                </c:pt>
                <c:pt idx="268">
                  <c:v>6.8099999999999739</c:v>
                </c:pt>
                <c:pt idx="269">
                  <c:v>1.039999999999992</c:v>
                </c:pt>
                <c:pt idx="270">
                  <c:v>7.5399999999999636</c:v>
                </c:pt>
                <c:pt idx="271">
                  <c:v>3.6700000000000159</c:v>
                </c:pt>
                <c:pt idx="272">
                  <c:v>2.089999999999975</c:v>
                </c:pt>
                <c:pt idx="273">
                  <c:v>11.6400000000001</c:v>
                </c:pt>
                <c:pt idx="274">
                  <c:v>8.3900000000001</c:v>
                </c:pt>
                <c:pt idx="275">
                  <c:v>3.3199999999999932</c:v>
                </c:pt>
                <c:pt idx="276">
                  <c:v>1.2699999999999818</c:v>
                </c:pt>
                <c:pt idx="277">
                  <c:v>4.6799999999999784</c:v>
                </c:pt>
                <c:pt idx="278">
                  <c:v>4.17999999999995</c:v>
                </c:pt>
                <c:pt idx="279">
                  <c:v>7.3500000000001364</c:v>
                </c:pt>
                <c:pt idx="280">
                  <c:v>15.170000000000073</c:v>
                </c:pt>
                <c:pt idx="281">
                  <c:v>7.1399999999999864</c:v>
                </c:pt>
                <c:pt idx="282">
                  <c:v>5.5900000000000318</c:v>
                </c:pt>
                <c:pt idx="283">
                  <c:v>6.6099999999999852</c:v>
                </c:pt>
                <c:pt idx="284">
                  <c:v>16.1400000000001</c:v>
                </c:pt>
                <c:pt idx="285">
                  <c:v>1.7000000000000028</c:v>
                </c:pt>
                <c:pt idx="286">
                  <c:v>0.67999999999999972</c:v>
                </c:pt>
                <c:pt idx="287">
                  <c:v>10.519999999999982</c:v>
                </c:pt>
                <c:pt idx="288">
                  <c:v>1.1500000000000909</c:v>
                </c:pt>
                <c:pt idx="289">
                  <c:v>4.8600000000001273</c:v>
                </c:pt>
                <c:pt idx="290">
                  <c:v>3.7999999999999972</c:v>
                </c:pt>
                <c:pt idx="291">
                  <c:v>6.589999999999975</c:v>
                </c:pt>
                <c:pt idx="292">
                  <c:v>1.0500000000000114</c:v>
                </c:pt>
                <c:pt idx="293">
                  <c:v>4.2199999999997999</c:v>
                </c:pt>
                <c:pt idx="294">
                  <c:v>18.559999999999945</c:v>
                </c:pt>
                <c:pt idx="295">
                  <c:v>20.379999999999995</c:v>
                </c:pt>
                <c:pt idx="296">
                  <c:v>18.379999999999995</c:v>
                </c:pt>
                <c:pt idx="297">
                  <c:v>17.779999999999973</c:v>
                </c:pt>
                <c:pt idx="298">
                  <c:v>0.18999999999999773</c:v>
                </c:pt>
                <c:pt idx="299">
                  <c:v>0.1400000000000432</c:v>
                </c:pt>
                <c:pt idx="300">
                  <c:v>4.0699999999999932</c:v>
                </c:pt>
                <c:pt idx="301">
                  <c:v>2.1500000000000909</c:v>
                </c:pt>
                <c:pt idx="302">
                  <c:v>5.3999999999999773</c:v>
                </c:pt>
                <c:pt idx="303">
                  <c:v>1.3600000000000136</c:v>
                </c:pt>
                <c:pt idx="304">
                  <c:v>9.5299999999999727</c:v>
                </c:pt>
                <c:pt idx="305">
                  <c:v>2.9299999999999784</c:v>
                </c:pt>
                <c:pt idx="306">
                  <c:v>6.9600000000000364</c:v>
                </c:pt>
                <c:pt idx="307">
                  <c:v>3.6200000000000045</c:v>
                </c:pt>
                <c:pt idx="308">
                  <c:v>6.6700000000000159</c:v>
                </c:pt>
                <c:pt idx="309">
                  <c:v>0.79000000000002046</c:v>
                </c:pt>
                <c:pt idx="310">
                  <c:v>17.009999999999991</c:v>
                </c:pt>
                <c:pt idx="311">
                  <c:v>3.7900000000000205</c:v>
                </c:pt>
                <c:pt idx="312">
                  <c:v>1.6899999999999977</c:v>
                </c:pt>
                <c:pt idx="313">
                  <c:v>5.2800000000002001</c:v>
                </c:pt>
                <c:pt idx="314">
                  <c:v>0.49000000000000909</c:v>
                </c:pt>
                <c:pt idx="315">
                  <c:v>1.1100000000000136</c:v>
                </c:pt>
                <c:pt idx="316">
                  <c:v>20.519999999999982</c:v>
                </c:pt>
                <c:pt idx="317">
                  <c:v>1.3899999999999864</c:v>
                </c:pt>
                <c:pt idx="318">
                  <c:v>2.7900000000000205</c:v>
                </c:pt>
                <c:pt idx="319">
                  <c:v>26.29000000000002</c:v>
                </c:pt>
                <c:pt idx="320">
                  <c:v>3.5799999999999841</c:v>
                </c:pt>
                <c:pt idx="321">
                  <c:v>11.610000000000014</c:v>
                </c:pt>
                <c:pt idx="322">
                  <c:v>1.9500000000000028</c:v>
                </c:pt>
                <c:pt idx="323">
                  <c:v>8.3300000000001546</c:v>
                </c:pt>
                <c:pt idx="324">
                  <c:v>2.8699999999998909</c:v>
                </c:pt>
                <c:pt idx="325">
                  <c:v>7.2200000000000273</c:v>
                </c:pt>
                <c:pt idx="326">
                  <c:v>11.200000000000045</c:v>
                </c:pt>
                <c:pt idx="327">
                  <c:v>3.4100000000003092</c:v>
                </c:pt>
                <c:pt idx="328">
                  <c:v>1.6099999999999994</c:v>
                </c:pt>
                <c:pt idx="329">
                  <c:v>0.18999999999999773</c:v>
                </c:pt>
                <c:pt idx="330">
                  <c:v>2.2599999999999909</c:v>
                </c:pt>
                <c:pt idx="331">
                  <c:v>2.9700000000000024</c:v>
                </c:pt>
                <c:pt idx="332">
                  <c:v>5.8300000000000409</c:v>
                </c:pt>
                <c:pt idx="333">
                  <c:v>8.3100000000000023</c:v>
                </c:pt>
                <c:pt idx="334">
                  <c:v>6.2899999999999636</c:v>
                </c:pt>
                <c:pt idx="335">
                  <c:v>6.0299999999999727</c:v>
                </c:pt>
                <c:pt idx="336">
                  <c:v>30.179999999999836</c:v>
                </c:pt>
                <c:pt idx="337">
                  <c:v>4.8600000000000136</c:v>
                </c:pt>
                <c:pt idx="338">
                  <c:v>15.779999999999973</c:v>
                </c:pt>
                <c:pt idx="339">
                  <c:v>11.620000000000005</c:v>
                </c:pt>
                <c:pt idx="340">
                  <c:v>2.1500000000000057</c:v>
                </c:pt>
                <c:pt idx="341">
                  <c:v>9.3900000000001</c:v>
                </c:pt>
                <c:pt idx="342">
                  <c:v>2.9699999999997999</c:v>
                </c:pt>
                <c:pt idx="343">
                  <c:v>1.5999999999999943</c:v>
                </c:pt>
                <c:pt idx="344">
                  <c:v>5.6799999999998363</c:v>
                </c:pt>
                <c:pt idx="345">
                  <c:v>0.76999999999998181</c:v>
                </c:pt>
                <c:pt idx="346">
                  <c:v>3.589999999999975</c:v>
                </c:pt>
                <c:pt idx="347">
                  <c:v>20.539999999999964</c:v>
                </c:pt>
                <c:pt idx="348">
                  <c:v>4.9699999999997999</c:v>
                </c:pt>
                <c:pt idx="349">
                  <c:v>0.43000000000006366</c:v>
                </c:pt>
                <c:pt idx="350">
                  <c:v>0.46999999999999975</c:v>
                </c:pt>
                <c:pt idx="351">
                  <c:v>7.8700000000000045</c:v>
                </c:pt>
                <c:pt idx="352">
                  <c:v>0.99000000000000909</c:v>
                </c:pt>
                <c:pt idx="353">
                  <c:v>16.619999999999891</c:v>
                </c:pt>
                <c:pt idx="354">
                  <c:v>1.5999999999999943</c:v>
                </c:pt>
                <c:pt idx="355">
                  <c:v>6.1100000000000136</c:v>
                </c:pt>
                <c:pt idx="356">
                  <c:v>8.5199999999999818</c:v>
                </c:pt>
                <c:pt idx="357">
                  <c:v>13.849999999999909</c:v>
                </c:pt>
                <c:pt idx="358">
                  <c:v>1.2199999999999989</c:v>
                </c:pt>
                <c:pt idx="359">
                  <c:v>13.330000000000155</c:v>
                </c:pt>
                <c:pt idx="360">
                  <c:v>1.4900000000000091</c:v>
                </c:pt>
                <c:pt idx="361">
                  <c:v>0.79999999999995453</c:v>
                </c:pt>
                <c:pt idx="362">
                  <c:v>18.319999999999936</c:v>
                </c:pt>
                <c:pt idx="363">
                  <c:v>4.7200000000000273</c:v>
                </c:pt>
                <c:pt idx="364">
                  <c:v>0.88999999999998636</c:v>
                </c:pt>
                <c:pt idx="365">
                  <c:v>14.029999999999745</c:v>
                </c:pt>
                <c:pt idx="366">
                  <c:v>5.7799999999999727</c:v>
                </c:pt>
                <c:pt idx="367">
                  <c:v>0.10999999999999943</c:v>
                </c:pt>
                <c:pt idx="368">
                  <c:v>20.420000000000016</c:v>
                </c:pt>
                <c:pt idx="369">
                  <c:v>3.9999999999992042E-2</c:v>
                </c:pt>
                <c:pt idx="370">
                  <c:v>1.5499999999999545</c:v>
                </c:pt>
                <c:pt idx="371">
                  <c:v>12.349999999999909</c:v>
                </c:pt>
                <c:pt idx="372">
                  <c:v>10.969999999999999</c:v>
                </c:pt>
                <c:pt idx="373">
                  <c:v>2.1499999999999773</c:v>
                </c:pt>
                <c:pt idx="374">
                  <c:v>16.540000000000191</c:v>
                </c:pt>
                <c:pt idx="375">
                  <c:v>7.0899999999999181</c:v>
                </c:pt>
                <c:pt idx="376">
                  <c:v>19.669999999999959</c:v>
                </c:pt>
                <c:pt idx="377">
                  <c:v>13.089999999999975</c:v>
                </c:pt>
                <c:pt idx="378">
                  <c:v>4.2400000000000091</c:v>
                </c:pt>
                <c:pt idx="379">
                  <c:v>7.7200000000000273</c:v>
                </c:pt>
                <c:pt idx="380">
                  <c:v>6.9999999999936335E-2</c:v>
                </c:pt>
                <c:pt idx="381">
                  <c:v>4.6299999999999955</c:v>
                </c:pt>
                <c:pt idx="382">
                  <c:v>3.5499999999999545</c:v>
                </c:pt>
                <c:pt idx="383">
                  <c:v>3.2400000000000091</c:v>
                </c:pt>
                <c:pt idx="384">
                  <c:v>20.019999999999982</c:v>
                </c:pt>
                <c:pt idx="385">
                  <c:v>1.3800000000000097</c:v>
                </c:pt>
                <c:pt idx="386">
                  <c:v>9.1299999999999955</c:v>
                </c:pt>
                <c:pt idx="387">
                  <c:v>13.049999999999955</c:v>
                </c:pt>
                <c:pt idx="388">
                  <c:v>1.0400000000000063</c:v>
                </c:pt>
                <c:pt idx="389">
                  <c:v>0.46999999999999886</c:v>
                </c:pt>
                <c:pt idx="390">
                  <c:v>0.45999999999999996</c:v>
                </c:pt>
                <c:pt idx="391">
                  <c:v>2.0199999999999818</c:v>
                </c:pt>
                <c:pt idx="392">
                  <c:v>7.7400000000000091</c:v>
                </c:pt>
                <c:pt idx="393">
                  <c:v>5.4400000000000546</c:v>
                </c:pt>
                <c:pt idx="394">
                  <c:v>3.7600000000001046</c:v>
                </c:pt>
                <c:pt idx="395">
                  <c:v>1.980000000000004</c:v>
                </c:pt>
                <c:pt idx="396">
                  <c:v>9.2200000000000273</c:v>
                </c:pt>
                <c:pt idx="397">
                  <c:v>0.60999999999999943</c:v>
                </c:pt>
                <c:pt idx="398">
                  <c:v>2.8099999999999454</c:v>
                </c:pt>
                <c:pt idx="399">
                  <c:v>18.389999999999986</c:v>
                </c:pt>
                <c:pt idx="400">
                  <c:v>15.049999999999727</c:v>
                </c:pt>
                <c:pt idx="401">
                  <c:v>0.66000000000000014</c:v>
                </c:pt>
                <c:pt idx="402">
                  <c:v>4.2599999999999909</c:v>
                </c:pt>
                <c:pt idx="403">
                  <c:v>12.809999999999945</c:v>
                </c:pt>
                <c:pt idx="404">
                  <c:v>7.07000000000005</c:v>
                </c:pt>
                <c:pt idx="405">
                  <c:v>0.2700000000000955</c:v>
                </c:pt>
                <c:pt idx="406">
                  <c:v>28.580000000000155</c:v>
                </c:pt>
                <c:pt idx="407">
                  <c:v>6.3699999999999477</c:v>
                </c:pt>
                <c:pt idx="408">
                  <c:v>0.24000000000000909</c:v>
                </c:pt>
                <c:pt idx="409">
                  <c:v>9.1900000000000546</c:v>
                </c:pt>
                <c:pt idx="410">
                  <c:v>5.4300000000000637</c:v>
                </c:pt>
                <c:pt idx="411">
                  <c:v>16.440000000000509</c:v>
                </c:pt>
                <c:pt idx="412">
                  <c:v>2.6500000000000057</c:v>
                </c:pt>
                <c:pt idx="413">
                  <c:v>2.4099999999999966</c:v>
                </c:pt>
                <c:pt idx="414">
                  <c:v>0.73000000000001819</c:v>
                </c:pt>
                <c:pt idx="415">
                  <c:v>17.730000000000018</c:v>
                </c:pt>
                <c:pt idx="416">
                  <c:v>9.1100000000000136</c:v>
                </c:pt>
                <c:pt idx="417">
                  <c:v>3.7799999999999727</c:v>
                </c:pt>
                <c:pt idx="418">
                  <c:v>1</c:v>
                </c:pt>
                <c:pt idx="419">
                  <c:v>19.520000000000095</c:v>
                </c:pt>
                <c:pt idx="420">
                  <c:v>25.180000000000064</c:v>
                </c:pt>
                <c:pt idx="421">
                  <c:v>2.410000000000025</c:v>
                </c:pt>
                <c:pt idx="422">
                  <c:v>5.75</c:v>
                </c:pt>
                <c:pt idx="423">
                  <c:v>1.0900000000001455</c:v>
                </c:pt>
                <c:pt idx="424">
                  <c:v>18.3599999999999</c:v>
                </c:pt>
                <c:pt idx="425">
                  <c:v>3.8700000000000045</c:v>
                </c:pt>
                <c:pt idx="426">
                  <c:v>8.9600000000000364</c:v>
                </c:pt>
                <c:pt idx="427">
                  <c:v>16.319999999999936</c:v>
                </c:pt>
                <c:pt idx="428">
                  <c:v>0.5</c:v>
                </c:pt>
                <c:pt idx="429">
                  <c:v>21.150000000000091</c:v>
                </c:pt>
                <c:pt idx="430">
                  <c:v>3.7999999999999829</c:v>
                </c:pt>
                <c:pt idx="431">
                  <c:v>2.3600000000000136</c:v>
                </c:pt>
                <c:pt idx="432">
                  <c:v>14.480000000000132</c:v>
                </c:pt>
                <c:pt idx="433">
                  <c:v>2.32000000000005</c:v>
                </c:pt>
                <c:pt idx="434">
                  <c:v>7.7799999999999727</c:v>
                </c:pt>
                <c:pt idx="435">
                  <c:v>2.8799999999999955</c:v>
                </c:pt>
                <c:pt idx="436">
                  <c:v>10.840000000000146</c:v>
                </c:pt>
                <c:pt idx="437">
                  <c:v>5.0300000000000011</c:v>
                </c:pt>
                <c:pt idx="438">
                  <c:v>7.2400000000000091</c:v>
                </c:pt>
                <c:pt idx="439">
                  <c:v>20.320000000000164</c:v>
                </c:pt>
                <c:pt idx="440">
                  <c:v>4.8199999999999932</c:v>
                </c:pt>
                <c:pt idx="441">
                  <c:v>2.7899999999999636</c:v>
                </c:pt>
                <c:pt idx="442">
                  <c:v>8.9700000000000273</c:v>
                </c:pt>
                <c:pt idx="443">
                  <c:v>3.9900000000000091</c:v>
                </c:pt>
                <c:pt idx="444">
                  <c:v>9.7600000000000477</c:v>
                </c:pt>
                <c:pt idx="445">
                  <c:v>0.42000000000007276</c:v>
                </c:pt>
                <c:pt idx="446">
                  <c:v>3.4799999999999898</c:v>
                </c:pt>
                <c:pt idx="447">
                  <c:v>3.5099999999999909</c:v>
                </c:pt>
                <c:pt idx="448">
                  <c:v>3.3799999999999955</c:v>
                </c:pt>
                <c:pt idx="449">
                  <c:v>16.559999999999945</c:v>
                </c:pt>
                <c:pt idx="450">
                  <c:v>6.6999999999999886</c:v>
                </c:pt>
                <c:pt idx="451">
                  <c:v>2.5199999999999818</c:v>
                </c:pt>
                <c:pt idx="452">
                  <c:v>7.9100000000000819</c:v>
                </c:pt>
                <c:pt idx="453">
                  <c:v>8.0000000000040927E-2</c:v>
                </c:pt>
                <c:pt idx="454">
                  <c:v>0.43000000000000682</c:v>
                </c:pt>
                <c:pt idx="455">
                  <c:v>18.920000000000073</c:v>
                </c:pt>
                <c:pt idx="456">
                  <c:v>1.0799999999999841</c:v>
                </c:pt>
                <c:pt idx="457">
                  <c:v>8.4700000000000273</c:v>
                </c:pt>
                <c:pt idx="458">
                  <c:v>8.0900000000001455</c:v>
                </c:pt>
                <c:pt idx="459">
                  <c:v>22.259999999999991</c:v>
                </c:pt>
                <c:pt idx="460">
                  <c:v>2.75</c:v>
                </c:pt>
                <c:pt idx="461">
                  <c:v>9.6600000000000819</c:v>
                </c:pt>
                <c:pt idx="462">
                  <c:v>6.7099999999999795</c:v>
                </c:pt>
                <c:pt idx="463">
                  <c:v>1.7200000000000273</c:v>
                </c:pt>
                <c:pt idx="464">
                  <c:v>4.6699999999998454</c:v>
                </c:pt>
                <c:pt idx="465">
                  <c:v>2.5399999999999636</c:v>
                </c:pt>
                <c:pt idx="466">
                  <c:v>1.4000000000000004</c:v>
                </c:pt>
                <c:pt idx="467">
                  <c:v>23.550000000000182</c:v>
                </c:pt>
                <c:pt idx="468">
                  <c:v>5.9200000000000728</c:v>
                </c:pt>
                <c:pt idx="469">
                  <c:v>9.1099999999999</c:v>
                </c:pt>
                <c:pt idx="470">
                  <c:v>12.289999999999964</c:v>
                </c:pt>
                <c:pt idx="471">
                  <c:v>3.0099999999999909</c:v>
                </c:pt>
                <c:pt idx="472">
                  <c:v>8.8999999999999773</c:v>
                </c:pt>
                <c:pt idx="473">
                  <c:v>10.540000000000077</c:v>
                </c:pt>
                <c:pt idx="474">
                  <c:v>12.439999999999969</c:v>
                </c:pt>
                <c:pt idx="475">
                  <c:v>0.90999999999999659</c:v>
                </c:pt>
                <c:pt idx="476">
                  <c:v>1.25</c:v>
                </c:pt>
                <c:pt idx="477">
                  <c:v>6.4099999999999682</c:v>
                </c:pt>
                <c:pt idx="478">
                  <c:v>20.919999999999959</c:v>
                </c:pt>
                <c:pt idx="479">
                  <c:v>2.4199999999999591</c:v>
                </c:pt>
                <c:pt idx="480">
                  <c:v>4.5799999999999272</c:v>
                </c:pt>
                <c:pt idx="481">
                  <c:v>0.53000000000000114</c:v>
                </c:pt>
                <c:pt idx="482">
                  <c:v>7.0399999999999636</c:v>
                </c:pt>
                <c:pt idx="483">
                  <c:v>1.3900000000000432</c:v>
                </c:pt>
                <c:pt idx="484">
                  <c:v>10.860000000000014</c:v>
                </c:pt>
                <c:pt idx="485">
                  <c:v>2.1100000000000136</c:v>
                </c:pt>
                <c:pt idx="486">
                  <c:v>3.5699999999999932</c:v>
                </c:pt>
                <c:pt idx="487">
                  <c:v>9.2899999999999636</c:v>
                </c:pt>
                <c:pt idx="488">
                  <c:v>0.36000000000001364</c:v>
                </c:pt>
                <c:pt idx="489">
                  <c:v>3.0699999999999932</c:v>
                </c:pt>
                <c:pt idx="490">
                  <c:v>3.6900000000000546</c:v>
                </c:pt>
                <c:pt idx="491">
                  <c:v>8.2300000000000182</c:v>
                </c:pt>
                <c:pt idx="492">
                  <c:v>0.24000000000000909</c:v>
                </c:pt>
                <c:pt idx="493">
                  <c:v>3.7799999999999727</c:v>
                </c:pt>
                <c:pt idx="494">
                  <c:v>8.6099999999996726</c:v>
                </c:pt>
                <c:pt idx="495">
                  <c:v>2.6299999999999955</c:v>
                </c:pt>
                <c:pt idx="496">
                  <c:v>4.2400000000000091</c:v>
                </c:pt>
                <c:pt idx="497">
                  <c:v>13.049999999999955</c:v>
                </c:pt>
                <c:pt idx="498">
                  <c:v>4.4699999999999989</c:v>
                </c:pt>
                <c:pt idx="499">
                  <c:v>1.4400000000000546</c:v>
                </c:pt>
                <c:pt idx="500">
                  <c:v>1.519999999999996</c:v>
                </c:pt>
                <c:pt idx="501">
                  <c:v>3.9200000000000159</c:v>
                </c:pt>
                <c:pt idx="502">
                  <c:v>6.8599999999999994</c:v>
                </c:pt>
                <c:pt idx="503">
                  <c:v>9.0800000000001546</c:v>
                </c:pt>
                <c:pt idx="504">
                  <c:v>0.21999999999999886</c:v>
                </c:pt>
                <c:pt idx="505">
                  <c:v>1.8299999999999841</c:v>
                </c:pt>
                <c:pt idx="506">
                  <c:v>12.370000000000005</c:v>
                </c:pt>
                <c:pt idx="507">
                  <c:v>19.980000000000018</c:v>
                </c:pt>
                <c:pt idx="508">
                  <c:v>12.480000000000018</c:v>
                </c:pt>
                <c:pt idx="509">
                  <c:v>5.3400000000000318</c:v>
                </c:pt>
                <c:pt idx="510">
                  <c:v>6.7700000000000102</c:v>
                </c:pt>
                <c:pt idx="511">
                  <c:v>1.75</c:v>
                </c:pt>
                <c:pt idx="512">
                  <c:v>4.8899999999999864</c:v>
                </c:pt>
                <c:pt idx="513">
                  <c:v>0.49000000000000021</c:v>
                </c:pt>
                <c:pt idx="514">
                  <c:v>7.4800000000000182</c:v>
                </c:pt>
                <c:pt idx="515">
                  <c:v>2.4599999999999227</c:v>
                </c:pt>
                <c:pt idx="516">
                  <c:v>8.7399999999997817</c:v>
                </c:pt>
                <c:pt idx="517">
                  <c:v>9.8799999999999955</c:v>
                </c:pt>
                <c:pt idx="518">
                  <c:v>4.9000000000000909</c:v>
                </c:pt>
                <c:pt idx="519">
                  <c:v>8.2400000000002365</c:v>
                </c:pt>
                <c:pt idx="520">
                  <c:v>7.3999999999999773</c:v>
                </c:pt>
                <c:pt idx="521">
                  <c:v>4.3300000000000409</c:v>
                </c:pt>
                <c:pt idx="522">
                  <c:v>1.589999999999975</c:v>
                </c:pt>
                <c:pt idx="523">
                  <c:v>5.1699999999999591</c:v>
                </c:pt>
                <c:pt idx="524">
                  <c:v>3.1699999999999591</c:v>
                </c:pt>
                <c:pt idx="525">
                  <c:v>3.8100000000001728</c:v>
                </c:pt>
                <c:pt idx="526">
                  <c:v>21.299999999999955</c:v>
                </c:pt>
                <c:pt idx="527">
                  <c:v>1.789999999999992</c:v>
                </c:pt>
                <c:pt idx="528">
                  <c:v>4.4300000000000068</c:v>
                </c:pt>
                <c:pt idx="529">
                  <c:v>6.0099999999999909</c:v>
                </c:pt>
                <c:pt idx="530">
                  <c:v>5.2599999999999909</c:v>
                </c:pt>
                <c:pt idx="531">
                  <c:v>9.3999999999999915</c:v>
                </c:pt>
                <c:pt idx="532">
                  <c:v>18.049999999999955</c:v>
                </c:pt>
                <c:pt idx="533">
                  <c:v>3.1799999999999784</c:v>
                </c:pt>
                <c:pt idx="534">
                  <c:v>0.61000000000001364</c:v>
                </c:pt>
                <c:pt idx="535">
                  <c:v>0.67999999999999972</c:v>
                </c:pt>
                <c:pt idx="536">
                  <c:v>3.6899999999999977</c:v>
                </c:pt>
                <c:pt idx="537">
                  <c:v>3.6999999999999318</c:v>
                </c:pt>
                <c:pt idx="538">
                  <c:v>3.0400000000000063</c:v>
                </c:pt>
                <c:pt idx="539">
                  <c:v>6.3199999999999932</c:v>
                </c:pt>
                <c:pt idx="540">
                  <c:v>10.550000000000011</c:v>
                </c:pt>
                <c:pt idx="541">
                  <c:v>4.9499999999999318</c:v>
                </c:pt>
                <c:pt idx="542">
                  <c:v>3.1899999999999977</c:v>
                </c:pt>
                <c:pt idx="543">
                  <c:v>10.309999999999945</c:v>
                </c:pt>
                <c:pt idx="544">
                  <c:v>1.6100000000000136</c:v>
                </c:pt>
                <c:pt idx="545">
                  <c:v>20.279999999999973</c:v>
                </c:pt>
                <c:pt idx="546">
                  <c:v>6.8000000000000114</c:v>
                </c:pt>
                <c:pt idx="547">
                  <c:v>4.8000000000001819</c:v>
                </c:pt>
                <c:pt idx="548">
                  <c:v>3.6299999999999955</c:v>
                </c:pt>
                <c:pt idx="549">
                  <c:v>8.1099999999999852</c:v>
                </c:pt>
                <c:pt idx="550">
                  <c:v>1.8700000000000045</c:v>
                </c:pt>
                <c:pt idx="551">
                  <c:v>14.990000000000009</c:v>
                </c:pt>
                <c:pt idx="552">
                  <c:v>4.2199999999999989</c:v>
                </c:pt>
                <c:pt idx="553">
                  <c:v>8.75</c:v>
                </c:pt>
                <c:pt idx="554">
                  <c:v>15.489999999999782</c:v>
                </c:pt>
                <c:pt idx="555">
                  <c:v>1.4100000000000037</c:v>
                </c:pt>
                <c:pt idx="556">
                  <c:v>3.7699999999999818</c:v>
                </c:pt>
                <c:pt idx="557">
                  <c:v>12.789999999999964</c:v>
                </c:pt>
                <c:pt idx="558">
                  <c:v>2.46</c:v>
                </c:pt>
                <c:pt idx="559">
                  <c:v>15.059999999999945</c:v>
                </c:pt>
                <c:pt idx="560">
                  <c:v>4.5300000000000864</c:v>
                </c:pt>
                <c:pt idx="561">
                  <c:v>8.7599999999997635</c:v>
                </c:pt>
                <c:pt idx="562">
                  <c:v>0.62000000000000099</c:v>
                </c:pt>
                <c:pt idx="563">
                  <c:v>3.0800000000000125</c:v>
                </c:pt>
                <c:pt idx="564">
                  <c:v>16.319999999999993</c:v>
                </c:pt>
                <c:pt idx="565">
                  <c:v>18.450000000000045</c:v>
                </c:pt>
                <c:pt idx="566">
                  <c:v>12.700000000000045</c:v>
                </c:pt>
                <c:pt idx="567">
                  <c:v>6.9800000000000182</c:v>
                </c:pt>
                <c:pt idx="568">
                  <c:v>11.730000000000018</c:v>
                </c:pt>
                <c:pt idx="569">
                  <c:v>5.8000000000000114</c:v>
                </c:pt>
                <c:pt idx="570">
                  <c:v>0.27999999999997272</c:v>
                </c:pt>
                <c:pt idx="571">
                  <c:v>3.3200000000000216</c:v>
                </c:pt>
                <c:pt idx="572">
                  <c:v>8.2500000000000284</c:v>
                </c:pt>
                <c:pt idx="573">
                  <c:v>0.67000000000007276</c:v>
                </c:pt>
                <c:pt idx="574">
                  <c:v>7.1399999999999295</c:v>
                </c:pt>
                <c:pt idx="575">
                  <c:v>3.6299999999999955</c:v>
                </c:pt>
                <c:pt idx="576">
                  <c:v>6.8800000000001091</c:v>
                </c:pt>
                <c:pt idx="577">
                  <c:v>2.2799999999999727</c:v>
                </c:pt>
                <c:pt idx="578">
                  <c:v>0.46999999999999886</c:v>
                </c:pt>
                <c:pt idx="579">
                  <c:v>0.93000000000000682</c:v>
                </c:pt>
                <c:pt idx="580">
                  <c:v>12.009999999999991</c:v>
                </c:pt>
                <c:pt idx="581">
                  <c:v>10.509999999999991</c:v>
                </c:pt>
                <c:pt idx="582">
                  <c:v>2.7399999999999807</c:v>
                </c:pt>
                <c:pt idx="583">
                  <c:v>0.93000000000000682</c:v>
                </c:pt>
                <c:pt idx="584">
                  <c:v>3.9499999999999318</c:v>
                </c:pt>
                <c:pt idx="585">
                  <c:v>2.1399999999998727</c:v>
                </c:pt>
                <c:pt idx="586">
                  <c:v>3.3700000000000045</c:v>
                </c:pt>
                <c:pt idx="587">
                  <c:v>0.25</c:v>
                </c:pt>
                <c:pt idx="588">
                  <c:v>7.2400000000000091</c:v>
                </c:pt>
                <c:pt idx="589">
                  <c:v>6.2599999999999909</c:v>
                </c:pt>
                <c:pt idx="590">
                  <c:v>14.370000000000005</c:v>
                </c:pt>
                <c:pt idx="591">
                  <c:v>9.0600000000000023</c:v>
                </c:pt>
                <c:pt idx="592">
                  <c:v>6.1099999999999994</c:v>
                </c:pt>
                <c:pt idx="593">
                  <c:v>0.83999999999997499</c:v>
                </c:pt>
                <c:pt idx="594">
                  <c:v>8.1700000000000159</c:v>
                </c:pt>
                <c:pt idx="595">
                  <c:v>3.4399999999999409</c:v>
                </c:pt>
                <c:pt idx="596">
                  <c:v>4.9999999999954525E-2</c:v>
                </c:pt>
                <c:pt idx="597">
                  <c:v>2.509999999999998</c:v>
                </c:pt>
                <c:pt idx="598">
                  <c:v>3.9300000000000637</c:v>
                </c:pt>
                <c:pt idx="599">
                  <c:v>4.7900000000000063</c:v>
                </c:pt>
                <c:pt idx="600">
                  <c:v>8.6399999999999864</c:v>
                </c:pt>
                <c:pt idx="601">
                  <c:v>2.6200000000000045</c:v>
                </c:pt>
                <c:pt idx="602">
                  <c:v>0.95000000000004547</c:v>
                </c:pt>
                <c:pt idx="603">
                  <c:v>6.959999999999809</c:v>
                </c:pt>
                <c:pt idx="604">
                  <c:v>1.0500000000000114</c:v>
                </c:pt>
                <c:pt idx="605">
                  <c:v>2.0299999999999727</c:v>
                </c:pt>
                <c:pt idx="606">
                  <c:v>1.5300000000000296</c:v>
                </c:pt>
                <c:pt idx="607">
                  <c:v>1.7099999999999227</c:v>
                </c:pt>
                <c:pt idx="608">
                  <c:v>6.6800000000000637</c:v>
                </c:pt>
                <c:pt idx="609">
                  <c:v>9.8100000000000591</c:v>
                </c:pt>
                <c:pt idx="610">
                  <c:v>0.99000000000000909</c:v>
                </c:pt>
                <c:pt idx="611">
                  <c:v>2.0900000000000318</c:v>
                </c:pt>
                <c:pt idx="612">
                  <c:v>28.490000000000009</c:v>
                </c:pt>
                <c:pt idx="613">
                  <c:v>14.139999999999986</c:v>
                </c:pt>
                <c:pt idx="614">
                  <c:v>9.8099999999999454</c:v>
                </c:pt>
                <c:pt idx="615">
                  <c:v>8.6699999999999875</c:v>
                </c:pt>
                <c:pt idx="616">
                  <c:v>4.289999999999992</c:v>
                </c:pt>
                <c:pt idx="617">
                  <c:v>0.96999999999999886</c:v>
                </c:pt>
                <c:pt idx="618">
                  <c:v>2.1500000000000004</c:v>
                </c:pt>
                <c:pt idx="619">
                  <c:v>1.7800000000000296</c:v>
                </c:pt>
                <c:pt idx="620">
                  <c:v>1.4900000000000091</c:v>
                </c:pt>
                <c:pt idx="621">
                  <c:v>6.4300000000000068</c:v>
                </c:pt>
                <c:pt idx="622">
                  <c:v>13.620000000000005</c:v>
                </c:pt>
                <c:pt idx="623">
                  <c:v>12.580000000000041</c:v>
                </c:pt>
                <c:pt idx="624">
                  <c:v>1.6399999999999864</c:v>
                </c:pt>
                <c:pt idx="625">
                  <c:v>2.7099999999999937</c:v>
                </c:pt>
                <c:pt idx="626">
                  <c:v>23.059999999999945</c:v>
                </c:pt>
                <c:pt idx="627">
                  <c:v>2.1699999999999591</c:v>
                </c:pt>
                <c:pt idx="628">
                  <c:v>2.7699999999999818</c:v>
                </c:pt>
                <c:pt idx="629">
                  <c:v>9.1100000000000136</c:v>
                </c:pt>
                <c:pt idx="630">
                  <c:v>0.81000000000000227</c:v>
                </c:pt>
                <c:pt idx="631">
                  <c:v>12.419999999999845</c:v>
                </c:pt>
                <c:pt idx="632">
                  <c:v>5.1100000000000136</c:v>
                </c:pt>
                <c:pt idx="633">
                  <c:v>21.069999999999936</c:v>
                </c:pt>
                <c:pt idx="634">
                  <c:v>1.999999999998181E-2</c:v>
                </c:pt>
                <c:pt idx="635">
                  <c:v>23.200000000000045</c:v>
                </c:pt>
                <c:pt idx="636">
                  <c:v>12.080000000000382</c:v>
                </c:pt>
                <c:pt idx="637">
                  <c:v>6.6099999999999568</c:v>
                </c:pt>
                <c:pt idx="638">
                  <c:v>5.7899999999999636</c:v>
                </c:pt>
                <c:pt idx="639">
                  <c:v>4.3700000000000045</c:v>
                </c:pt>
                <c:pt idx="640">
                  <c:v>3.0899999999999181</c:v>
                </c:pt>
                <c:pt idx="641">
                  <c:v>3.6200000000000045</c:v>
                </c:pt>
                <c:pt idx="642">
                  <c:v>4.4800000000000182</c:v>
                </c:pt>
                <c:pt idx="643">
                  <c:v>0.72000000000002728</c:v>
                </c:pt>
                <c:pt idx="644">
                  <c:v>6.9099999999999682</c:v>
                </c:pt>
                <c:pt idx="645">
                  <c:v>11.240000000000009</c:v>
                </c:pt>
                <c:pt idx="646">
                  <c:v>7.3899999999999864</c:v>
                </c:pt>
                <c:pt idx="647">
                  <c:v>6.8499999999999943</c:v>
                </c:pt>
                <c:pt idx="648">
                  <c:v>1.3299999999999983</c:v>
                </c:pt>
                <c:pt idx="649">
                  <c:v>3.9399999999999409</c:v>
                </c:pt>
                <c:pt idx="650">
                  <c:v>1.0700000000000003</c:v>
                </c:pt>
                <c:pt idx="651">
                  <c:v>3.0700000000000216</c:v>
                </c:pt>
                <c:pt idx="652">
                  <c:v>4.4000000000000057</c:v>
                </c:pt>
                <c:pt idx="653">
                  <c:v>0.5</c:v>
                </c:pt>
                <c:pt idx="654">
                  <c:v>1.5400000000000773</c:v>
                </c:pt>
                <c:pt idx="655">
                  <c:v>15.5</c:v>
                </c:pt>
                <c:pt idx="656">
                  <c:v>10.559999999999945</c:v>
                </c:pt>
                <c:pt idx="657">
                  <c:v>8.8799999999999955</c:v>
                </c:pt>
                <c:pt idx="658">
                  <c:v>4.6299999999999955</c:v>
                </c:pt>
                <c:pt idx="659">
                  <c:v>3.230000000000004</c:v>
                </c:pt>
                <c:pt idx="660">
                  <c:v>6.3499999999999943</c:v>
                </c:pt>
                <c:pt idx="661">
                  <c:v>29.960000000000036</c:v>
                </c:pt>
                <c:pt idx="662">
                  <c:v>7.6399999999998727</c:v>
                </c:pt>
                <c:pt idx="663">
                  <c:v>10.699999999999989</c:v>
                </c:pt>
                <c:pt idx="664">
                  <c:v>7.5900000000000034</c:v>
                </c:pt>
                <c:pt idx="665">
                  <c:v>16.78000000000003</c:v>
                </c:pt>
                <c:pt idx="666">
                  <c:v>3.75</c:v>
                </c:pt>
                <c:pt idx="667">
                  <c:v>2.5700000000000216</c:v>
                </c:pt>
                <c:pt idx="668">
                  <c:v>0.26999999999998181</c:v>
                </c:pt>
                <c:pt idx="669">
                  <c:v>17.860000000000127</c:v>
                </c:pt>
                <c:pt idx="670">
                  <c:v>1.3799999999999955</c:v>
                </c:pt>
                <c:pt idx="671">
                  <c:v>12.030000000000001</c:v>
                </c:pt>
                <c:pt idx="672">
                  <c:v>4.3099999999999454</c:v>
                </c:pt>
                <c:pt idx="673">
                  <c:v>10.459999999999923</c:v>
                </c:pt>
                <c:pt idx="674">
                  <c:v>2.6899999999999977</c:v>
                </c:pt>
                <c:pt idx="675">
                  <c:v>10.8599999999999</c:v>
                </c:pt>
                <c:pt idx="676">
                  <c:v>5.8599999999999852</c:v>
                </c:pt>
                <c:pt idx="677">
                  <c:v>1.3700000000000045</c:v>
                </c:pt>
                <c:pt idx="678">
                  <c:v>0.83000000000001251</c:v>
                </c:pt>
                <c:pt idx="679">
                  <c:v>1.6899999999999977</c:v>
                </c:pt>
                <c:pt idx="680">
                  <c:v>29.970000000000027</c:v>
                </c:pt>
                <c:pt idx="681">
                  <c:v>0.18000000000000682</c:v>
                </c:pt>
                <c:pt idx="682">
                  <c:v>7.4000000000000057</c:v>
                </c:pt>
                <c:pt idx="683">
                  <c:v>3.5</c:v>
                </c:pt>
                <c:pt idx="684">
                  <c:v>0.98000000000000398</c:v>
                </c:pt>
                <c:pt idx="685">
                  <c:v>4.6099999999999994</c:v>
                </c:pt>
                <c:pt idx="686">
                  <c:v>5.4000000000000057</c:v>
                </c:pt>
                <c:pt idx="687">
                  <c:v>0.33999999999999986</c:v>
                </c:pt>
                <c:pt idx="688">
                  <c:v>1.6399999999999864</c:v>
                </c:pt>
                <c:pt idx="689">
                  <c:v>5.9400000000000546</c:v>
                </c:pt>
                <c:pt idx="690">
                  <c:v>4.0399999999999636</c:v>
                </c:pt>
                <c:pt idx="691">
                  <c:v>8.6800000000000068</c:v>
                </c:pt>
                <c:pt idx="692">
                  <c:v>7.9800000000000182</c:v>
                </c:pt>
                <c:pt idx="693">
                  <c:v>3.3299999999999983</c:v>
                </c:pt>
                <c:pt idx="694">
                  <c:v>4.6700000000000017</c:v>
                </c:pt>
                <c:pt idx="695">
                  <c:v>3.1899999999999409</c:v>
                </c:pt>
                <c:pt idx="696">
                  <c:v>2.7600000000000051</c:v>
                </c:pt>
                <c:pt idx="697">
                  <c:v>9.6000000000000227</c:v>
                </c:pt>
                <c:pt idx="698">
                  <c:v>2.1700000000000017</c:v>
                </c:pt>
                <c:pt idx="699">
                  <c:v>1.4299999999999997</c:v>
                </c:pt>
                <c:pt idx="700">
                  <c:v>1.8600000000000136</c:v>
                </c:pt>
                <c:pt idx="701">
                  <c:v>0.40999999999999659</c:v>
                </c:pt>
                <c:pt idx="702">
                  <c:v>8.0099999999999909</c:v>
                </c:pt>
                <c:pt idx="703">
                  <c:v>3.3899999999999864</c:v>
                </c:pt>
                <c:pt idx="704">
                  <c:v>2.3199999999999932</c:v>
                </c:pt>
                <c:pt idx="705">
                  <c:v>1.6899999999999409</c:v>
                </c:pt>
                <c:pt idx="706">
                  <c:v>5.3899999999999864</c:v>
                </c:pt>
                <c:pt idx="707">
                  <c:v>4.1700000000000159</c:v>
                </c:pt>
                <c:pt idx="708">
                  <c:v>13.840000000000032</c:v>
                </c:pt>
                <c:pt idx="709">
                  <c:v>2.1199999999998909</c:v>
                </c:pt>
                <c:pt idx="710">
                  <c:v>2.3700000000000045</c:v>
                </c:pt>
                <c:pt idx="711">
                  <c:v>11.400000000000006</c:v>
                </c:pt>
                <c:pt idx="712">
                  <c:v>3.6899999999999977</c:v>
                </c:pt>
                <c:pt idx="713">
                  <c:v>0.62000000000000455</c:v>
                </c:pt>
                <c:pt idx="714">
                  <c:v>8.3799999999999955</c:v>
                </c:pt>
                <c:pt idx="715">
                  <c:v>8.5900000000000318</c:v>
                </c:pt>
                <c:pt idx="716">
                  <c:v>15.069999999999936</c:v>
                </c:pt>
                <c:pt idx="717">
                  <c:v>3.1499999999999773</c:v>
                </c:pt>
                <c:pt idx="718">
                  <c:v>2.3199999999999932</c:v>
                </c:pt>
                <c:pt idx="719">
                  <c:v>15.720000000000027</c:v>
                </c:pt>
                <c:pt idx="720">
                  <c:v>0.59000000000000341</c:v>
                </c:pt>
                <c:pt idx="721">
                  <c:v>2.9800000000000182</c:v>
                </c:pt>
                <c:pt idx="722">
                  <c:v>3.5200000000000102</c:v>
                </c:pt>
                <c:pt idx="723">
                  <c:v>12.470000000000027</c:v>
                </c:pt>
                <c:pt idx="724">
                  <c:v>2.6800000000000068</c:v>
                </c:pt>
                <c:pt idx="725">
                  <c:v>9.0400000000000773</c:v>
                </c:pt>
                <c:pt idx="726">
                  <c:v>0.24000000000023647</c:v>
                </c:pt>
                <c:pt idx="727">
                  <c:v>0.57000000000000028</c:v>
                </c:pt>
                <c:pt idx="728">
                  <c:v>3.5999999999999943</c:v>
                </c:pt>
                <c:pt idx="729">
                  <c:v>1.9499999999999886</c:v>
                </c:pt>
                <c:pt idx="730">
                  <c:v>3.8200000000000216</c:v>
                </c:pt>
                <c:pt idx="731">
                  <c:v>0.68999999999994088</c:v>
                </c:pt>
                <c:pt idx="732">
                  <c:v>2.4499999999999886</c:v>
                </c:pt>
                <c:pt idx="733">
                  <c:v>2.5</c:v>
                </c:pt>
                <c:pt idx="734">
                  <c:v>1.2200000000000024</c:v>
                </c:pt>
                <c:pt idx="735">
                  <c:v>2.3300000000000125</c:v>
                </c:pt>
                <c:pt idx="736">
                  <c:v>5.3500000000000227</c:v>
                </c:pt>
                <c:pt idx="737">
                  <c:v>6.1999999999999886</c:v>
                </c:pt>
                <c:pt idx="738">
                  <c:v>2.92999999999995</c:v>
                </c:pt>
                <c:pt idx="739">
                  <c:v>10.710000000000036</c:v>
                </c:pt>
                <c:pt idx="740">
                  <c:v>0.15000000000003411</c:v>
                </c:pt>
                <c:pt idx="741">
                  <c:v>0.38999999999998636</c:v>
                </c:pt>
                <c:pt idx="742">
                  <c:v>6.0200000000000387</c:v>
                </c:pt>
                <c:pt idx="743">
                  <c:v>10.799999999999955</c:v>
                </c:pt>
                <c:pt idx="744">
                  <c:v>1.7300000000000182</c:v>
                </c:pt>
                <c:pt idx="745">
                  <c:v>2.9800000000000182</c:v>
                </c:pt>
                <c:pt idx="746">
                  <c:v>7.6899999999999977</c:v>
                </c:pt>
                <c:pt idx="747">
                  <c:v>0.22999999999996135</c:v>
                </c:pt>
                <c:pt idx="748">
                  <c:v>2.3699999999999974</c:v>
                </c:pt>
                <c:pt idx="749">
                  <c:v>11.599999999999994</c:v>
                </c:pt>
                <c:pt idx="750">
                  <c:v>3.5699999999999932</c:v>
                </c:pt>
                <c:pt idx="751">
                  <c:v>3.9099999999999966</c:v>
                </c:pt>
                <c:pt idx="752">
                  <c:v>1.6699999999999875</c:v>
                </c:pt>
                <c:pt idx="753">
                  <c:v>0.70000000000000284</c:v>
                </c:pt>
                <c:pt idx="754">
                  <c:v>3.4899999999999949</c:v>
                </c:pt>
                <c:pt idx="755">
                  <c:v>16.279999999999973</c:v>
                </c:pt>
                <c:pt idx="756">
                  <c:v>4.3700000000000045</c:v>
                </c:pt>
                <c:pt idx="757">
                  <c:v>15.539999999999964</c:v>
                </c:pt>
                <c:pt idx="758">
                  <c:v>2.1300000000001091</c:v>
                </c:pt>
                <c:pt idx="759">
                  <c:v>14</c:v>
                </c:pt>
                <c:pt idx="760">
                  <c:v>6.3300000000000125</c:v>
                </c:pt>
                <c:pt idx="761">
                  <c:v>9.6100000000000136</c:v>
                </c:pt>
                <c:pt idx="762">
                  <c:v>7.7599999999999909</c:v>
                </c:pt>
                <c:pt idx="763">
                  <c:v>2.2900000000000063</c:v>
                </c:pt>
                <c:pt idx="764">
                  <c:v>3.8400000000000318</c:v>
                </c:pt>
                <c:pt idx="765">
                  <c:v>8.3300000000000409</c:v>
                </c:pt>
                <c:pt idx="766">
                  <c:v>6.539999999999992</c:v>
                </c:pt>
                <c:pt idx="767">
                  <c:v>1.5800000000000054</c:v>
                </c:pt>
                <c:pt idx="768">
                  <c:v>6.8999999999998636</c:v>
                </c:pt>
                <c:pt idx="769">
                  <c:v>4.2699999999999818</c:v>
                </c:pt>
                <c:pt idx="770">
                  <c:v>5.2199999999999704</c:v>
                </c:pt>
                <c:pt idx="771">
                  <c:v>4.4600000000000364</c:v>
                </c:pt>
                <c:pt idx="772">
                  <c:v>2.6400000000000006</c:v>
                </c:pt>
                <c:pt idx="773">
                  <c:v>13.629999999999995</c:v>
                </c:pt>
                <c:pt idx="774">
                  <c:v>27.670000000000073</c:v>
                </c:pt>
                <c:pt idx="775">
                  <c:v>8.1399999999999864</c:v>
                </c:pt>
                <c:pt idx="776">
                  <c:v>5.3199999999999932</c:v>
                </c:pt>
                <c:pt idx="777">
                  <c:v>0.16999999999995907</c:v>
                </c:pt>
                <c:pt idx="778">
                  <c:v>25.519999999999982</c:v>
                </c:pt>
                <c:pt idx="779">
                  <c:v>10.610000000000014</c:v>
                </c:pt>
                <c:pt idx="780">
                  <c:v>2.7199999999999989</c:v>
                </c:pt>
                <c:pt idx="781">
                  <c:v>7.0900000000000318</c:v>
                </c:pt>
                <c:pt idx="782">
                  <c:v>4.9199999999999875</c:v>
                </c:pt>
                <c:pt idx="783">
                  <c:v>1.1499999999999773</c:v>
                </c:pt>
                <c:pt idx="784">
                  <c:v>5.2799999999999727</c:v>
                </c:pt>
                <c:pt idx="785">
                  <c:v>14.82000000000005</c:v>
                </c:pt>
                <c:pt idx="786">
                  <c:v>14.509999999999991</c:v>
                </c:pt>
                <c:pt idx="787">
                  <c:v>12.11</c:v>
                </c:pt>
                <c:pt idx="788">
                  <c:v>1.9300000000000068</c:v>
                </c:pt>
                <c:pt idx="789">
                  <c:v>5.5799999999999983</c:v>
                </c:pt>
                <c:pt idx="790">
                  <c:v>1.5900000000000318</c:v>
                </c:pt>
                <c:pt idx="791">
                  <c:v>1.2299999999999898</c:v>
                </c:pt>
                <c:pt idx="792">
                  <c:v>1.25</c:v>
                </c:pt>
                <c:pt idx="793">
                  <c:v>1.7599999999999909</c:v>
                </c:pt>
                <c:pt idx="794">
                  <c:v>10.310000000000002</c:v>
                </c:pt>
                <c:pt idx="795">
                  <c:v>0.85999999999999943</c:v>
                </c:pt>
                <c:pt idx="796">
                  <c:v>2.4599999999999795</c:v>
                </c:pt>
                <c:pt idx="797">
                  <c:v>4.9000000000000341</c:v>
                </c:pt>
                <c:pt idx="798">
                  <c:v>0.26000000000000512</c:v>
                </c:pt>
                <c:pt idx="799">
                  <c:v>0.49000000000000199</c:v>
                </c:pt>
                <c:pt idx="800">
                  <c:v>2.9800000000000182</c:v>
                </c:pt>
                <c:pt idx="801">
                  <c:v>6.9800000000000182</c:v>
                </c:pt>
                <c:pt idx="802">
                  <c:v>6.4199999999999875</c:v>
                </c:pt>
                <c:pt idx="803">
                  <c:v>19.230000000000018</c:v>
                </c:pt>
                <c:pt idx="804">
                  <c:v>4.9200000000000017</c:v>
                </c:pt>
                <c:pt idx="805">
                  <c:v>1.9599999999999795</c:v>
                </c:pt>
                <c:pt idx="806">
                  <c:v>2.0100000000000051</c:v>
                </c:pt>
                <c:pt idx="807">
                  <c:v>0.78000000000000114</c:v>
                </c:pt>
                <c:pt idx="808">
                  <c:v>2.7899999999999636</c:v>
                </c:pt>
                <c:pt idx="809">
                  <c:v>17.25</c:v>
                </c:pt>
                <c:pt idx="810">
                  <c:v>4.5800000000000409</c:v>
                </c:pt>
                <c:pt idx="811">
                  <c:v>0.72000000000001307</c:v>
                </c:pt>
                <c:pt idx="812">
                  <c:v>4.43</c:v>
                </c:pt>
                <c:pt idx="813">
                  <c:v>0.21999999999999886</c:v>
                </c:pt>
                <c:pt idx="814">
                  <c:v>7.2900000000000205</c:v>
                </c:pt>
                <c:pt idx="815">
                  <c:v>0.12999999999999545</c:v>
                </c:pt>
                <c:pt idx="816">
                  <c:v>0.37999999999999545</c:v>
                </c:pt>
                <c:pt idx="817">
                  <c:v>8.3100000000001728</c:v>
                </c:pt>
                <c:pt idx="818">
                  <c:v>6.0099999999999909</c:v>
                </c:pt>
                <c:pt idx="819">
                  <c:v>0.20000000000000284</c:v>
                </c:pt>
                <c:pt idx="820">
                  <c:v>11.240000000000066</c:v>
                </c:pt>
                <c:pt idx="821">
                  <c:v>2.4799999999999898</c:v>
                </c:pt>
                <c:pt idx="822">
                  <c:v>1.75</c:v>
                </c:pt>
                <c:pt idx="823">
                  <c:v>6.0000000000002274E-2</c:v>
                </c:pt>
                <c:pt idx="824">
                  <c:v>6.1100000000000136</c:v>
                </c:pt>
                <c:pt idx="825">
                  <c:v>10.490000000000009</c:v>
                </c:pt>
                <c:pt idx="826">
                  <c:v>0.48000000000000398</c:v>
                </c:pt>
                <c:pt idx="827">
                  <c:v>1.2599999999999909</c:v>
                </c:pt>
                <c:pt idx="828">
                  <c:v>4.8999999999999773</c:v>
                </c:pt>
                <c:pt idx="829">
                  <c:v>10.650000000000034</c:v>
                </c:pt>
                <c:pt idx="830">
                  <c:v>6.7099999999999795</c:v>
                </c:pt>
                <c:pt idx="831">
                  <c:v>3.5399999999999636</c:v>
                </c:pt>
                <c:pt idx="832">
                  <c:v>1.1099999999999994</c:v>
                </c:pt>
                <c:pt idx="833">
                  <c:v>1.4299999999999784</c:v>
                </c:pt>
                <c:pt idx="834">
                  <c:v>3.5599999999999454</c:v>
                </c:pt>
                <c:pt idx="835">
                  <c:v>1.8599999999999994</c:v>
                </c:pt>
                <c:pt idx="836">
                  <c:v>1.0000000000001563E-2</c:v>
                </c:pt>
                <c:pt idx="837">
                  <c:v>27.149999999999864</c:v>
                </c:pt>
                <c:pt idx="838">
                  <c:v>4.8900000000000432</c:v>
                </c:pt>
                <c:pt idx="839">
                  <c:v>2.5199999999999996</c:v>
                </c:pt>
                <c:pt idx="840">
                  <c:v>1.8100000000000023</c:v>
                </c:pt>
                <c:pt idx="841">
                  <c:v>2.9799999999999898</c:v>
                </c:pt>
                <c:pt idx="842">
                  <c:v>16.899999999999977</c:v>
                </c:pt>
                <c:pt idx="843">
                  <c:v>2.4800000000000182</c:v>
                </c:pt>
                <c:pt idx="844">
                  <c:v>8.4200000000000728</c:v>
                </c:pt>
                <c:pt idx="845">
                  <c:v>5.5899999999999181</c:v>
                </c:pt>
                <c:pt idx="846">
                  <c:v>0.84999999999990905</c:v>
                </c:pt>
                <c:pt idx="847">
                  <c:v>1.4700000000000273</c:v>
                </c:pt>
                <c:pt idx="848">
                  <c:v>3.1500000000000057</c:v>
                </c:pt>
                <c:pt idx="849">
                  <c:v>1.5399999999999991</c:v>
                </c:pt>
                <c:pt idx="850">
                  <c:v>1.5600000000000023</c:v>
                </c:pt>
                <c:pt idx="851">
                  <c:v>3.2900000000000205</c:v>
                </c:pt>
                <c:pt idx="852">
                  <c:v>2.7800000000000011</c:v>
                </c:pt>
                <c:pt idx="853">
                  <c:v>7.8499999999999943</c:v>
                </c:pt>
                <c:pt idx="854">
                  <c:v>11.140000000000043</c:v>
                </c:pt>
                <c:pt idx="855">
                  <c:v>1.4299999999999997</c:v>
                </c:pt>
                <c:pt idx="856">
                  <c:v>1.3800000000000026</c:v>
                </c:pt>
                <c:pt idx="857">
                  <c:v>0.15999999999996817</c:v>
                </c:pt>
                <c:pt idx="858">
                  <c:v>3.1000000000000227</c:v>
                </c:pt>
                <c:pt idx="859">
                  <c:v>0.15999999999999659</c:v>
                </c:pt>
                <c:pt idx="860">
                  <c:v>12.360000000000014</c:v>
                </c:pt>
                <c:pt idx="861">
                  <c:v>0.85999999999999943</c:v>
                </c:pt>
                <c:pt idx="862">
                  <c:v>15.220000000000027</c:v>
                </c:pt>
                <c:pt idx="863">
                  <c:v>4.0000000000077307E-2</c:v>
                </c:pt>
                <c:pt idx="864">
                  <c:v>2.0499999999999972</c:v>
                </c:pt>
                <c:pt idx="865">
                  <c:v>4.4500000000000028</c:v>
                </c:pt>
                <c:pt idx="866">
                  <c:v>3.6499999999999986</c:v>
                </c:pt>
                <c:pt idx="867">
                  <c:v>2.1999999999999886</c:v>
                </c:pt>
                <c:pt idx="868">
                  <c:v>18.870000000000118</c:v>
                </c:pt>
                <c:pt idx="869">
                  <c:v>5.4899999999999807</c:v>
                </c:pt>
                <c:pt idx="870">
                  <c:v>1.3299999999999992</c:v>
                </c:pt>
                <c:pt idx="871">
                  <c:v>4.8800000000000097</c:v>
                </c:pt>
                <c:pt idx="872">
                  <c:v>2.3700000000000045</c:v>
                </c:pt>
                <c:pt idx="873">
                  <c:v>3.6000000000000085</c:v>
                </c:pt>
                <c:pt idx="874">
                  <c:v>1.1299999999999955</c:v>
                </c:pt>
                <c:pt idx="875">
                  <c:v>3.3199999999999932</c:v>
                </c:pt>
                <c:pt idx="876">
                  <c:v>12.28000000000003</c:v>
                </c:pt>
                <c:pt idx="877">
                  <c:v>1.7400000000000091</c:v>
                </c:pt>
                <c:pt idx="878">
                  <c:v>1.0700000000000003</c:v>
                </c:pt>
                <c:pt idx="879">
                  <c:v>4.0699999999999932</c:v>
                </c:pt>
                <c:pt idx="880">
                  <c:v>8.1000000000001364</c:v>
                </c:pt>
                <c:pt idx="881">
                  <c:v>1.5599999999999454</c:v>
                </c:pt>
                <c:pt idx="882">
                  <c:v>4.4200000000000159</c:v>
                </c:pt>
                <c:pt idx="883">
                  <c:v>4.4900000000000091</c:v>
                </c:pt>
                <c:pt idx="884">
                  <c:v>11.029999999999973</c:v>
                </c:pt>
                <c:pt idx="885">
                  <c:v>6.4899999999999807</c:v>
                </c:pt>
                <c:pt idx="886">
                  <c:v>4.6700000000000159</c:v>
                </c:pt>
                <c:pt idx="887">
                  <c:v>1.4899999999999949</c:v>
                </c:pt>
                <c:pt idx="888">
                  <c:v>13.650000000000091</c:v>
                </c:pt>
                <c:pt idx="889">
                  <c:v>3.75</c:v>
                </c:pt>
                <c:pt idx="890">
                  <c:v>9.9800000000000182</c:v>
                </c:pt>
                <c:pt idx="891">
                  <c:v>0.26999999999999957</c:v>
                </c:pt>
                <c:pt idx="892">
                  <c:v>3.1000000000000227</c:v>
                </c:pt>
                <c:pt idx="893">
                  <c:v>1.0899999999999963</c:v>
                </c:pt>
                <c:pt idx="894">
                  <c:v>1.5399999999999636</c:v>
                </c:pt>
                <c:pt idx="895">
                  <c:v>7.6700000000000159</c:v>
                </c:pt>
                <c:pt idx="896">
                  <c:v>8.3499999999999943</c:v>
                </c:pt>
                <c:pt idx="897">
                  <c:v>13.519999999999982</c:v>
                </c:pt>
                <c:pt idx="898">
                  <c:v>25.470000000000027</c:v>
                </c:pt>
                <c:pt idx="899">
                  <c:v>0.90000000000000036</c:v>
                </c:pt>
                <c:pt idx="900">
                  <c:v>1.0699999999999932</c:v>
                </c:pt>
                <c:pt idx="901">
                  <c:v>0.48000000000001819</c:v>
                </c:pt>
                <c:pt idx="902">
                  <c:v>4.9699999999999989</c:v>
                </c:pt>
                <c:pt idx="903">
                  <c:v>0.17000000000000171</c:v>
                </c:pt>
                <c:pt idx="904">
                  <c:v>0.53000000000000114</c:v>
                </c:pt>
                <c:pt idx="905">
                  <c:v>6.0099999999999909</c:v>
                </c:pt>
                <c:pt idx="906">
                  <c:v>6.9699999999999704</c:v>
                </c:pt>
                <c:pt idx="907">
                  <c:v>11.590000000000032</c:v>
                </c:pt>
                <c:pt idx="908">
                  <c:v>14.080000000000041</c:v>
                </c:pt>
                <c:pt idx="909">
                  <c:v>5.0400000000000205</c:v>
                </c:pt>
                <c:pt idx="910">
                  <c:v>8.0999999999999659</c:v>
                </c:pt>
                <c:pt idx="911">
                  <c:v>2.1400000000000006</c:v>
                </c:pt>
                <c:pt idx="912">
                  <c:v>2.3500000000000014</c:v>
                </c:pt>
                <c:pt idx="913">
                  <c:v>2.9399999999999977</c:v>
                </c:pt>
                <c:pt idx="914">
                  <c:v>1.1600000000000001</c:v>
                </c:pt>
                <c:pt idx="915">
                  <c:v>8.7900000000000205</c:v>
                </c:pt>
                <c:pt idx="916">
                  <c:v>2.3899999999999864</c:v>
                </c:pt>
                <c:pt idx="917">
                  <c:v>0.81999999999999318</c:v>
                </c:pt>
                <c:pt idx="918">
                  <c:v>7.5600000000000023</c:v>
                </c:pt>
                <c:pt idx="919">
                  <c:v>3.0999999999999943</c:v>
                </c:pt>
                <c:pt idx="920">
                  <c:v>8.460000000000008</c:v>
                </c:pt>
                <c:pt idx="921">
                  <c:v>0.62999999999988177</c:v>
                </c:pt>
                <c:pt idx="922">
                  <c:v>7.3699999999999903</c:v>
                </c:pt>
                <c:pt idx="923">
                  <c:v>7.8000000000000682</c:v>
                </c:pt>
                <c:pt idx="924">
                  <c:v>3.7699999999999818</c:v>
                </c:pt>
                <c:pt idx="925">
                  <c:v>1.2299999999999898</c:v>
                </c:pt>
                <c:pt idx="926">
                  <c:v>9.769999999999996</c:v>
                </c:pt>
                <c:pt idx="927">
                  <c:v>11.649999999999977</c:v>
                </c:pt>
                <c:pt idx="928">
                  <c:v>5.9399999999999977</c:v>
                </c:pt>
                <c:pt idx="929">
                  <c:v>9.4399999999999977</c:v>
                </c:pt>
                <c:pt idx="930">
                  <c:v>1.7300000000000182</c:v>
                </c:pt>
                <c:pt idx="931">
                  <c:v>9.0100000000000193</c:v>
                </c:pt>
                <c:pt idx="932">
                  <c:v>15.560000000000002</c:v>
                </c:pt>
                <c:pt idx="933">
                  <c:v>1.230000000000004</c:v>
                </c:pt>
                <c:pt idx="934">
                  <c:v>4.4400000000000261</c:v>
                </c:pt>
                <c:pt idx="935">
                  <c:v>1.7699999999999818</c:v>
                </c:pt>
                <c:pt idx="936">
                  <c:v>0.89000000000010004</c:v>
                </c:pt>
                <c:pt idx="937">
                  <c:v>13.730000000000018</c:v>
                </c:pt>
                <c:pt idx="938">
                  <c:v>20.95999999999998</c:v>
                </c:pt>
                <c:pt idx="939">
                  <c:v>3.5300000000000011</c:v>
                </c:pt>
                <c:pt idx="940">
                  <c:v>4.2700000000000031</c:v>
                </c:pt>
                <c:pt idx="941">
                  <c:v>8.8999999999999773</c:v>
                </c:pt>
                <c:pt idx="942">
                  <c:v>2.25</c:v>
                </c:pt>
                <c:pt idx="943">
                  <c:v>0.2299999999999045</c:v>
                </c:pt>
                <c:pt idx="944">
                  <c:v>3.8499999999999943</c:v>
                </c:pt>
                <c:pt idx="945">
                  <c:v>5.999999999994543E-2</c:v>
                </c:pt>
                <c:pt idx="946">
                  <c:v>4.8799999999999955</c:v>
                </c:pt>
                <c:pt idx="947">
                  <c:v>3.4500000000000455</c:v>
                </c:pt>
                <c:pt idx="948">
                  <c:v>0.63999999999998636</c:v>
                </c:pt>
                <c:pt idx="949">
                  <c:v>3.4499999999999886</c:v>
                </c:pt>
                <c:pt idx="950">
                  <c:v>10.95999999999998</c:v>
                </c:pt>
                <c:pt idx="951">
                  <c:v>3.8299999999999983</c:v>
                </c:pt>
                <c:pt idx="952">
                  <c:v>3.9900000000000091</c:v>
                </c:pt>
                <c:pt idx="953">
                  <c:v>0.75</c:v>
                </c:pt>
                <c:pt idx="954">
                  <c:v>1.2399999999999993</c:v>
                </c:pt>
                <c:pt idx="955">
                  <c:v>1.1099999999999</c:v>
                </c:pt>
                <c:pt idx="956">
                  <c:v>2.4099999999999682</c:v>
                </c:pt>
                <c:pt idx="957">
                  <c:v>6.4199999999999875</c:v>
                </c:pt>
                <c:pt idx="958">
                  <c:v>12.25</c:v>
                </c:pt>
                <c:pt idx="959">
                  <c:v>6.1700000000000017</c:v>
                </c:pt>
                <c:pt idx="960">
                  <c:v>2.9099999999999966</c:v>
                </c:pt>
                <c:pt idx="961">
                  <c:v>4.7400000000000091</c:v>
                </c:pt>
                <c:pt idx="962">
                  <c:v>7.2800000000000011</c:v>
                </c:pt>
                <c:pt idx="963">
                  <c:v>1.3500000000000014</c:v>
                </c:pt>
                <c:pt idx="964">
                  <c:v>2.1200000000000045</c:v>
                </c:pt>
                <c:pt idx="965">
                  <c:v>7.3799999999999955</c:v>
                </c:pt>
                <c:pt idx="966">
                  <c:v>15.389999999999873</c:v>
                </c:pt>
                <c:pt idx="967">
                  <c:v>5.4800000000000182</c:v>
                </c:pt>
                <c:pt idx="968">
                  <c:v>1.1099999999999994</c:v>
                </c:pt>
                <c:pt idx="969">
                  <c:v>0.42000000000000171</c:v>
                </c:pt>
                <c:pt idx="970">
                  <c:v>0.10000000000000142</c:v>
                </c:pt>
                <c:pt idx="971">
                  <c:v>2.8199999999999932</c:v>
                </c:pt>
                <c:pt idx="972">
                  <c:v>3.3400000000000034</c:v>
                </c:pt>
                <c:pt idx="973">
                  <c:v>7.1200000000000045</c:v>
                </c:pt>
                <c:pt idx="974">
                  <c:v>7.9200000000000159</c:v>
                </c:pt>
                <c:pt idx="975">
                  <c:v>0.35999999999999943</c:v>
                </c:pt>
                <c:pt idx="976">
                  <c:v>1.509999999999998</c:v>
                </c:pt>
                <c:pt idx="977">
                  <c:v>0.16000000000000014</c:v>
                </c:pt>
                <c:pt idx="978">
                  <c:v>0.19999999999993179</c:v>
                </c:pt>
                <c:pt idx="979">
                  <c:v>4.9600000000000364</c:v>
                </c:pt>
                <c:pt idx="980">
                  <c:v>17.029999999999973</c:v>
                </c:pt>
                <c:pt idx="981">
                  <c:v>1.9399999999999977</c:v>
                </c:pt>
                <c:pt idx="982">
                  <c:v>2.0000000000000462E-2</c:v>
                </c:pt>
                <c:pt idx="983">
                  <c:v>10.180000000000007</c:v>
                </c:pt>
                <c:pt idx="984">
                  <c:v>7.5699999999999932</c:v>
                </c:pt>
                <c:pt idx="985">
                  <c:v>0.67999999999999972</c:v>
                </c:pt>
                <c:pt idx="986">
                  <c:v>0.49000000000000909</c:v>
                </c:pt>
                <c:pt idx="987">
                  <c:v>5.8600000000000136</c:v>
                </c:pt>
                <c:pt idx="988">
                  <c:v>0.44000000000005457</c:v>
                </c:pt>
                <c:pt idx="989">
                  <c:v>2.8600000000000136</c:v>
                </c:pt>
                <c:pt idx="990">
                  <c:v>2.0699999999999932</c:v>
                </c:pt>
                <c:pt idx="991">
                  <c:v>3.6899999999999977</c:v>
                </c:pt>
                <c:pt idx="992">
                  <c:v>4.1700000000000159</c:v>
                </c:pt>
                <c:pt idx="993">
                  <c:v>4.7199999999999989</c:v>
                </c:pt>
                <c:pt idx="994">
                  <c:v>14.110000000000014</c:v>
                </c:pt>
                <c:pt idx="995">
                  <c:v>0.19000000000000128</c:v>
                </c:pt>
                <c:pt idx="996">
                  <c:v>2.5900000000000318</c:v>
                </c:pt>
                <c:pt idx="997">
                  <c:v>0.16999999999998749</c:v>
                </c:pt>
                <c:pt idx="998">
                  <c:v>2.2999999999999545</c:v>
                </c:pt>
                <c:pt idx="999">
                  <c:v>0.24000000000000021</c:v>
                </c:pt>
                <c:pt idx="1000">
                  <c:v>2.1699999999999946</c:v>
                </c:pt>
                <c:pt idx="1001">
                  <c:v>0.37999999999999901</c:v>
                </c:pt>
                <c:pt idx="1002">
                  <c:v>0.3599999999999568</c:v>
                </c:pt>
                <c:pt idx="1003">
                  <c:v>1.0500000000000114</c:v>
                </c:pt>
                <c:pt idx="1004">
                  <c:v>0.90999999999999659</c:v>
                </c:pt>
                <c:pt idx="1005">
                  <c:v>0.59000000000003183</c:v>
                </c:pt>
                <c:pt idx="1006">
                  <c:v>1.9100000000000001</c:v>
                </c:pt>
                <c:pt idx="1007">
                  <c:v>1.4200000000000017</c:v>
                </c:pt>
                <c:pt idx="1008">
                  <c:v>13.29000000000002</c:v>
                </c:pt>
                <c:pt idx="1009">
                  <c:v>7.3300000000000125</c:v>
                </c:pt>
                <c:pt idx="1010">
                  <c:v>2.2999999999999972</c:v>
                </c:pt>
                <c:pt idx="1011">
                  <c:v>12.789999999999964</c:v>
                </c:pt>
                <c:pt idx="1012">
                  <c:v>6.089999999999975</c:v>
                </c:pt>
                <c:pt idx="1013">
                  <c:v>0.51999999999999602</c:v>
                </c:pt>
                <c:pt idx="1014">
                  <c:v>6.2900000000000205</c:v>
                </c:pt>
                <c:pt idx="1015">
                  <c:v>0.73000000000000398</c:v>
                </c:pt>
                <c:pt idx="1016">
                  <c:v>9.2300000000000182</c:v>
                </c:pt>
                <c:pt idx="1017">
                  <c:v>9.5100000000000193</c:v>
                </c:pt>
                <c:pt idx="1018">
                  <c:v>3.6299999999999955</c:v>
                </c:pt>
                <c:pt idx="1019">
                  <c:v>6.6000000000000227</c:v>
                </c:pt>
                <c:pt idx="1020">
                  <c:v>0.67000000000000171</c:v>
                </c:pt>
                <c:pt idx="1021">
                  <c:v>2.6900000000000048</c:v>
                </c:pt>
                <c:pt idx="1022">
                  <c:v>2.0199999999999818</c:v>
                </c:pt>
                <c:pt idx="1023">
                  <c:v>2.5999999999999091</c:v>
                </c:pt>
                <c:pt idx="1024">
                  <c:v>12.75</c:v>
                </c:pt>
                <c:pt idx="1025">
                  <c:v>7.8600000000000136</c:v>
                </c:pt>
                <c:pt idx="1026">
                  <c:v>14.960000000000036</c:v>
                </c:pt>
                <c:pt idx="1027">
                  <c:v>8.7699999999999818</c:v>
                </c:pt>
                <c:pt idx="1028">
                  <c:v>0.16000000000002501</c:v>
                </c:pt>
                <c:pt idx="1029">
                  <c:v>3.8599999999999994</c:v>
                </c:pt>
                <c:pt idx="1030">
                  <c:v>5.8500000000000227</c:v>
                </c:pt>
                <c:pt idx="1031">
                  <c:v>5.2400000000000091</c:v>
                </c:pt>
                <c:pt idx="1032">
                  <c:v>2.2099999999999973</c:v>
                </c:pt>
                <c:pt idx="1033">
                  <c:v>0.65000000000000213</c:v>
                </c:pt>
                <c:pt idx="1034">
                  <c:v>2.5499999999999829</c:v>
                </c:pt>
                <c:pt idx="1035">
                  <c:v>1.9700000000000273</c:v>
                </c:pt>
                <c:pt idx="1036">
                  <c:v>4.7999999999999545</c:v>
                </c:pt>
                <c:pt idx="1037">
                  <c:v>0.29999999999999716</c:v>
                </c:pt>
                <c:pt idx="1038">
                  <c:v>0.65999999999996817</c:v>
                </c:pt>
                <c:pt idx="1039">
                  <c:v>3.6499999999999915</c:v>
                </c:pt>
                <c:pt idx="1040">
                  <c:v>4.9900000000000091</c:v>
                </c:pt>
                <c:pt idx="1041">
                  <c:v>6.1599999999999682</c:v>
                </c:pt>
                <c:pt idx="1042">
                  <c:v>0.26999999999998181</c:v>
                </c:pt>
                <c:pt idx="1043">
                  <c:v>6.5199999999999818</c:v>
                </c:pt>
                <c:pt idx="1044">
                  <c:v>0.79000000000002046</c:v>
                </c:pt>
                <c:pt idx="1045">
                  <c:v>15.25</c:v>
                </c:pt>
                <c:pt idx="1046">
                  <c:v>2.7200000000000273</c:v>
                </c:pt>
                <c:pt idx="1047">
                  <c:v>0.74000000000000909</c:v>
                </c:pt>
                <c:pt idx="1048">
                  <c:v>1.6500000000000341</c:v>
                </c:pt>
                <c:pt idx="1049">
                  <c:v>0.12999999999999545</c:v>
                </c:pt>
                <c:pt idx="1050">
                  <c:v>0.98000000000001819</c:v>
                </c:pt>
                <c:pt idx="1051">
                  <c:v>1.4900000000000091</c:v>
                </c:pt>
                <c:pt idx="1052">
                  <c:v>0.75999999999999801</c:v>
                </c:pt>
                <c:pt idx="1053">
                  <c:v>8.8700000000000045</c:v>
                </c:pt>
                <c:pt idx="1054">
                  <c:v>4.7399999999999949</c:v>
                </c:pt>
                <c:pt idx="1055">
                  <c:v>1.2700000000000102</c:v>
                </c:pt>
                <c:pt idx="1056">
                  <c:v>5.4200000000000159</c:v>
                </c:pt>
                <c:pt idx="1057">
                  <c:v>3.0200000000000387</c:v>
                </c:pt>
                <c:pt idx="1058">
                  <c:v>0.78000000000000114</c:v>
                </c:pt>
                <c:pt idx="1059">
                  <c:v>2.1799999999999997</c:v>
                </c:pt>
                <c:pt idx="1060">
                  <c:v>4.6499999999999773</c:v>
                </c:pt>
                <c:pt idx="1061">
                  <c:v>0.12000000000000099</c:v>
                </c:pt>
                <c:pt idx="1062">
                  <c:v>1.6399999999999864</c:v>
                </c:pt>
                <c:pt idx="1063">
                  <c:v>3.8300000000000125</c:v>
                </c:pt>
                <c:pt idx="1064">
                  <c:v>2.9599999999999795</c:v>
                </c:pt>
                <c:pt idx="1065">
                  <c:v>7.5600000000000023</c:v>
                </c:pt>
                <c:pt idx="1066">
                  <c:v>3.2699999999999818</c:v>
                </c:pt>
                <c:pt idx="1067">
                  <c:v>5.0699999999999932</c:v>
                </c:pt>
                <c:pt idx="1068">
                  <c:v>8.2200000000000273</c:v>
                </c:pt>
                <c:pt idx="1069">
                  <c:v>0.85000000000000142</c:v>
                </c:pt>
                <c:pt idx="1070">
                  <c:v>0.14000000000000057</c:v>
                </c:pt>
                <c:pt idx="1071">
                  <c:v>0.57000000000000028</c:v>
                </c:pt>
                <c:pt idx="1072">
                  <c:v>5.9599999999999795</c:v>
                </c:pt>
                <c:pt idx="1073">
                  <c:v>4.2999999999999829</c:v>
                </c:pt>
                <c:pt idx="1074">
                  <c:v>8.6900000000000546</c:v>
                </c:pt>
                <c:pt idx="1075">
                  <c:v>8.5300000000000011</c:v>
                </c:pt>
                <c:pt idx="1076">
                  <c:v>1.6299999999999955</c:v>
                </c:pt>
                <c:pt idx="1077">
                  <c:v>3.25</c:v>
                </c:pt>
                <c:pt idx="1078">
                  <c:v>1.4700000000000273</c:v>
                </c:pt>
                <c:pt idx="1079">
                  <c:v>2.1899999999999409</c:v>
                </c:pt>
                <c:pt idx="1080">
                  <c:v>4.7599999999999909</c:v>
                </c:pt>
                <c:pt idx="1081">
                  <c:v>3.0999999999999943</c:v>
                </c:pt>
                <c:pt idx="1082">
                  <c:v>0.39999999999997726</c:v>
                </c:pt>
                <c:pt idx="1083">
                  <c:v>6.3700000000000045</c:v>
                </c:pt>
                <c:pt idx="1084">
                  <c:v>0.5</c:v>
                </c:pt>
                <c:pt idx="1085">
                  <c:v>9.5699999999999363</c:v>
                </c:pt>
                <c:pt idx="1086">
                  <c:v>2.0400000000000205</c:v>
                </c:pt>
                <c:pt idx="1087">
                  <c:v>0.20999999999999908</c:v>
                </c:pt>
                <c:pt idx="1088">
                  <c:v>5.3199999999999932</c:v>
                </c:pt>
                <c:pt idx="1089">
                  <c:v>7.8199999999999932</c:v>
                </c:pt>
                <c:pt idx="1090">
                  <c:v>2.1900000000000119</c:v>
                </c:pt>
                <c:pt idx="1091">
                  <c:v>4.1200000000000045</c:v>
                </c:pt>
                <c:pt idx="1092">
                  <c:v>0.97999999999999687</c:v>
                </c:pt>
                <c:pt idx="1093">
                  <c:v>4.5999999999999659</c:v>
                </c:pt>
                <c:pt idx="1094">
                  <c:v>0.95999999999999908</c:v>
                </c:pt>
                <c:pt idx="1095">
                  <c:v>9.5400000000000205</c:v>
                </c:pt>
                <c:pt idx="1096">
                  <c:v>4.0799999999999983</c:v>
                </c:pt>
                <c:pt idx="1097">
                  <c:v>5.5500000000000114</c:v>
                </c:pt>
                <c:pt idx="1098">
                  <c:v>1.2800000000000011</c:v>
                </c:pt>
                <c:pt idx="1099">
                  <c:v>1.5099999999999998</c:v>
                </c:pt>
                <c:pt idx="1100">
                  <c:v>2.5799999999999983</c:v>
                </c:pt>
                <c:pt idx="1101">
                  <c:v>3.5499999999999972</c:v>
                </c:pt>
                <c:pt idx="1102">
                  <c:v>4.660000000000025</c:v>
                </c:pt>
                <c:pt idx="1103">
                  <c:v>1.8499999999999979</c:v>
                </c:pt>
                <c:pt idx="1104">
                  <c:v>17.079999999999927</c:v>
                </c:pt>
                <c:pt idx="1105">
                  <c:v>2.0699999999999932</c:v>
                </c:pt>
                <c:pt idx="1106">
                  <c:v>8.8799999999999955</c:v>
                </c:pt>
                <c:pt idx="1107">
                  <c:v>1.7299999999999898</c:v>
                </c:pt>
                <c:pt idx="1108">
                  <c:v>8.4099999999999966</c:v>
                </c:pt>
                <c:pt idx="1109">
                  <c:v>4.7700000000000102</c:v>
                </c:pt>
                <c:pt idx="1110">
                  <c:v>0.84000000000003183</c:v>
                </c:pt>
                <c:pt idx="1111">
                  <c:v>25.789999999999964</c:v>
                </c:pt>
                <c:pt idx="1112">
                  <c:v>12.629999999999995</c:v>
                </c:pt>
                <c:pt idx="1113">
                  <c:v>2.8800000000000008</c:v>
                </c:pt>
                <c:pt idx="1114">
                  <c:v>6.3300000000000409</c:v>
                </c:pt>
                <c:pt idx="1115">
                  <c:v>2.0100000000000051</c:v>
                </c:pt>
                <c:pt idx="1116">
                  <c:v>5.2900000000000205</c:v>
                </c:pt>
                <c:pt idx="1117">
                  <c:v>1.1799999999999997</c:v>
                </c:pt>
                <c:pt idx="1118">
                  <c:v>2.3500000000000227</c:v>
                </c:pt>
                <c:pt idx="1119">
                  <c:v>4.2199999999999136</c:v>
                </c:pt>
                <c:pt idx="1120">
                  <c:v>1.5499999999999972</c:v>
                </c:pt>
                <c:pt idx="1121">
                  <c:v>1.9399999999999977</c:v>
                </c:pt>
                <c:pt idx="1122">
                  <c:v>6.9999999999999396E-2</c:v>
                </c:pt>
                <c:pt idx="1123">
                  <c:v>7.1599999999999966</c:v>
                </c:pt>
                <c:pt idx="1124">
                  <c:v>3.9500000000000455</c:v>
                </c:pt>
                <c:pt idx="1125">
                  <c:v>2.7200000000000131</c:v>
                </c:pt>
                <c:pt idx="1126">
                  <c:v>2.4900000000000091</c:v>
                </c:pt>
                <c:pt idx="1127">
                  <c:v>14.509999999999991</c:v>
                </c:pt>
                <c:pt idx="1128">
                  <c:v>8.3899999999999864</c:v>
                </c:pt>
                <c:pt idx="1129">
                  <c:v>1.2300000000000004</c:v>
                </c:pt>
                <c:pt idx="1130">
                  <c:v>2.0999999999999943</c:v>
                </c:pt>
                <c:pt idx="1131">
                  <c:v>5.1200000000000045</c:v>
                </c:pt>
                <c:pt idx="1132">
                  <c:v>6.8199999999999932</c:v>
                </c:pt>
                <c:pt idx="1133">
                  <c:v>1.1599999999999966</c:v>
                </c:pt>
                <c:pt idx="1134">
                  <c:v>1.3099999999999739</c:v>
                </c:pt>
                <c:pt idx="1135">
                  <c:v>1.0100000000000016</c:v>
                </c:pt>
                <c:pt idx="1136">
                  <c:v>2</c:v>
                </c:pt>
                <c:pt idx="1137">
                  <c:v>7.9499999999999886</c:v>
                </c:pt>
                <c:pt idx="1138">
                  <c:v>1.5999999999999659</c:v>
                </c:pt>
                <c:pt idx="1139">
                  <c:v>0.15999999999999659</c:v>
                </c:pt>
                <c:pt idx="1140">
                  <c:v>7.160000000000025</c:v>
                </c:pt>
                <c:pt idx="1141">
                  <c:v>7.1399999999999864</c:v>
                </c:pt>
                <c:pt idx="1142">
                  <c:v>1.6899999999999977</c:v>
                </c:pt>
                <c:pt idx="1143">
                  <c:v>3.6899999999999977</c:v>
                </c:pt>
                <c:pt idx="1144">
                  <c:v>4.2800000000000011</c:v>
                </c:pt>
                <c:pt idx="1145">
                  <c:v>0.20999999999997954</c:v>
                </c:pt>
                <c:pt idx="1146">
                  <c:v>2.0300000000000296</c:v>
                </c:pt>
                <c:pt idx="1147">
                  <c:v>2.5199999999999818</c:v>
                </c:pt>
                <c:pt idx="1148">
                  <c:v>7.1800000000000068</c:v>
                </c:pt>
                <c:pt idx="1149">
                  <c:v>1.4400000000000546</c:v>
                </c:pt>
                <c:pt idx="1150">
                  <c:v>1.1800000000000068</c:v>
                </c:pt>
                <c:pt idx="1151">
                  <c:v>2.1500000000000004</c:v>
                </c:pt>
                <c:pt idx="1152">
                  <c:v>9.0600000000000023</c:v>
                </c:pt>
                <c:pt idx="1153">
                  <c:v>7.8999999999999773</c:v>
                </c:pt>
                <c:pt idx="1154">
                  <c:v>0.21999999999999886</c:v>
                </c:pt>
                <c:pt idx="1155">
                  <c:v>5.3699999999999761</c:v>
                </c:pt>
                <c:pt idx="1156">
                  <c:v>1.4200000000000017</c:v>
                </c:pt>
                <c:pt idx="1157">
                  <c:v>0.37999999999999901</c:v>
                </c:pt>
                <c:pt idx="1158">
                  <c:v>3.4600000000000364</c:v>
                </c:pt>
                <c:pt idx="1159">
                  <c:v>2.1500000000000057</c:v>
                </c:pt>
                <c:pt idx="1160">
                  <c:v>2.2100000000000364</c:v>
                </c:pt>
                <c:pt idx="1161">
                  <c:v>12.67999999999995</c:v>
                </c:pt>
                <c:pt idx="1162">
                  <c:v>1.9699999999999136</c:v>
                </c:pt>
                <c:pt idx="1163">
                  <c:v>0.42999999999999261</c:v>
                </c:pt>
                <c:pt idx="1164">
                  <c:v>4.6499999999999773</c:v>
                </c:pt>
                <c:pt idx="1165">
                  <c:v>3.1400000000000006</c:v>
                </c:pt>
                <c:pt idx="1166">
                  <c:v>5.1900000000000546</c:v>
                </c:pt>
                <c:pt idx="1167">
                  <c:v>4.0400000000000205</c:v>
                </c:pt>
                <c:pt idx="1168">
                  <c:v>4.5200000000000102</c:v>
                </c:pt>
                <c:pt idx="1169">
                  <c:v>2.5300000000000011</c:v>
                </c:pt>
                <c:pt idx="1170">
                  <c:v>10.689999999999998</c:v>
                </c:pt>
                <c:pt idx="1171">
                  <c:v>7.8500000000000227</c:v>
                </c:pt>
                <c:pt idx="1172">
                  <c:v>2.2199999999999989</c:v>
                </c:pt>
                <c:pt idx="1173">
                  <c:v>16.839999999999975</c:v>
                </c:pt>
                <c:pt idx="1174">
                  <c:v>3.0400000000000205</c:v>
                </c:pt>
                <c:pt idx="1175">
                  <c:v>8.5200000000002092</c:v>
                </c:pt>
                <c:pt idx="1176">
                  <c:v>0.95000000000000284</c:v>
                </c:pt>
                <c:pt idx="1177">
                  <c:v>4.25</c:v>
                </c:pt>
                <c:pt idx="1178">
                  <c:v>6.0399999999999636</c:v>
                </c:pt>
                <c:pt idx="1179">
                  <c:v>1.25</c:v>
                </c:pt>
                <c:pt idx="1180">
                  <c:v>6.9699999999999704</c:v>
                </c:pt>
                <c:pt idx="1181">
                  <c:v>9.4099999999999682</c:v>
                </c:pt>
                <c:pt idx="1182">
                  <c:v>3.769999999999996</c:v>
                </c:pt>
                <c:pt idx="1183">
                  <c:v>2.5500000000000114</c:v>
                </c:pt>
                <c:pt idx="1184">
                  <c:v>0.28999999999999204</c:v>
                </c:pt>
                <c:pt idx="1185">
                  <c:v>0.20000000000000284</c:v>
                </c:pt>
                <c:pt idx="1186">
                  <c:v>9.3500000000000227</c:v>
                </c:pt>
                <c:pt idx="1187">
                  <c:v>8.1999999999999318</c:v>
                </c:pt>
                <c:pt idx="1188">
                  <c:v>5.3199999999999932</c:v>
                </c:pt>
                <c:pt idx="1189">
                  <c:v>2.4799999999999613</c:v>
                </c:pt>
                <c:pt idx="1190">
                  <c:v>0.85000000000000142</c:v>
                </c:pt>
                <c:pt idx="1191">
                  <c:v>9.4900000000000091</c:v>
                </c:pt>
                <c:pt idx="1192">
                  <c:v>11.279999999999973</c:v>
                </c:pt>
                <c:pt idx="1193">
                  <c:v>5.9500000000000455</c:v>
                </c:pt>
                <c:pt idx="1194">
                  <c:v>2.5</c:v>
                </c:pt>
                <c:pt idx="1195">
                  <c:v>1.2800000000000011</c:v>
                </c:pt>
                <c:pt idx="1196">
                  <c:v>0.89999999999999858</c:v>
                </c:pt>
                <c:pt idx="1197">
                  <c:v>6.9699999999999989</c:v>
                </c:pt>
                <c:pt idx="1198">
                  <c:v>4.1700000000000159</c:v>
                </c:pt>
                <c:pt idx="1199">
                  <c:v>3.9399999999999977</c:v>
                </c:pt>
                <c:pt idx="1200">
                  <c:v>0.22999999999998977</c:v>
                </c:pt>
                <c:pt idx="1201">
                  <c:v>1.910000000000025</c:v>
                </c:pt>
                <c:pt idx="1202">
                  <c:v>1.2000000000000171</c:v>
                </c:pt>
                <c:pt idx="1203">
                  <c:v>0.66000000000002501</c:v>
                </c:pt>
                <c:pt idx="1204">
                  <c:v>8.9200000000000159</c:v>
                </c:pt>
                <c:pt idx="1205">
                  <c:v>4.4399999999999977</c:v>
                </c:pt>
                <c:pt idx="1206">
                  <c:v>1.1799999999999784</c:v>
                </c:pt>
                <c:pt idx="1207">
                  <c:v>0.98000000000001819</c:v>
                </c:pt>
                <c:pt idx="1208">
                  <c:v>0.69000000000001194</c:v>
                </c:pt>
                <c:pt idx="1209">
                  <c:v>1.3500000000001364</c:v>
                </c:pt>
                <c:pt idx="1210">
                  <c:v>2.0900000000000034</c:v>
                </c:pt>
                <c:pt idx="1211">
                  <c:v>1.910000000000025</c:v>
                </c:pt>
                <c:pt idx="1212">
                  <c:v>0.15999999999999659</c:v>
                </c:pt>
                <c:pt idx="1213">
                  <c:v>13.840000000000003</c:v>
                </c:pt>
                <c:pt idx="1214">
                  <c:v>1.5500000000000114</c:v>
                </c:pt>
                <c:pt idx="1215">
                  <c:v>6.0099999999999909</c:v>
                </c:pt>
                <c:pt idx="1216">
                  <c:v>1.7900000000000205</c:v>
                </c:pt>
                <c:pt idx="1217">
                  <c:v>0.82000000000000028</c:v>
                </c:pt>
                <c:pt idx="1218">
                  <c:v>6.3999999999999773</c:v>
                </c:pt>
                <c:pt idx="1219">
                  <c:v>0.45999999999999908</c:v>
                </c:pt>
                <c:pt idx="1220">
                  <c:v>2.3799999999999955</c:v>
                </c:pt>
                <c:pt idx="1221">
                  <c:v>11.17999999999995</c:v>
                </c:pt>
                <c:pt idx="1222">
                  <c:v>4.3999999999999915</c:v>
                </c:pt>
                <c:pt idx="1223">
                  <c:v>3.5599999999999454</c:v>
                </c:pt>
                <c:pt idx="1224">
                  <c:v>2.8800000000000523</c:v>
                </c:pt>
                <c:pt idx="1225">
                  <c:v>7.2900000000000205</c:v>
                </c:pt>
                <c:pt idx="1226">
                  <c:v>0.91000000000000014</c:v>
                </c:pt>
                <c:pt idx="1227">
                  <c:v>7.1599999999999682</c:v>
                </c:pt>
                <c:pt idx="1228">
                  <c:v>5.8599999999999568</c:v>
                </c:pt>
                <c:pt idx="1229">
                  <c:v>3.0300000000000011</c:v>
                </c:pt>
                <c:pt idx="1230">
                  <c:v>4.3900000000000006</c:v>
                </c:pt>
                <c:pt idx="1231">
                  <c:v>1.3100000000000023</c:v>
                </c:pt>
                <c:pt idx="1232">
                  <c:v>10.379999999999995</c:v>
                </c:pt>
                <c:pt idx="1233">
                  <c:v>5.3199999999999932</c:v>
                </c:pt>
                <c:pt idx="1234">
                  <c:v>5.3899999999999864</c:v>
                </c:pt>
                <c:pt idx="1235">
                  <c:v>0.85999999999999943</c:v>
                </c:pt>
                <c:pt idx="1236">
                  <c:v>3.8900000000000148</c:v>
                </c:pt>
                <c:pt idx="1237">
                  <c:v>1.960000000000008</c:v>
                </c:pt>
                <c:pt idx="1238">
                  <c:v>6.4099999999999966</c:v>
                </c:pt>
                <c:pt idx="1239">
                  <c:v>7.5299999999999727</c:v>
                </c:pt>
                <c:pt idx="1240">
                  <c:v>1.1299999999999955</c:v>
                </c:pt>
                <c:pt idx="1241">
                  <c:v>0.21999999999999886</c:v>
                </c:pt>
                <c:pt idx="1242">
                  <c:v>1.4799999999999898</c:v>
                </c:pt>
                <c:pt idx="1243">
                  <c:v>4.9699999999999989</c:v>
                </c:pt>
                <c:pt idx="1244">
                  <c:v>1.5500000000000682</c:v>
                </c:pt>
                <c:pt idx="1245">
                  <c:v>10.549999999999955</c:v>
                </c:pt>
                <c:pt idx="1246">
                  <c:v>6.5400000000000773</c:v>
                </c:pt>
                <c:pt idx="1247">
                  <c:v>6.3700000000000045</c:v>
                </c:pt>
                <c:pt idx="1248">
                  <c:v>6.8899999999999864</c:v>
                </c:pt>
                <c:pt idx="1249">
                  <c:v>3.5499999999999829</c:v>
                </c:pt>
                <c:pt idx="1250">
                  <c:v>6.7000000000000171</c:v>
                </c:pt>
                <c:pt idx="1251">
                  <c:v>1.3999999999999986</c:v>
                </c:pt>
                <c:pt idx="1252">
                  <c:v>2.6699999999999982</c:v>
                </c:pt>
                <c:pt idx="1253">
                  <c:v>2.4200000000000017</c:v>
                </c:pt>
                <c:pt idx="1254">
                  <c:v>0.85999999999999943</c:v>
                </c:pt>
                <c:pt idx="1255">
                  <c:v>3.960000000000008</c:v>
                </c:pt>
                <c:pt idx="1256">
                  <c:v>0.37999999999999989</c:v>
                </c:pt>
                <c:pt idx="1257">
                  <c:v>0.84000000000000341</c:v>
                </c:pt>
                <c:pt idx="1258">
                  <c:v>0.68999999999999773</c:v>
                </c:pt>
                <c:pt idx="1259">
                  <c:v>16.299999999999955</c:v>
                </c:pt>
                <c:pt idx="1260">
                  <c:v>9.1500000000000057</c:v>
                </c:pt>
                <c:pt idx="1261">
                  <c:v>4.1700000000000017</c:v>
                </c:pt>
                <c:pt idx="1262">
                  <c:v>17.389999999999986</c:v>
                </c:pt>
                <c:pt idx="1263">
                  <c:v>2.4399999999999977</c:v>
                </c:pt>
                <c:pt idx="1264">
                  <c:v>5.3000000000000114</c:v>
                </c:pt>
                <c:pt idx="1265">
                  <c:v>2.0999999999999943</c:v>
                </c:pt>
                <c:pt idx="1266">
                  <c:v>3.4499999999999957</c:v>
                </c:pt>
                <c:pt idx="1267">
                  <c:v>2.0600000000000023</c:v>
                </c:pt>
                <c:pt idx="1268">
                  <c:v>13.160000000000025</c:v>
                </c:pt>
                <c:pt idx="1269">
                  <c:v>0.14000000000000057</c:v>
                </c:pt>
                <c:pt idx="1270">
                  <c:v>5.2800000000000011</c:v>
                </c:pt>
                <c:pt idx="1271">
                  <c:v>1.6499999999999773</c:v>
                </c:pt>
                <c:pt idx="1272">
                  <c:v>1.4699999999999989</c:v>
                </c:pt>
                <c:pt idx="1273">
                  <c:v>5.9100000000000108</c:v>
                </c:pt>
                <c:pt idx="1274">
                  <c:v>3.8100000000000023</c:v>
                </c:pt>
                <c:pt idx="1275">
                  <c:v>1.3700000000000045</c:v>
                </c:pt>
                <c:pt idx="1276">
                  <c:v>0.93999999999994088</c:v>
                </c:pt>
                <c:pt idx="1277">
                  <c:v>0.46999999999999886</c:v>
                </c:pt>
                <c:pt idx="1278">
                  <c:v>0.52000000000001023</c:v>
                </c:pt>
                <c:pt idx="1279">
                  <c:v>2.7199999999999989</c:v>
                </c:pt>
                <c:pt idx="1280">
                  <c:v>0.39000000000000057</c:v>
                </c:pt>
                <c:pt idx="1281">
                  <c:v>1.7000000000000028</c:v>
                </c:pt>
                <c:pt idx="1282">
                  <c:v>1.1299999999999955</c:v>
                </c:pt>
                <c:pt idx="1283">
                  <c:v>1.0899999999999999</c:v>
                </c:pt>
                <c:pt idx="1284">
                  <c:v>3.0700000000000003</c:v>
                </c:pt>
                <c:pt idx="1285">
                  <c:v>11.279999999999973</c:v>
                </c:pt>
                <c:pt idx="1286">
                  <c:v>8.5300000000000296</c:v>
                </c:pt>
                <c:pt idx="1287">
                  <c:v>0.26999999999999957</c:v>
                </c:pt>
                <c:pt idx="1288">
                  <c:v>0.73999999999995225</c:v>
                </c:pt>
                <c:pt idx="1289">
                  <c:v>1.6099999999999994</c:v>
                </c:pt>
                <c:pt idx="1290">
                  <c:v>1.7699999999999818</c:v>
                </c:pt>
                <c:pt idx="1291">
                  <c:v>2.0099999999999909</c:v>
                </c:pt>
                <c:pt idx="1292">
                  <c:v>2.3800000000001091</c:v>
                </c:pt>
                <c:pt idx="1293">
                  <c:v>3.8199999999999932</c:v>
                </c:pt>
                <c:pt idx="1294">
                  <c:v>1.4499999999999957</c:v>
                </c:pt>
                <c:pt idx="1295">
                  <c:v>23.370000000000005</c:v>
                </c:pt>
                <c:pt idx="1296">
                  <c:v>8.6099999999999852</c:v>
                </c:pt>
                <c:pt idx="1297">
                  <c:v>0.35000000000002274</c:v>
                </c:pt>
                <c:pt idx="1298">
                  <c:v>0.91999999999998749</c:v>
                </c:pt>
                <c:pt idx="1299">
                  <c:v>0.25</c:v>
                </c:pt>
                <c:pt idx="1300">
                  <c:v>1.7599999999999909</c:v>
                </c:pt>
                <c:pt idx="1301">
                  <c:v>1.470000000000006</c:v>
                </c:pt>
                <c:pt idx="1302">
                  <c:v>9.5</c:v>
                </c:pt>
                <c:pt idx="1303">
                  <c:v>4.0600000000000023</c:v>
                </c:pt>
                <c:pt idx="1304">
                  <c:v>5.5699999999999363</c:v>
                </c:pt>
                <c:pt idx="1305">
                  <c:v>2.3699999999999974</c:v>
                </c:pt>
                <c:pt idx="1306">
                  <c:v>3.9999999999999147E-2</c:v>
                </c:pt>
                <c:pt idx="1307">
                  <c:v>2.2999999999999545</c:v>
                </c:pt>
                <c:pt idx="1308">
                  <c:v>0.65000000000000568</c:v>
                </c:pt>
                <c:pt idx="1309">
                  <c:v>0.29000000000000004</c:v>
                </c:pt>
                <c:pt idx="1310">
                  <c:v>4.9999999999997158E-2</c:v>
                </c:pt>
                <c:pt idx="1311">
                  <c:v>3.0799999999999841</c:v>
                </c:pt>
                <c:pt idx="1312">
                  <c:v>0.59999999999999432</c:v>
                </c:pt>
                <c:pt idx="1313">
                  <c:v>0.21999999999999886</c:v>
                </c:pt>
                <c:pt idx="1314">
                  <c:v>1.3399999999999999</c:v>
                </c:pt>
                <c:pt idx="1315">
                  <c:v>0.59999999999999964</c:v>
                </c:pt>
                <c:pt idx="1316">
                  <c:v>6.5400000000000205</c:v>
                </c:pt>
                <c:pt idx="1317">
                  <c:v>7.5800000000000054</c:v>
                </c:pt>
                <c:pt idx="1318">
                  <c:v>3.3900000000000148</c:v>
                </c:pt>
                <c:pt idx="1319">
                  <c:v>10.28000000000003</c:v>
                </c:pt>
                <c:pt idx="1320">
                  <c:v>13.860000000000014</c:v>
                </c:pt>
                <c:pt idx="1321">
                  <c:v>4.2600000000000193</c:v>
                </c:pt>
                <c:pt idx="1322">
                  <c:v>1.3199999999999932</c:v>
                </c:pt>
                <c:pt idx="1323">
                  <c:v>0.70000000000000107</c:v>
                </c:pt>
                <c:pt idx="1324">
                  <c:v>0.29000000000000004</c:v>
                </c:pt>
                <c:pt idx="1325">
                  <c:v>4.0699999999999932</c:v>
                </c:pt>
                <c:pt idx="1326">
                  <c:v>2.7700000000000387</c:v>
                </c:pt>
                <c:pt idx="1327">
                  <c:v>3.7400000000000091</c:v>
                </c:pt>
                <c:pt idx="1328">
                  <c:v>7.0000000000000284E-2</c:v>
                </c:pt>
                <c:pt idx="1329">
                  <c:v>0.95000000000000284</c:v>
                </c:pt>
                <c:pt idx="1330">
                  <c:v>0.12000000000000455</c:v>
                </c:pt>
                <c:pt idx="1331">
                  <c:v>5.8400000000000318</c:v>
                </c:pt>
                <c:pt idx="1332">
                  <c:v>1.2699999999999818</c:v>
                </c:pt>
                <c:pt idx="1333">
                  <c:v>0.96000000000003638</c:v>
                </c:pt>
                <c:pt idx="1334">
                  <c:v>5.7700000000000102</c:v>
                </c:pt>
                <c:pt idx="1335">
                  <c:v>2.3000000000000114</c:v>
                </c:pt>
                <c:pt idx="1336">
                  <c:v>5.5999999999999943</c:v>
                </c:pt>
                <c:pt idx="1337">
                  <c:v>9.2100000000000364</c:v>
                </c:pt>
                <c:pt idx="1338">
                  <c:v>2.509999999999998</c:v>
                </c:pt>
                <c:pt idx="1339">
                  <c:v>2.6800000000000068</c:v>
                </c:pt>
                <c:pt idx="1340">
                  <c:v>10.039999999999999</c:v>
                </c:pt>
                <c:pt idx="1341">
                  <c:v>0.48000000000000043</c:v>
                </c:pt>
                <c:pt idx="1342">
                  <c:v>0.46000000000003638</c:v>
                </c:pt>
                <c:pt idx="1343">
                  <c:v>0.75999999999999091</c:v>
                </c:pt>
                <c:pt idx="1344">
                  <c:v>2.9499999999999886</c:v>
                </c:pt>
                <c:pt idx="1345">
                  <c:v>3.3100000000000023</c:v>
                </c:pt>
                <c:pt idx="1346">
                  <c:v>4.9799999999999613</c:v>
                </c:pt>
                <c:pt idx="1347">
                  <c:v>5.5799999999999983</c:v>
                </c:pt>
                <c:pt idx="1348">
                  <c:v>5.7900000000000205</c:v>
                </c:pt>
                <c:pt idx="1349">
                  <c:v>1.2799999999999994</c:v>
                </c:pt>
                <c:pt idx="1350">
                  <c:v>3.6400000000000006</c:v>
                </c:pt>
                <c:pt idx="1351">
                  <c:v>4.3500000000000227</c:v>
                </c:pt>
                <c:pt idx="1352">
                  <c:v>11.04000000000002</c:v>
                </c:pt>
                <c:pt idx="1353">
                  <c:v>3.0800000000000018</c:v>
                </c:pt>
                <c:pt idx="1354">
                  <c:v>1.9900000000000091</c:v>
                </c:pt>
                <c:pt idx="1355">
                  <c:v>0.81999999999999318</c:v>
                </c:pt>
                <c:pt idx="1356">
                  <c:v>1.6199999999999903</c:v>
                </c:pt>
                <c:pt idx="1357">
                  <c:v>2.5300000000000011</c:v>
                </c:pt>
                <c:pt idx="1358">
                  <c:v>0.18000000000000682</c:v>
                </c:pt>
                <c:pt idx="1359">
                  <c:v>0.92000000000000171</c:v>
                </c:pt>
                <c:pt idx="1360">
                  <c:v>5.339999999999975</c:v>
                </c:pt>
                <c:pt idx="1361">
                  <c:v>0.40000000000000036</c:v>
                </c:pt>
                <c:pt idx="1362">
                  <c:v>0.87000000000000099</c:v>
                </c:pt>
                <c:pt idx="1363">
                  <c:v>1.240000000000002</c:v>
                </c:pt>
                <c:pt idx="1364">
                  <c:v>3.1599999999999682</c:v>
                </c:pt>
                <c:pt idx="1365">
                  <c:v>3.1599999999999966</c:v>
                </c:pt>
                <c:pt idx="1366">
                  <c:v>0.78999999999999204</c:v>
                </c:pt>
                <c:pt idx="1367">
                  <c:v>0.27000000000000046</c:v>
                </c:pt>
                <c:pt idx="1368">
                  <c:v>4.2999999999999545</c:v>
                </c:pt>
                <c:pt idx="1369">
                  <c:v>2.4499999999999886</c:v>
                </c:pt>
                <c:pt idx="1370">
                  <c:v>5.0200000000000102</c:v>
                </c:pt>
                <c:pt idx="1371">
                  <c:v>5.25</c:v>
                </c:pt>
                <c:pt idx="1372">
                  <c:v>4.5799999999999983</c:v>
                </c:pt>
                <c:pt idx="1373">
                  <c:v>6.0099999999999909</c:v>
                </c:pt>
                <c:pt idx="1374">
                  <c:v>4.0699999999999932</c:v>
                </c:pt>
                <c:pt idx="1375">
                  <c:v>0.35999999999999943</c:v>
                </c:pt>
                <c:pt idx="1376">
                  <c:v>0</c:v>
                </c:pt>
                <c:pt idx="1377">
                  <c:v>1.08</c:v>
                </c:pt>
                <c:pt idx="1378">
                  <c:v>0.37000000000000455</c:v>
                </c:pt>
                <c:pt idx="1379">
                  <c:v>2.3300000000000409</c:v>
                </c:pt>
                <c:pt idx="1380">
                  <c:v>2.5799999999999841</c:v>
                </c:pt>
                <c:pt idx="1381">
                  <c:v>9.1599999999999966</c:v>
                </c:pt>
                <c:pt idx="1382">
                  <c:v>16.410000000000025</c:v>
                </c:pt>
                <c:pt idx="1383">
                  <c:v>0.87999999999999901</c:v>
                </c:pt>
                <c:pt idx="1384">
                  <c:v>2.8299999999999841</c:v>
                </c:pt>
                <c:pt idx="1385">
                  <c:v>17.809999999999945</c:v>
                </c:pt>
                <c:pt idx="1386">
                  <c:v>0.95000000000000284</c:v>
                </c:pt>
                <c:pt idx="1387">
                  <c:v>2.1099999999999994</c:v>
                </c:pt>
                <c:pt idx="1388">
                  <c:v>0.74000000000000909</c:v>
                </c:pt>
                <c:pt idx="1389">
                  <c:v>2.5900000000000034</c:v>
                </c:pt>
                <c:pt idx="1390">
                  <c:v>2.3300000000000125</c:v>
                </c:pt>
                <c:pt idx="1391">
                  <c:v>4.6099999999999852</c:v>
                </c:pt>
                <c:pt idx="1392">
                  <c:v>4</c:v>
                </c:pt>
                <c:pt idx="1393">
                  <c:v>5.9499999999999886</c:v>
                </c:pt>
                <c:pt idx="1394">
                  <c:v>2.2999999999999545</c:v>
                </c:pt>
                <c:pt idx="1395">
                  <c:v>1.5500000000000007</c:v>
                </c:pt>
                <c:pt idx="1396">
                  <c:v>3.4099999999999966</c:v>
                </c:pt>
                <c:pt idx="1397">
                  <c:v>0.30000000000000071</c:v>
                </c:pt>
                <c:pt idx="1398">
                  <c:v>7.2200000000000273</c:v>
                </c:pt>
                <c:pt idx="1399">
                  <c:v>2.4499999999999993</c:v>
                </c:pt>
                <c:pt idx="1400">
                  <c:v>4.1200000000000045</c:v>
                </c:pt>
                <c:pt idx="1401">
                  <c:v>10.419999999999959</c:v>
                </c:pt>
                <c:pt idx="1402">
                  <c:v>8.2599999999999909</c:v>
                </c:pt>
                <c:pt idx="1403">
                  <c:v>5.3200000000000074</c:v>
                </c:pt>
                <c:pt idx="1404">
                  <c:v>2.4300000000000068</c:v>
                </c:pt>
                <c:pt idx="1405">
                  <c:v>0.53000000000000114</c:v>
                </c:pt>
                <c:pt idx="1406">
                  <c:v>0.10000000000000009</c:v>
                </c:pt>
                <c:pt idx="1407">
                  <c:v>0.9100000000000108</c:v>
                </c:pt>
                <c:pt idx="1408">
                  <c:v>0.70000000000001705</c:v>
                </c:pt>
                <c:pt idx="1409">
                  <c:v>6.7099999999999937</c:v>
                </c:pt>
                <c:pt idx="1410">
                  <c:v>0.5200000000000955</c:v>
                </c:pt>
                <c:pt idx="1411">
                  <c:v>1.730000000000004</c:v>
                </c:pt>
                <c:pt idx="1412">
                  <c:v>9.8899999999999864</c:v>
                </c:pt>
                <c:pt idx="1413">
                  <c:v>4.9500000000000455</c:v>
                </c:pt>
                <c:pt idx="1414">
                  <c:v>2.0899999999999963</c:v>
                </c:pt>
                <c:pt idx="1415">
                  <c:v>1.5799999999999983</c:v>
                </c:pt>
                <c:pt idx="1416">
                  <c:v>0.60999999999999943</c:v>
                </c:pt>
                <c:pt idx="1417">
                  <c:v>0.67000000000000171</c:v>
                </c:pt>
                <c:pt idx="1418">
                  <c:v>3.5200000000000102</c:v>
                </c:pt>
                <c:pt idx="1419">
                  <c:v>2.5900000000000318</c:v>
                </c:pt>
                <c:pt idx="1420">
                  <c:v>1.9399999999999977</c:v>
                </c:pt>
                <c:pt idx="1421">
                  <c:v>4.7199999999999989</c:v>
                </c:pt>
                <c:pt idx="1422">
                  <c:v>5.1600000000000819</c:v>
                </c:pt>
                <c:pt idx="1423">
                  <c:v>7.7699999999999818</c:v>
                </c:pt>
                <c:pt idx="1424">
                  <c:v>0.37000000000000455</c:v>
                </c:pt>
                <c:pt idx="1425">
                  <c:v>8.5699999999999932</c:v>
                </c:pt>
                <c:pt idx="1426">
                  <c:v>2.5799999999999983</c:v>
                </c:pt>
                <c:pt idx="1427">
                  <c:v>1.3299999999999983</c:v>
                </c:pt>
                <c:pt idx="1428">
                  <c:v>2.7199999999999989</c:v>
                </c:pt>
                <c:pt idx="1429">
                  <c:v>2.4800000000000182</c:v>
                </c:pt>
                <c:pt idx="1430">
                  <c:v>3.2199999999999989</c:v>
                </c:pt>
                <c:pt idx="1431">
                  <c:v>1.1699999999999875</c:v>
                </c:pt>
                <c:pt idx="1432">
                  <c:v>9.0299999999999727</c:v>
                </c:pt>
                <c:pt idx="1433">
                  <c:v>4.5900000000000318</c:v>
                </c:pt>
                <c:pt idx="1434">
                  <c:v>3.9399999999999977</c:v>
                </c:pt>
                <c:pt idx="1435">
                  <c:v>0.4399999999999995</c:v>
                </c:pt>
                <c:pt idx="1436">
                  <c:v>3.2299999999999898</c:v>
                </c:pt>
                <c:pt idx="1437">
                  <c:v>1.019999999999996</c:v>
                </c:pt>
                <c:pt idx="1438">
                  <c:v>0.82000000000005002</c:v>
                </c:pt>
                <c:pt idx="1439">
                  <c:v>1.7000000000000028</c:v>
                </c:pt>
                <c:pt idx="1440">
                  <c:v>11.300000000000011</c:v>
                </c:pt>
                <c:pt idx="1441">
                  <c:v>1.3700000000000045</c:v>
                </c:pt>
                <c:pt idx="1442">
                  <c:v>0.20000000000001705</c:v>
                </c:pt>
                <c:pt idx="1443">
                  <c:v>7.0000000000000284E-2</c:v>
                </c:pt>
                <c:pt idx="1444">
                  <c:v>8.0299999999999727</c:v>
                </c:pt>
                <c:pt idx="1445">
                  <c:v>0.42000000000000171</c:v>
                </c:pt>
                <c:pt idx="1446">
                  <c:v>7.7799999999999727</c:v>
                </c:pt>
                <c:pt idx="1447">
                  <c:v>0.20999999999997954</c:v>
                </c:pt>
                <c:pt idx="1448">
                  <c:v>4.8600000000000136</c:v>
                </c:pt>
                <c:pt idx="1449">
                  <c:v>5.5600000000000591</c:v>
                </c:pt>
                <c:pt idx="1450">
                  <c:v>2.9700000000000273</c:v>
                </c:pt>
                <c:pt idx="1451">
                  <c:v>0.34000000000003183</c:v>
                </c:pt>
                <c:pt idx="1452">
                  <c:v>6.3899999999999864</c:v>
                </c:pt>
                <c:pt idx="1453">
                  <c:v>6.9099999999999682</c:v>
                </c:pt>
                <c:pt idx="1454">
                  <c:v>1.0499999999999972</c:v>
                </c:pt>
                <c:pt idx="1455">
                  <c:v>4.7300000000000182</c:v>
                </c:pt>
                <c:pt idx="1456">
                  <c:v>3.6600000000000108</c:v>
                </c:pt>
                <c:pt idx="1457">
                  <c:v>5.1700000000000159</c:v>
                </c:pt>
                <c:pt idx="1458">
                  <c:v>10.3599999999999</c:v>
                </c:pt>
                <c:pt idx="1459">
                  <c:v>6.8100000000000023</c:v>
                </c:pt>
                <c:pt idx="1460">
                  <c:v>2.1100000000000136</c:v>
                </c:pt>
                <c:pt idx="1461">
                  <c:v>1.3899999999999988</c:v>
                </c:pt>
                <c:pt idx="1462">
                  <c:v>3.0999999999999943</c:v>
                </c:pt>
                <c:pt idx="1463">
                  <c:v>3.1300000000000097</c:v>
                </c:pt>
                <c:pt idx="1464">
                  <c:v>5.3999999999999773</c:v>
                </c:pt>
                <c:pt idx="1465">
                  <c:v>2.6500000000000909</c:v>
                </c:pt>
                <c:pt idx="1466">
                  <c:v>3.1499999999999915</c:v>
                </c:pt>
                <c:pt idx="1467">
                  <c:v>13.720000000000027</c:v>
                </c:pt>
                <c:pt idx="1468">
                  <c:v>0.99999999999999645</c:v>
                </c:pt>
                <c:pt idx="1469">
                  <c:v>2.1800000000000068</c:v>
                </c:pt>
                <c:pt idx="1470">
                  <c:v>0.63000000000000966</c:v>
                </c:pt>
                <c:pt idx="1471">
                  <c:v>8.1199999999999761</c:v>
                </c:pt>
                <c:pt idx="1472">
                  <c:v>9.9999999999999645E-2</c:v>
                </c:pt>
                <c:pt idx="1473">
                  <c:v>10.939999999999998</c:v>
                </c:pt>
                <c:pt idx="1474">
                  <c:v>1.6000000000000227</c:v>
                </c:pt>
                <c:pt idx="1475">
                  <c:v>11.289999999999964</c:v>
                </c:pt>
                <c:pt idx="1476">
                  <c:v>6</c:v>
                </c:pt>
                <c:pt idx="1477">
                  <c:v>0.68000000000000016</c:v>
                </c:pt>
                <c:pt idx="1478">
                  <c:v>6.3499999999999943</c:v>
                </c:pt>
                <c:pt idx="1479">
                  <c:v>0.81999999999999318</c:v>
                </c:pt>
                <c:pt idx="1480">
                  <c:v>3.2399999999999949</c:v>
                </c:pt>
                <c:pt idx="1481">
                  <c:v>1.3900000000000006</c:v>
                </c:pt>
                <c:pt idx="1482">
                  <c:v>1.8800000000000097</c:v>
                </c:pt>
                <c:pt idx="1483">
                  <c:v>0.45999999999997954</c:v>
                </c:pt>
                <c:pt idx="1484">
                  <c:v>4.7400000000000091</c:v>
                </c:pt>
                <c:pt idx="1485">
                  <c:v>1.0600000000000023</c:v>
                </c:pt>
                <c:pt idx="1486">
                  <c:v>0.86999999999989086</c:v>
                </c:pt>
                <c:pt idx="1487">
                  <c:v>2.6699999999999875</c:v>
                </c:pt>
                <c:pt idx="1488">
                  <c:v>6.3100000000000023</c:v>
                </c:pt>
                <c:pt idx="1489">
                  <c:v>3.4000000000000057</c:v>
                </c:pt>
                <c:pt idx="1490">
                  <c:v>0.98999999999998067</c:v>
                </c:pt>
                <c:pt idx="1491">
                  <c:v>1.4499999999999886</c:v>
                </c:pt>
                <c:pt idx="1492">
                  <c:v>1.1500000000000341</c:v>
                </c:pt>
                <c:pt idx="1493">
                  <c:v>7.2400000000000091</c:v>
                </c:pt>
                <c:pt idx="1494">
                  <c:v>3.25</c:v>
                </c:pt>
                <c:pt idx="1495">
                  <c:v>3.5699999999999932</c:v>
                </c:pt>
                <c:pt idx="1496">
                  <c:v>1.6699999999999875</c:v>
                </c:pt>
                <c:pt idx="1497">
                  <c:v>3.3000000000000114</c:v>
                </c:pt>
                <c:pt idx="1498">
                  <c:v>9.9500000000000028</c:v>
                </c:pt>
                <c:pt idx="1499">
                  <c:v>0.11999999999989086</c:v>
                </c:pt>
                <c:pt idx="1500">
                  <c:v>2</c:v>
                </c:pt>
                <c:pt idx="1501">
                  <c:v>0.10000000000000853</c:v>
                </c:pt>
                <c:pt idx="1502">
                  <c:v>1.4600000000000009</c:v>
                </c:pt>
                <c:pt idx="1503">
                  <c:v>1.8800000000000239</c:v>
                </c:pt>
                <c:pt idx="1504">
                  <c:v>2.8299999999999983</c:v>
                </c:pt>
                <c:pt idx="1505">
                  <c:v>0.72999999999998977</c:v>
                </c:pt>
                <c:pt idx="1506">
                  <c:v>1.3499999999999943</c:v>
                </c:pt>
                <c:pt idx="1507">
                  <c:v>3.3099999999999952</c:v>
                </c:pt>
                <c:pt idx="1508">
                  <c:v>3.0499999999999972</c:v>
                </c:pt>
                <c:pt idx="1509">
                  <c:v>5.9300000000000068</c:v>
                </c:pt>
                <c:pt idx="1510">
                  <c:v>2.9299999999999926</c:v>
                </c:pt>
                <c:pt idx="1511">
                  <c:v>4.4799999999999898</c:v>
                </c:pt>
                <c:pt idx="1512">
                  <c:v>0.59999999999999432</c:v>
                </c:pt>
                <c:pt idx="1513">
                  <c:v>4.5199999999999818</c:v>
                </c:pt>
                <c:pt idx="1514">
                  <c:v>6.5900000000000034</c:v>
                </c:pt>
                <c:pt idx="1515">
                  <c:v>4.2399999999999523</c:v>
                </c:pt>
                <c:pt idx="1516">
                  <c:v>3.4800000000000182</c:v>
                </c:pt>
                <c:pt idx="1517">
                  <c:v>0.90000000000000568</c:v>
                </c:pt>
                <c:pt idx="1518">
                  <c:v>6.6999999999999886</c:v>
                </c:pt>
                <c:pt idx="1519">
                  <c:v>2.9499999999999886</c:v>
                </c:pt>
                <c:pt idx="1520">
                  <c:v>3.0400000000000205</c:v>
                </c:pt>
                <c:pt idx="1521">
                  <c:v>3.1999999999999886</c:v>
                </c:pt>
                <c:pt idx="1522">
                  <c:v>0.60999999999999943</c:v>
                </c:pt>
                <c:pt idx="1523">
                  <c:v>2.4599999999999795</c:v>
                </c:pt>
                <c:pt idx="1524">
                  <c:v>0.98000000000000398</c:v>
                </c:pt>
                <c:pt idx="1525">
                  <c:v>2.6100000000000136</c:v>
                </c:pt>
                <c:pt idx="1526">
                  <c:v>1.7199999999999989</c:v>
                </c:pt>
                <c:pt idx="1527">
                  <c:v>1.999999999998181E-2</c:v>
                </c:pt>
                <c:pt idx="1528">
                  <c:v>6.3199999999999932</c:v>
                </c:pt>
                <c:pt idx="1529">
                  <c:v>3.5300000000000011</c:v>
                </c:pt>
                <c:pt idx="1530">
                  <c:v>0.32999999999992724</c:v>
                </c:pt>
                <c:pt idx="1531">
                  <c:v>2.2700000000000102</c:v>
                </c:pt>
                <c:pt idx="1532">
                  <c:v>1.3099999999999952</c:v>
                </c:pt>
                <c:pt idx="1533">
                  <c:v>1.6199999999999974</c:v>
                </c:pt>
                <c:pt idx="1534">
                  <c:v>0.30000000000000071</c:v>
                </c:pt>
                <c:pt idx="1535">
                  <c:v>0.75</c:v>
                </c:pt>
                <c:pt idx="1536">
                  <c:v>3.9000000000000057</c:v>
                </c:pt>
                <c:pt idx="1537">
                  <c:v>2.3799999999999955</c:v>
                </c:pt>
                <c:pt idx="1538">
                  <c:v>0.89000000000000057</c:v>
                </c:pt>
                <c:pt idx="1539">
                  <c:v>0.88000000000000078</c:v>
                </c:pt>
                <c:pt idx="1540">
                  <c:v>5.6099999999999568</c:v>
                </c:pt>
                <c:pt idx="1541">
                  <c:v>1.2300000000000004</c:v>
                </c:pt>
                <c:pt idx="1542">
                  <c:v>2.0900000000000034</c:v>
                </c:pt>
                <c:pt idx="1543">
                  <c:v>1.4200000000000159</c:v>
                </c:pt>
                <c:pt idx="1544">
                  <c:v>0.30999999999998806</c:v>
                </c:pt>
                <c:pt idx="1545">
                  <c:v>8.6599999999999682</c:v>
                </c:pt>
                <c:pt idx="1546">
                  <c:v>4.9200000000000159</c:v>
                </c:pt>
                <c:pt idx="1547">
                  <c:v>1.4200000000000017</c:v>
                </c:pt>
                <c:pt idx="1548">
                  <c:v>2.3099999999999987</c:v>
                </c:pt>
                <c:pt idx="1549">
                  <c:v>0.93999999999999773</c:v>
                </c:pt>
                <c:pt idx="1550">
                  <c:v>0.53000000000000114</c:v>
                </c:pt>
                <c:pt idx="1551">
                  <c:v>4.2599999999999909</c:v>
                </c:pt>
                <c:pt idx="1552">
                  <c:v>9.0000000000003411E-2</c:v>
                </c:pt>
                <c:pt idx="1553">
                  <c:v>2.1000000000000014</c:v>
                </c:pt>
                <c:pt idx="1554">
                  <c:v>0.80999999999999872</c:v>
                </c:pt>
                <c:pt idx="1555">
                  <c:v>0.34999999999999432</c:v>
                </c:pt>
                <c:pt idx="1556">
                  <c:v>4.3300000000000409</c:v>
                </c:pt>
                <c:pt idx="1557">
                  <c:v>1.2700000000000102</c:v>
                </c:pt>
                <c:pt idx="1558">
                  <c:v>5.9200000000000159</c:v>
                </c:pt>
                <c:pt idx="1559">
                  <c:v>4.2599999999999909</c:v>
                </c:pt>
                <c:pt idx="1560">
                  <c:v>2.910000000000025</c:v>
                </c:pt>
                <c:pt idx="1561">
                  <c:v>0.92999999999999261</c:v>
                </c:pt>
                <c:pt idx="1562">
                  <c:v>2.75</c:v>
                </c:pt>
                <c:pt idx="1563">
                  <c:v>2.6399999999999864</c:v>
                </c:pt>
                <c:pt idx="1564">
                  <c:v>5.75</c:v>
                </c:pt>
                <c:pt idx="1565">
                  <c:v>2.6899999999999977</c:v>
                </c:pt>
                <c:pt idx="1566">
                  <c:v>1.0500000000000007</c:v>
                </c:pt>
                <c:pt idx="1567">
                  <c:v>0.59999999999999432</c:v>
                </c:pt>
                <c:pt idx="1568">
                  <c:v>3.9799999999999898</c:v>
                </c:pt>
                <c:pt idx="1569">
                  <c:v>7.1499999999999915</c:v>
                </c:pt>
                <c:pt idx="1570">
                  <c:v>5.6200000000000045</c:v>
                </c:pt>
                <c:pt idx="1571">
                  <c:v>11.159999999999968</c:v>
                </c:pt>
                <c:pt idx="1572">
                  <c:v>0.73000000000000398</c:v>
                </c:pt>
                <c:pt idx="1573">
                  <c:v>2.0000000000000004E-2</c:v>
                </c:pt>
                <c:pt idx="1574">
                  <c:v>2.0300000000000296</c:v>
                </c:pt>
                <c:pt idx="1575">
                  <c:v>6.7700000000000387</c:v>
                </c:pt>
                <c:pt idx="1576">
                  <c:v>6.210000000000008</c:v>
                </c:pt>
                <c:pt idx="1577">
                  <c:v>2.5</c:v>
                </c:pt>
                <c:pt idx="1578">
                  <c:v>8.7700000000000102</c:v>
                </c:pt>
                <c:pt idx="1579">
                  <c:v>1.5500000000000114</c:v>
                </c:pt>
                <c:pt idx="1580">
                  <c:v>2.2600000000000051</c:v>
                </c:pt>
                <c:pt idx="1581">
                  <c:v>1.7400000000000091</c:v>
                </c:pt>
                <c:pt idx="1582">
                  <c:v>3.1899999999999977</c:v>
                </c:pt>
                <c:pt idx="1583">
                  <c:v>1.0199999999999818</c:v>
                </c:pt>
                <c:pt idx="1584">
                  <c:v>3.1899999999999977</c:v>
                </c:pt>
                <c:pt idx="1585">
                  <c:v>6.2099999999999795</c:v>
                </c:pt>
                <c:pt idx="1586">
                  <c:v>1.2299999999999986</c:v>
                </c:pt>
                <c:pt idx="1587">
                  <c:v>2.0800000000000125</c:v>
                </c:pt>
                <c:pt idx="1588">
                  <c:v>2.2400000000000091</c:v>
                </c:pt>
                <c:pt idx="1589">
                  <c:v>2.5100000000000477</c:v>
                </c:pt>
                <c:pt idx="1590">
                  <c:v>8.5799999999999272</c:v>
                </c:pt>
                <c:pt idx="1591">
                  <c:v>1.75</c:v>
                </c:pt>
                <c:pt idx="1592">
                  <c:v>2.6700000000000017</c:v>
                </c:pt>
                <c:pt idx="1593">
                  <c:v>0.59000000000000341</c:v>
                </c:pt>
                <c:pt idx="1594">
                  <c:v>7.4099999999999966</c:v>
                </c:pt>
                <c:pt idx="1595">
                  <c:v>2.8299999999999983</c:v>
                </c:pt>
                <c:pt idx="1596">
                  <c:v>1.9500000000000455</c:v>
                </c:pt>
                <c:pt idx="1597">
                  <c:v>1.0899999999999963</c:v>
                </c:pt>
                <c:pt idx="1598">
                  <c:v>2.1000000000000227</c:v>
                </c:pt>
                <c:pt idx="1599">
                  <c:v>7.2399999999998954</c:v>
                </c:pt>
                <c:pt idx="1600">
                  <c:v>0.36000000000001364</c:v>
                </c:pt>
                <c:pt idx="1601">
                  <c:v>0.71</c:v>
                </c:pt>
                <c:pt idx="1602">
                  <c:v>1.5499999999999545</c:v>
                </c:pt>
                <c:pt idx="1603">
                  <c:v>1.1399999999999864</c:v>
                </c:pt>
                <c:pt idx="1604">
                  <c:v>2.0300000000000296</c:v>
                </c:pt>
                <c:pt idx="1605">
                  <c:v>0.37999999999999901</c:v>
                </c:pt>
                <c:pt idx="1606">
                  <c:v>7.1399999999999864</c:v>
                </c:pt>
                <c:pt idx="1607">
                  <c:v>1.25</c:v>
                </c:pt>
                <c:pt idx="1608">
                  <c:v>1.4899999999998954</c:v>
                </c:pt>
                <c:pt idx="1609">
                  <c:v>0.53999999999999915</c:v>
                </c:pt>
                <c:pt idx="1610">
                  <c:v>0.93000000000000682</c:v>
                </c:pt>
                <c:pt idx="1611">
                  <c:v>1.6700000000000017</c:v>
                </c:pt>
                <c:pt idx="1612">
                  <c:v>0.17000000000000171</c:v>
                </c:pt>
                <c:pt idx="1613">
                  <c:v>7.2199999999999989</c:v>
                </c:pt>
                <c:pt idx="1614">
                  <c:v>4.3400000000000034</c:v>
                </c:pt>
                <c:pt idx="1615">
                  <c:v>2.3199999999999932</c:v>
                </c:pt>
                <c:pt idx="1616">
                  <c:v>0.46000000000000008</c:v>
                </c:pt>
                <c:pt idx="1617">
                  <c:v>3.4699999999999989</c:v>
                </c:pt>
                <c:pt idx="1618">
                  <c:v>6.3199999999999363</c:v>
                </c:pt>
                <c:pt idx="1619">
                  <c:v>3.230000000000004</c:v>
                </c:pt>
                <c:pt idx="1620">
                  <c:v>0.91000000000000014</c:v>
                </c:pt>
                <c:pt idx="1621">
                  <c:v>2.6699999999999875</c:v>
                </c:pt>
                <c:pt idx="1622">
                  <c:v>0.90000000000000568</c:v>
                </c:pt>
                <c:pt idx="1623">
                  <c:v>0.36999999999999922</c:v>
                </c:pt>
                <c:pt idx="1624">
                  <c:v>0.36000000000001364</c:v>
                </c:pt>
                <c:pt idx="1625">
                  <c:v>4.2900000000000205</c:v>
                </c:pt>
                <c:pt idx="1626">
                  <c:v>2.9399999999999977</c:v>
                </c:pt>
                <c:pt idx="1627">
                  <c:v>9.5</c:v>
                </c:pt>
                <c:pt idx="1628">
                  <c:v>0.43999999999999773</c:v>
                </c:pt>
                <c:pt idx="1629">
                  <c:v>1.0900000000000034</c:v>
                </c:pt>
                <c:pt idx="1630">
                  <c:v>6.9999999999993179E-2</c:v>
                </c:pt>
                <c:pt idx="1631">
                  <c:v>3</c:v>
                </c:pt>
                <c:pt idx="1632">
                  <c:v>3.7899999999999991</c:v>
                </c:pt>
                <c:pt idx="1633">
                  <c:v>0.97</c:v>
                </c:pt>
                <c:pt idx="1634">
                  <c:v>1.75</c:v>
                </c:pt>
                <c:pt idx="1635">
                  <c:v>0.16000000000000014</c:v>
                </c:pt>
                <c:pt idx="1636">
                  <c:v>4.1400000000000148</c:v>
                </c:pt>
                <c:pt idx="1637">
                  <c:v>1.9399999999999409</c:v>
                </c:pt>
                <c:pt idx="1638">
                  <c:v>1.4300000000000068</c:v>
                </c:pt>
                <c:pt idx="1639">
                  <c:v>12.149999999999977</c:v>
                </c:pt>
                <c:pt idx="1640">
                  <c:v>2.4300000000000068</c:v>
                </c:pt>
                <c:pt idx="1641">
                  <c:v>0.43000000000000682</c:v>
                </c:pt>
                <c:pt idx="1642">
                  <c:v>1.9200000000000017</c:v>
                </c:pt>
                <c:pt idx="1643">
                  <c:v>2.7399999999999807</c:v>
                </c:pt>
                <c:pt idx="1644">
                  <c:v>2.4400000000000048</c:v>
                </c:pt>
                <c:pt idx="1645">
                  <c:v>4.9399999999999977</c:v>
                </c:pt>
                <c:pt idx="1646">
                  <c:v>13.350000000000023</c:v>
                </c:pt>
                <c:pt idx="1647">
                  <c:v>2.5600000000000023</c:v>
                </c:pt>
                <c:pt idx="1648">
                  <c:v>2.8299999999999983</c:v>
                </c:pt>
                <c:pt idx="1649">
                  <c:v>1.6500000000000004</c:v>
                </c:pt>
                <c:pt idx="1650">
                  <c:v>2.0799999999999983</c:v>
                </c:pt>
                <c:pt idx="1651">
                  <c:v>2.8699999999999974</c:v>
                </c:pt>
                <c:pt idx="1652">
                  <c:v>2.7000000000000455</c:v>
                </c:pt>
                <c:pt idx="1653">
                  <c:v>0.38999999999998636</c:v>
                </c:pt>
                <c:pt idx="1654">
                  <c:v>12.870000000000005</c:v>
                </c:pt>
                <c:pt idx="1655">
                  <c:v>2</c:v>
                </c:pt>
                <c:pt idx="1656">
                  <c:v>1</c:v>
                </c:pt>
                <c:pt idx="1657">
                  <c:v>2.1200000000000045</c:v>
                </c:pt>
                <c:pt idx="1658">
                  <c:v>0.29000000000000004</c:v>
                </c:pt>
                <c:pt idx="1659">
                  <c:v>1.0300000000000011</c:v>
                </c:pt>
                <c:pt idx="1660">
                  <c:v>1.0899999999999963</c:v>
                </c:pt>
                <c:pt idx="1661">
                  <c:v>4.8299999999999841</c:v>
                </c:pt>
                <c:pt idx="1662">
                  <c:v>2.5100000000000016</c:v>
                </c:pt>
                <c:pt idx="1663">
                  <c:v>0.21999999999999886</c:v>
                </c:pt>
                <c:pt idx="1664">
                  <c:v>0.67000000000001592</c:v>
                </c:pt>
                <c:pt idx="1665">
                  <c:v>1.0800000000000125</c:v>
                </c:pt>
                <c:pt idx="1666">
                  <c:v>0.48000000000001819</c:v>
                </c:pt>
                <c:pt idx="1667">
                  <c:v>4.0300000000000011</c:v>
                </c:pt>
                <c:pt idx="1668">
                  <c:v>0.16000000000000014</c:v>
                </c:pt>
                <c:pt idx="1669">
                  <c:v>6.3100000000000591</c:v>
                </c:pt>
                <c:pt idx="1670">
                  <c:v>3.2400000000000091</c:v>
                </c:pt>
                <c:pt idx="1671">
                  <c:v>8.6700000000000159</c:v>
                </c:pt>
                <c:pt idx="1672">
                  <c:v>0.91000000000000014</c:v>
                </c:pt>
                <c:pt idx="1673">
                  <c:v>3.2299999999999898</c:v>
                </c:pt>
                <c:pt idx="1674">
                  <c:v>4.18</c:v>
                </c:pt>
                <c:pt idx="1675">
                  <c:v>2.7399999999999949</c:v>
                </c:pt>
                <c:pt idx="1676">
                  <c:v>2.1400000000000006</c:v>
                </c:pt>
                <c:pt idx="1677">
                  <c:v>1.4699999999999704</c:v>
                </c:pt>
                <c:pt idx="1678">
                  <c:v>2.8700000000000045</c:v>
                </c:pt>
                <c:pt idx="1679">
                  <c:v>4.480000000000004</c:v>
                </c:pt>
                <c:pt idx="1680">
                  <c:v>8.0799999999999841</c:v>
                </c:pt>
                <c:pt idx="1681">
                  <c:v>3.0000000000000249E-2</c:v>
                </c:pt>
                <c:pt idx="1682">
                  <c:v>8.07000000000005</c:v>
                </c:pt>
                <c:pt idx="1683">
                  <c:v>2.1500000000000057</c:v>
                </c:pt>
                <c:pt idx="1684">
                  <c:v>0.14000000000000057</c:v>
                </c:pt>
                <c:pt idx="1685">
                  <c:v>1.6600000000000819</c:v>
                </c:pt>
                <c:pt idx="1686">
                  <c:v>0.98000000000000043</c:v>
                </c:pt>
                <c:pt idx="1687">
                  <c:v>0.43999999999999773</c:v>
                </c:pt>
                <c:pt idx="1688">
                  <c:v>4.7599999999999909</c:v>
                </c:pt>
                <c:pt idx="1689">
                  <c:v>9.9999999999909051E-3</c:v>
                </c:pt>
                <c:pt idx="1690">
                  <c:v>6.75</c:v>
                </c:pt>
                <c:pt idx="1691">
                  <c:v>2.5099999999999909</c:v>
                </c:pt>
                <c:pt idx="1692">
                  <c:v>1.4500000000000028</c:v>
                </c:pt>
                <c:pt idx="1693">
                  <c:v>5.4900000000000091</c:v>
                </c:pt>
                <c:pt idx="1694">
                  <c:v>5.339999999999975</c:v>
                </c:pt>
                <c:pt idx="1695">
                  <c:v>1.6899999999999977</c:v>
                </c:pt>
                <c:pt idx="1696">
                  <c:v>1.2199999999999989</c:v>
                </c:pt>
                <c:pt idx="1697">
                  <c:v>3.7800000000000011</c:v>
                </c:pt>
                <c:pt idx="1698">
                  <c:v>2.8499999999999091</c:v>
                </c:pt>
                <c:pt idx="1699">
                  <c:v>3.7200000000000273</c:v>
                </c:pt>
                <c:pt idx="1700">
                  <c:v>1.9500000000000028</c:v>
                </c:pt>
                <c:pt idx="1701">
                  <c:v>0.22999999999996135</c:v>
                </c:pt>
                <c:pt idx="1702">
                  <c:v>0.68000000000000682</c:v>
                </c:pt>
                <c:pt idx="1703">
                  <c:v>1.7400000000000091</c:v>
                </c:pt>
                <c:pt idx="1704">
                  <c:v>2.9100000000000037</c:v>
                </c:pt>
                <c:pt idx="1705">
                  <c:v>2.6100000000000136</c:v>
                </c:pt>
                <c:pt idx="1706">
                  <c:v>7.3300000000000125</c:v>
                </c:pt>
                <c:pt idx="1707">
                  <c:v>3.4399999999999977</c:v>
                </c:pt>
                <c:pt idx="1708">
                  <c:v>12.129999999999995</c:v>
                </c:pt>
                <c:pt idx="1709">
                  <c:v>4.8299999999999983</c:v>
                </c:pt>
                <c:pt idx="1710">
                  <c:v>0.3399999999999892</c:v>
                </c:pt>
                <c:pt idx="1711">
                  <c:v>0.37000000000000455</c:v>
                </c:pt>
                <c:pt idx="1712">
                  <c:v>9.9999999999999645E-2</c:v>
                </c:pt>
                <c:pt idx="1713">
                  <c:v>2.9500000000000171</c:v>
                </c:pt>
                <c:pt idx="1714">
                  <c:v>1.2399999999998954</c:v>
                </c:pt>
                <c:pt idx="1715">
                  <c:v>1.5600000000000023</c:v>
                </c:pt>
                <c:pt idx="1716">
                  <c:v>0.65000000000000568</c:v>
                </c:pt>
                <c:pt idx="1717">
                  <c:v>3.7800000000000011</c:v>
                </c:pt>
                <c:pt idx="1718">
                  <c:v>5.8199999999999932</c:v>
                </c:pt>
                <c:pt idx="1719">
                  <c:v>1.0900000000000034</c:v>
                </c:pt>
                <c:pt idx="1720">
                  <c:v>2.0099999999999909</c:v>
                </c:pt>
                <c:pt idx="1721">
                  <c:v>1.9999999999996021E-2</c:v>
                </c:pt>
                <c:pt idx="1722">
                  <c:v>6.0000000000000497E-2</c:v>
                </c:pt>
                <c:pt idx="1723">
                  <c:v>0.17999999999999972</c:v>
                </c:pt>
                <c:pt idx="1724">
                  <c:v>1.4699999999999989</c:v>
                </c:pt>
                <c:pt idx="1725">
                  <c:v>1.029999999999994</c:v>
                </c:pt>
                <c:pt idx="1726">
                  <c:v>1.4499999999999886</c:v>
                </c:pt>
                <c:pt idx="1727">
                  <c:v>9.2900000000000205</c:v>
                </c:pt>
                <c:pt idx="1728">
                  <c:v>1.0900000000000318</c:v>
                </c:pt>
                <c:pt idx="1729">
                  <c:v>6.0800000000000409</c:v>
                </c:pt>
                <c:pt idx="1730">
                  <c:v>0.26000000000001933</c:v>
                </c:pt>
                <c:pt idx="1731">
                  <c:v>3.7800000000000153</c:v>
                </c:pt>
                <c:pt idx="1732">
                  <c:v>5.039999999999992</c:v>
                </c:pt>
                <c:pt idx="1733">
                  <c:v>0.60999999999999943</c:v>
                </c:pt>
                <c:pt idx="1734">
                  <c:v>3.4600000000000364</c:v>
                </c:pt>
                <c:pt idx="1735">
                  <c:v>4.6699999999999875</c:v>
                </c:pt>
                <c:pt idx="1736">
                  <c:v>2.6799999999999784</c:v>
                </c:pt>
                <c:pt idx="1737">
                  <c:v>0.96999999999999886</c:v>
                </c:pt>
                <c:pt idx="1738">
                  <c:v>0.48000000000000043</c:v>
                </c:pt>
                <c:pt idx="1739">
                  <c:v>1.6700000000000017</c:v>
                </c:pt>
                <c:pt idx="1740">
                  <c:v>3.2400000000000091</c:v>
                </c:pt>
                <c:pt idx="1741">
                  <c:v>0.60000000000002274</c:v>
                </c:pt>
                <c:pt idx="1742">
                  <c:v>0.96000000000003638</c:v>
                </c:pt>
                <c:pt idx="1743">
                  <c:v>0.75</c:v>
                </c:pt>
                <c:pt idx="1744">
                  <c:v>4.5699999999999932</c:v>
                </c:pt>
                <c:pt idx="1745">
                  <c:v>0.66999999999998749</c:v>
                </c:pt>
                <c:pt idx="1746">
                  <c:v>2.2400000000000091</c:v>
                </c:pt>
                <c:pt idx="1747">
                  <c:v>7.8299999999999841</c:v>
                </c:pt>
                <c:pt idx="1748">
                  <c:v>2.0699999999999932</c:v>
                </c:pt>
                <c:pt idx="1749">
                  <c:v>1.75</c:v>
                </c:pt>
                <c:pt idx="1750">
                  <c:v>4.4400000000000546</c:v>
                </c:pt>
                <c:pt idx="1751">
                  <c:v>1.9099999999999966</c:v>
                </c:pt>
                <c:pt idx="1752">
                  <c:v>0.29000000000002046</c:v>
                </c:pt>
                <c:pt idx="1753">
                  <c:v>6.4100000000000108</c:v>
                </c:pt>
                <c:pt idx="1754">
                  <c:v>1.6299999999999955</c:v>
                </c:pt>
                <c:pt idx="1755">
                  <c:v>0.74000000000000909</c:v>
                </c:pt>
                <c:pt idx="1756">
                  <c:v>0.10000000000000142</c:v>
                </c:pt>
                <c:pt idx="1757">
                  <c:v>1</c:v>
                </c:pt>
                <c:pt idx="1758">
                  <c:v>0.18999999999999773</c:v>
                </c:pt>
                <c:pt idx="1759">
                  <c:v>0.74000000000000909</c:v>
                </c:pt>
                <c:pt idx="1760">
                  <c:v>3.8900000000000006</c:v>
                </c:pt>
                <c:pt idx="1761">
                  <c:v>0.71000000000000085</c:v>
                </c:pt>
                <c:pt idx="1762">
                  <c:v>4.1899999999999977</c:v>
                </c:pt>
                <c:pt idx="1763">
                  <c:v>0.61000000000000654</c:v>
                </c:pt>
                <c:pt idx="1764">
                  <c:v>0.81000000000000227</c:v>
                </c:pt>
                <c:pt idx="1765">
                  <c:v>3.0900000000000034</c:v>
                </c:pt>
                <c:pt idx="1766">
                  <c:v>0.93999999999999773</c:v>
                </c:pt>
                <c:pt idx="1767">
                  <c:v>0.60999999999999943</c:v>
                </c:pt>
                <c:pt idx="1768">
                  <c:v>3.0000000000001137E-2</c:v>
                </c:pt>
                <c:pt idx="1769">
                  <c:v>4.4900000000000091</c:v>
                </c:pt>
                <c:pt idx="1770">
                  <c:v>0.29000000000000004</c:v>
                </c:pt>
                <c:pt idx="1771">
                  <c:v>2.519999999999996</c:v>
                </c:pt>
                <c:pt idx="1772">
                  <c:v>1.210000000000008</c:v>
                </c:pt>
                <c:pt idx="1773">
                  <c:v>2.5699999999999932</c:v>
                </c:pt>
                <c:pt idx="1774">
                  <c:v>5.9899999999999807</c:v>
                </c:pt>
                <c:pt idx="1775">
                  <c:v>3.5099999999999909</c:v>
                </c:pt>
                <c:pt idx="1776">
                  <c:v>1.1999999999999993</c:v>
                </c:pt>
                <c:pt idx="1777">
                  <c:v>9.8300000000000409</c:v>
                </c:pt>
                <c:pt idx="1778">
                  <c:v>6.2199999999999704</c:v>
                </c:pt>
                <c:pt idx="1779">
                  <c:v>2.1299999999999955</c:v>
                </c:pt>
                <c:pt idx="1780">
                  <c:v>1.1199999999999903</c:v>
                </c:pt>
                <c:pt idx="1781">
                  <c:v>3.2900000000000205</c:v>
                </c:pt>
                <c:pt idx="1782">
                  <c:v>1.8000000000000114</c:v>
                </c:pt>
                <c:pt idx="1783">
                  <c:v>4.6000000000000227</c:v>
                </c:pt>
                <c:pt idx="1784">
                  <c:v>2.4500000000000028</c:v>
                </c:pt>
                <c:pt idx="1785">
                  <c:v>2.5700000000000074</c:v>
                </c:pt>
                <c:pt idx="1786">
                  <c:v>4.1899999999999977</c:v>
                </c:pt>
                <c:pt idx="1787">
                  <c:v>2.8799999999999955</c:v>
                </c:pt>
                <c:pt idx="1788">
                  <c:v>2.5499999999999972</c:v>
                </c:pt>
                <c:pt idx="1789">
                  <c:v>1.0199999999999818</c:v>
                </c:pt>
                <c:pt idx="1790">
                  <c:v>0.60999999999999943</c:v>
                </c:pt>
                <c:pt idx="1791">
                  <c:v>2.2900000000000205</c:v>
                </c:pt>
                <c:pt idx="1792">
                  <c:v>1.6200000000000045</c:v>
                </c:pt>
                <c:pt idx="1793">
                  <c:v>1.019999999999996</c:v>
                </c:pt>
                <c:pt idx="1794">
                  <c:v>1.7700000000000102</c:v>
                </c:pt>
                <c:pt idx="1795">
                  <c:v>4.9999999999997158E-2</c:v>
                </c:pt>
                <c:pt idx="1796">
                  <c:v>4.6099999999999852</c:v>
                </c:pt>
                <c:pt idx="1797">
                  <c:v>0.57999999999999829</c:v>
                </c:pt>
                <c:pt idx="1798">
                  <c:v>0.12999999999999901</c:v>
                </c:pt>
                <c:pt idx="1799">
                  <c:v>0.82000000000000028</c:v>
                </c:pt>
                <c:pt idx="1800">
                  <c:v>0.92000000000000171</c:v>
                </c:pt>
                <c:pt idx="1801">
                  <c:v>8.1200000000000045</c:v>
                </c:pt>
                <c:pt idx="1802">
                  <c:v>0.46999999999999886</c:v>
                </c:pt>
                <c:pt idx="1803">
                  <c:v>1.1499999999999986</c:v>
                </c:pt>
                <c:pt idx="1804">
                  <c:v>0.12000000000000455</c:v>
                </c:pt>
                <c:pt idx="1805">
                  <c:v>1.2600000000000016</c:v>
                </c:pt>
                <c:pt idx="1806">
                  <c:v>5.789999999999992</c:v>
                </c:pt>
                <c:pt idx="1807">
                  <c:v>0.15999999999999659</c:v>
                </c:pt>
                <c:pt idx="1808">
                  <c:v>7.0000000000000284E-2</c:v>
                </c:pt>
                <c:pt idx="1809">
                  <c:v>4.9999999999997158E-2</c:v>
                </c:pt>
                <c:pt idx="1810">
                  <c:v>0.60999999999999943</c:v>
                </c:pt>
                <c:pt idx="1811">
                  <c:v>0.77999999999998693</c:v>
                </c:pt>
                <c:pt idx="1812">
                  <c:v>1.8799999999999955</c:v>
                </c:pt>
                <c:pt idx="1813">
                  <c:v>0.87000000000000455</c:v>
                </c:pt>
                <c:pt idx="1814">
                  <c:v>0.44000000000000039</c:v>
                </c:pt>
                <c:pt idx="1815">
                  <c:v>3.0699999999999363</c:v>
                </c:pt>
                <c:pt idx="1816">
                  <c:v>8.9999999999996305E-2</c:v>
                </c:pt>
                <c:pt idx="1817">
                  <c:v>2.3800000000000097</c:v>
                </c:pt>
                <c:pt idx="1818">
                  <c:v>1.4499999999999886</c:v>
                </c:pt>
                <c:pt idx="1819">
                  <c:v>0.40999999999996817</c:v>
                </c:pt>
                <c:pt idx="1820">
                  <c:v>4.8100000000000023</c:v>
                </c:pt>
                <c:pt idx="1821">
                  <c:v>0.31999999999999318</c:v>
                </c:pt>
                <c:pt idx="1822">
                  <c:v>1.6000000000000014</c:v>
                </c:pt>
                <c:pt idx="1823">
                  <c:v>0.65000000000000568</c:v>
                </c:pt>
                <c:pt idx="1824">
                  <c:v>6.3699999999999974</c:v>
                </c:pt>
                <c:pt idx="1825">
                  <c:v>0.58999999999999631</c:v>
                </c:pt>
                <c:pt idx="1826">
                  <c:v>6.3000000000000114</c:v>
                </c:pt>
                <c:pt idx="1827">
                  <c:v>1.8100000000000023</c:v>
                </c:pt>
                <c:pt idx="1828">
                  <c:v>2.4000000000000057</c:v>
                </c:pt>
                <c:pt idx="1829">
                  <c:v>3.3599999999999994</c:v>
                </c:pt>
                <c:pt idx="1830">
                  <c:v>1.509999999999998</c:v>
                </c:pt>
                <c:pt idx="1831">
                  <c:v>0.56000000000000227</c:v>
                </c:pt>
                <c:pt idx="1832">
                  <c:v>1.5500000000000007</c:v>
                </c:pt>
                <c:pt idx="1833">
                  <c:v>4.3599999999999852</c:v>
                </c:pt>
                <c:pt idx="1834">
                  <c:v>1.4499999999999957</c:v>
                </c:pt>
                <c:pt idx="1835">
                  <c:v>4.7499999999999858</c:v>
                </c:pt>
                <c:pt idx="1836">
                  <c:v>3.6000000000000014</c:v>
                </c:pt>
                <c:pt idx="1837">
                  <c:v>0.79999999999999716</c:v>
                </c:pt>
                <c:pt idx="1838">
                  <c:v>3.7700000000000102</c:v>
                </c:pt>
                <c:pt idx="1839">
                  <c:v>12.25</c:v>
                </c:pt>
                <c:pt idx="1840">
                  <c:v>4.0300000000000296</c:v>
                </c:pt>
                <c:pt idx="1841">
                  <c:v>2.1099999999999994</c:v>
                </c:pt>
                <c:pt idx="1842">
                  <c:v>7.7799999999999727</c:v>
                </c:pt>
                <c:pt idx="1843">
                  <c:v>2.0900000000000034</c:v>
                </c:pt>
                <c:pt idx="1844">
                  <c:v>3.8799999999999955</c:v>
                </c:pt>
                <c:pt idx="1845">
                  <c:v>1.4200000000000017</c:v>
                </c:pt>
                <c:pt idx="1846">
                  <c:v>1.4600000000000009</c:v>
                </c:pt>
                <c:pt idx="1847">
                  <c:v>4.0799999999999841</c:v>
                </c:pt>
                <c:pt idx="1848">
                  <c:v>10.809999999999945</c:v>
                </c:pt>
                <c:pt idx="1849">
                  <c:v>2.8400000000000034</c:v>
                </c:pt>
                <c:pt idx="1850">
                  <c:v>0.92000000000000171</c:v>
                </c:pt>
                <c:pt idx="1851">
                  <c:v>4.2200000000000131</c:v>
                </c:pt>
                <c:pt idx="1852">
                  <c:v>2</c:v>
                </c:pt>
                <c:pt idx="1853">
                  <c:v>11.600000000000023</c:v>
                </c:pt>
                <c:pt idx="1854">
                  <c:v>6.0799999999999841</c:v>
                </c:pt>
                <c:pt idx="1855">
                  <c:v>0.37999999999999989</c:v>
                </c:pt>
                <c:pt idx="1856">
                  <c:v>0.81000000000000227</c:v>
                </c:pt>
                <c:pt idx="1857">
                  <c:v>0.93999999999999773</c:v>
                </c:pt>
                <c:pt idx="1858">
                  <c:v>0.99000000000000199</c:v>
                </c:pt>
                <c:pt idx="1859">
                  <c:v>3.2199999999999989</c:v>
                </c:pt>
                <c:pt idx="1860">
                  <c:v>3.789999999999992</c:v>
                </c:pt>
                <c:pt idx="1861">
                  <c:v>1.0499999999999829</c:v>
                </c:pt>
                <c:pt idx="1862">
                  <c:v>0.62000000000000099</c:v>
                </c:pt>
                <c:pt idx="1863">
                  <c:v>0.91000000000000014</c:v>
                </c:pt>
                <c:pt idx="1864">
                  <c:v>5.0300000000000011</c:v>
                </c:pt>
                <c:pt idx="1865">
                  <c:v>0.65999999999999659</c:v>
                </c:pt>
                <c:pt idx="1866">
                  <c:v>3.0000000000001137E-2</c:v>
                </c:pt>
                <c:pt idx="1867">
                  <c:v>0.39000000000000057</c:v>
                </c:pt>
                <c:pt idx="1868">
                  <c:v>0.45999999999999375</c:v>
                </c:pt>
                <c:pt idx="1869">
                  <c:v>7.8000000000000114</c:v>
                </c:pt>
                <c:pt idx="1870">
                  <c:v>8</c:v>
                </c:pt>
                <c:pt idx="1871">
                  <c:v>0.14000000000000057</c:v>
                </c:pt>
                <c:pt idx="1872">
                  <c:v>1.0100000000000051</c:v>
                </c:pt>
                <c:pt idx="1873">
                  <c:v>1.4900000000000002</c:v>
                </c:pt>
                <c:pt idx="1874">
                  <c:v>2.5099999999999909</c:v>
                </c:pt>
                <c:pt idx="1875">
                  <c:v>9.1800000000000068</c:v>
                </c:pt>
                <c:pt idx="1876">
                  <c:v>2.2400000000000091</c:v>
                </c:pt>
                <c:pt idx="1877">
                  <c:v>1.9900000000000091</c:v>
                </c:pt>
                <c:pt idx="1878">
                  <c:v>1.5799999999999983</c:v>
                </c:pt>
                <c:pt idx="1879">
                  <c:v>0.47000000000000064</c:v>
                </c:pt>
                <c:pt idx="1880">
                  <c:v>1.8900000000000006</c:v>
                </c:pt>
                <c:pt idx="1881">
                  <c:v>1.3799999999999955</c:v>
                </c:pt>
                <c:pt idx="1882">
                  <c:v>2.1499999999999773</c:v>
                </c:pt>
                <c:pt idx="1883">
                  <c:v>1.9299999999999784</c:v>
                </c:pt>
                <c:pt idx="1884">
                  <c:v>6.7299999999999898</c:v>
                </c:pt>
                <c:pt idx="1885">
                  <c:v>1.8499999999999943</c:v>
                </c:pt>
                <c:pt idx="1886">
                  <c:v>2.7900000000000063</c:v>
                </c:pt>
                <c:pt idx="1887">
                  <c:v>1.5499999999999829</c:v>
                </c:pt>
                <c:pt idx="1888">
                  <c:v>0.10999999999999943</c:v>
                </c:pt>
                <c:pt idx="1889">
                  <c:v>0.34000000000003183</c:v>
                </c:pt>
                <c:pt idx="1890">
                  <c:v>0.43999999999999773</c:v>
                </c:pt>
                <c:pt idx="1891">
                  <c:v>1.5600000000000023</c:v>
                </c:pt>
                <c:pt idx="1892">
                  <c:v>3.25</c:v>
                </c:pt>
                <c:pt idx="1893">
                  <c:v>1.5300000000000011</c:v>
                </c:pt>
                <c:pt idx="1894">
                  <c:v>2.3499999999999943</c:v>
                </c:pt>
                <c:pt idx="1895">
                  <c:v>5.8000000000000114</c:v>
                </c:pt>
                <c:pt idx="1896">
                  <c:v>0.62999999999999545</c:v>
                </c:pt>
                <c:pt idx="1897">
                  <c:v>1.6700000000000017</c:v>
                </c:pt>
                <c:pt idx="1898">
                  <c:v>1.8299999999999983</c:v>
                </c:pt>
                <c:pt idx="1899">
                  <c:v>3.0400000000000205</c:v>
                </c:pt>
                <c:pt idx="1900">
                  <c:v>2.7400000000000091</c:v>
                </c:pt>
                <c:pt idx="1901">
                  <c:v>2.7800000000000011</c:v>
                </c:pt>
                <c:pt idx="1902">
                  <c:v>0.65000000000000568</c:v>
                </c:pt>
                <c:pt idx="1903">
                  <c:v>4.8799999999999955</c:v>
                </c:pt>
                <c:pt idx="1904">
                  <c:v>0.25</c:v>
                </c:pt>
                <c:pt idx="1905">
                  <c:v>0.6099999999999568</c:v>
                </c:pt>
                <c:pt idx="1906">
                  <c:v>9.4900000000000091</c:v>
                </c:pt>
                <c:pt idx="1907">
                  <c:v>1.8600000000000136</c:v>
                </c:pt>
                <c:pt idx="1908">
                  <c:v>1.0100000000000051</c:v>
                </c:pt>
                <c:pt idx="1909">
                  <c:v>0.46999999999999886</c:v>
                </c:pt>
                <c:pt idx="1910">
                  <c:v>1.1499999999999986</c:v>
                </c:pt>
                <c:pt idx="1911">
                  <c:v>3.2999999999999545</c:v>
                </c:pt>
                <c:pt idx="1912">
                  <c:v>3.8299999999999983</c:v>
                </c:pt>
                <c:pt idx="1913">
                  <c:v>5.0499999999999545</c:v>
                </c:pt>
                <c:pt idx="1914">
                  <c:v>3.6100000000000136</c:v>
                </c:pt>
                <c:pt idx="1915">
                  <c:v>2.4700000000000273</c:v>
                </c:pt>
                <c:pt idx="1916">
                  <c:v>3.1800000000000068</c:v>
                </c:pt>
                <c:pt idx="1917">
                  <c:v>2.3100000000000023</c:v>
                </c:pt>
                <c:pt idx="1918">
                  <c:v>1.089999999999975</c:v>
                </c:pt>
                <c:pt idx="1919">
                  <c:v>0.98000000000000043</c:v>
                </c:pt>
                <c:pt idx="1920">
                  <c:v>1.4299999999999997</c:v>
                </c:pt>
                <c:pt idx="1921">
                  <c:v>2.3600000000000136</c:v>
                </c:pt>
                <c:pt idx="1922">
                  <c:v>3.3000000000000114</c:v>
                </c:pt>
                <c:pt idx="1923">
                  <c:v>0.49000000000000909</c:v>
                </c:pt>
                <c:pt idx="1924">
                  <c:v>2.5300000000000011</c:v>
                </c:pt>
                <c:pt idx="1925">
                  <c:v>2.1499999999999773</c:v>
                </c:pt>
                <c:pt idx="1926">
                  <c:v>0.68999999999999773</c:v>
                </c:pt>
                <c:pt idx="1927">
                  <c:v>1.0099999999999909</c:v>
                </c:pt>
                <c:pt idx="1928">
                  <c:v>2.9900000000000091</c:v>
                </c:pt>
                <c:pt idx="1929">
                  <c:v>0.47999999999999954</c:v>
                </c:pt>
                <c:pt idx="1930">
                  <c:v>4.0600000000000023</c:v>
                </c:pt>
                <c:pt idx="1931">
                  <c:v>2.8000000000000043</c:v>
                </c:pt>
                <c:pt idx="1932">
                  <c:v>1.6699999999999875</c:v>
                </c:pt>
                <c:pt idx="1933">
                  <c:v>4.9300000000000068</c:v>
                </c:pt>
                <c:pt idx="1934">
                  <c:v>0.68000000000000682</c:v>
                </c:pt>
                <c:pt idx="1935">
                  <c:v>0.69999999999999574</c:v>
                </c:pt>
                <c:pt idx="1936">
                  <c:v>4.3499999999999943</c:v>
                </c:pt>
                <c:pt idx="1937">
                  <c:v>0.84999999999999964</c:v>
                </c:pt>
                <c:pt idx="1938">
                  <c:v>6.7100000000000364</c:v>
                </c:pt>
                <c:pt idx="1939">
                  <c:v>0.78000000000000114</c:v>
                </c:pt>
                <c:pt idx="1940">
                  <c:v>2.269999999999996</c:v>
                </c:pt>
                <c:pt idx="1941">
                  <c:v>1.120000000000001</c:v>
                </c:pt>
                <c:pt idx="1942">
                  <c:v>2.5900000000000034</c:v>
                </c:pt>
                <c:pt idx="1943">
                  <c:v>1.9299999999999997</c:v>
                </c:pt>
                <c:pt idx="1944">
                  <c:v>7.8700000000000045</c:v>
                </c:pt>
                <c:pt idx="1945">
                  <c:v>0.23000000000001819</c:v>
                </c:pt>
                <c:pt idx="1946">
                  <c:v>0.75</c:v>
                </c:pt>
                <c:pt idx="1947">
                  <c:v>1.3499999999999996</c:v>
                </c:pt>
                <c:pt idx="1948">
                  <c:v>0.45999999999999996</c:v>
                </c:pt>
                <c:pt idx="1949">
                  <c:v>1.1299999999999955</c:v>
                </c:pt>
                <c:pt idx="1950">
                  <c:v>5.2899999999999636</c:v>
                </c:pt>
                <c:pt idx="1951">
                  <c:v>3.3799999999999955</c:v>
                </c:pt>
                <c:pt idx="1952">
                  <c:v>2.8900000000000148</c:v>
                </c:pt>
                <c:pt idx="1953">
                  <c:v>1.9099999999999966</c:v>
                </c:pt>
                <c:pt idx="1954">
                  <c:v>3.0300000000000011</c:v>
                </c:pt>
                <c:pt idx="1955">
                  <c:v>3.1899999999999977</c:v>
                </c:pt>
                <c:pt idx="1956">
                  <c:v>0.59000000000000341</c:v>
                </c:pt>
                <c:pt idx="1957">
                  <c:v>0.93999999999999773</c:v>
                </c:pt>
                <c:pt idx="1958">
                  <c:v>1.1299999999999955</c:v>
                </c:pt>
                <c:pt idx="1959">
                  <c:v>0.87999999999999545</c:v>
                </c:pt>
                <c:pt idx="1960">
                  <c:v>5.1299999999999955</c:v>
                </c:pt>
                <c:pt idx="1961">
                  <c:v>3.0200000000000102</c:v>
                </c:pt>
                <c:pt idx="1962">
                  <c:v>0.13999999999998636</c:v>
                </c:pt>
                <c:pt idx="1963">
                  <c:v>9.25</c:v>
                </c:pt>
                <c:pt idx="1964">
                  <c:v>0.55000000000000071</c:v>
                </c:pt>
                <c:pt idx="1965">
                  <c:v>0.16999999999999993</c:v>
                </c:pt>
                <c:pt idx="1966">
                  <c:v>3.8199999999999932</c:v>
                </c:pt>
                <c:pt idx="1967">
                  <c:v>0.85999999999998522</c:v>
                </c:pt>
                <c:pt idx="1968">
                  <c:v>2.5499999999999972</c:v>
                </c:pt>
                <c:pt idx="1969">
                  <c:v>3.3299999999999841</c:v>
                </c:pt>
                <c:pt idx="1970">
                  <c:v>0.93000000000000682</c:v>
                </c:pt>
                <c:pt idx="1971">
                  <c:v>1.9899999999999523</c:v>
                </c:pt>
                <c:pt idx="1972">
                  <c:v>2.6700000000000017</c:v>
                </c:pt>
                <c:pt idx="1973">
                  <c:v>0.75</c:v>
                </c:pt>
                <c:pt idx="1974">
                  <c:v>4.2599999999999909</c:v>
                </c:pt>
                <c:pt idx="1975">
                  <c:v>3.0400000000000205</c:v>
                </c:pt>
                <c:pt idx="1976">
                  <c:v>1.3399999999999963</c:v>
                </c:pt>
                <c:pt idx="1977">
                  <c:v>7.3199999999999932</c:v>
                </c:pt>
                <c:pt idx="1978">
                  <c:v>0.82999999999999829</c:v>
                </c:pt>
                <c:pt idx="1979">
                  <c:v>2.0399999999999991</c:v>
                </c:pt>
                <c:pt idx="1980">
                  <c:v>0.33000000000004093</c:v>
                </c:pt>
                <c:pt idx="1981">
                  <c:v>2.1399999999999864</c:v>
                </c:pt>
                <c:pt idx="1982">
                  <c:v>0.90000000000000568</c:v>
                </c:pt>
                <c:pt idx="1983">
                  <c:v>2.4700000000000273</c:v>
                </c:pt>
                <c:pt idx="1984">
                  <c:v>0.82000000000000028</c:v>
                </c:pt>
                <c:pt idx="1985">
                  <c:v>0.82000000000000028</c:v>
                </c:pt>
                <c:pt idx="1986">
                  <c:v>2.230000000000004</c:v>
                </c:pt>
                <c:pt idx="1987">
                  <c:v>1.4699999999999989</c:v>
                </c:pt>
                <c:pt idx="1988">
                  <c:v>0.20000000000000284</c:v>
                </c:pt>
                <c:pt idx="1989">
                  <c:v>3.5400000000000063</c:v>
                </c:pt>
                <c:pt idx="1990">
                  <c:v>1.5800000000000054</c:v>
                </c:pt>
                <c:pt idx="1991">
                  <c:v>0.87000000000000099</c:v>
                </c:pt>
                <c:pt idx="1992">
                  <c:v>0.31000000000000227</c:v>
                </c:pt>
                <c:pt idx="1993">
                  <c:v>2.75</c:v>
                </c:pt>
                <c:pt idx="1994">
                  <c:v>0.75</c:v>
                </c:pt>
                <c:pt idx="1995">
                  <c:v>3.0000000000001137E-2</c:v>
                </c:pt>
                <c:pt idx="1996">
                  <c:v>2.4900000000000091</c:v>
                </c:pt>
                <c:pt idx="1997">
                  <c:v>0.96999999999997044</c:v>
                </c:pt>
                <c:pt idx="1998">
                  <c:v>10.589999999999975</c:v>
                </c:pt>
                <c:pt idx="1999">
                  <c:v>15.25</c:v>
                </c:pt>
                <c:pt idx="2000">
                  <c:v>7.8199999999999932</c:v>
                </c:pt>
                <c:pt idx="2001">
                  <c:v>0.4299999999999784</c:v>
                </c:pt>
                <c:pt idx="2002">
                  <c:v>0.1600000000000108</c:v>
                </c:pt>
                <c:pt idx="2003">
                  <c:v>5.5</c:v>
                </c:pt>
                <c:pt idx="2004">
                  <c:v>2.3900000000000432</c:v>
                </c:pt>
                <c:pt idx="2005">
                  <c:v>0.75999999999999979</c:v>
                </c:pt>
                <c:pt idx="2006">
                  <c:v>1.019999999999996</c:v>
                </c:pt>
                <c:pt idx="2007">
                  <c:v>0.49000000000000199</c:v>
                </c:pt>
                <c:pt idx="2008">
                  <c:v>2.6899999999999977</c:v>
                </c:pt>
                <c:pt idx="2009">
                  <c:v>0.72999999999998977</c:v>
                </c:pt>
                <c:pt idx="2010">
                  <c:v>3.1700000000000728</c:v>
                </c:pt>
                <c:pt idx="2011">
                  <c:v>1.3899999999999935</c:v>
                </c:pt>
                <c:pt idx="2012">
                  <c:v>4.1200000000000045</c:v>
                </c:pt>
                <c:pt idx="2013">
                  <c:v>0.26000000000000512</c:v>
                </c:pt>
                <c:pt idx="2014">
                  <c:v>8.339999999999975</c:v>
                </c:pt>
                <c:pt idx="2015">
                  <c:v>0.81999999999999318</c:v>
                </c:pt>
                <c:pt idx="2016">
                  <c:v>2.2000000000000171</c:v>
                </c:pt>
                <c:pt idx="2017">
                  <c:v>3.480000000000004</c:v>
                </c:pt>
                <c:pt idx="2018">
                  <c:v>2.6200000000000045</c:v>
                </c:pt>
                <c:pt idx="2019">
                  <c:v>0.33999999999999986</c:v>
                </c:pt>
                <c:pt idx="2020">
                  <c:v>0.84999999999999964</c:v>
                </c:pt>
                <c:pt idx="2021">
                  <c:v>3.289999999999992</c:v>
                </c:pt>
                <c:pt idx="2022">
                  <c:v>1.3900000000000006</c:v>
                </c:pt>
                <c:pt idx="2023">
                  <c:v>2.039999999999992</c:v>
                </c:pt>
                <c:pt idx="2024">
                  <c:v>0.54999999999999982</c:v>
                </c:pt>
                <c:pt idx="2025">
                  <c:v>0.96999999999999886</c:v>
                </c:pt>
                <c:pt idx="2026">
                  <c:v>1.4499999999999886</c:v>
                </c:pt>
                <c:pt idx="2027">
                  <c:v>2.3999999999999915</c:v>
                </c:pt>
                <c:pt idx="2028">
                  <c:v>1.8400000000000318</c:v>
                </c:pt>
                <c:pt idx="2029">
                  <c:v>0.94000000000000483</c:v>
                </c:pt>
                <c:pt idx="2030">
                  <c:v>1.0099999999999909</c:v>
                </c:pt>
                <c:pt idx="2031">
                  <c:v>2.5600000000000023</c:v>
                </c:pt>
                <c:pt idx="2032">
                  <c:v>0.56000000000000227</c:v>
                </c:pt>
                <c:pt idx="2033">
                  <c:v>0.89999999999999147</c:v>
                </c:pt>
                <c:pt idx="2034">
                  <c:v>2.0500000000000114</c:v>
                </c:pt>
                <c:pt idx="2035">
                  <c:v>7.9999999999998295E-2</c:v>
                </c:pt>
                <c:pt idx="2036">
                  <c:v>0.36999999999999922</c:v>
                </c:pt>
                <c:pt idx="2037">
                  <c:v>3.6199999999999903</c:v>
                </c:pt>
                <c:pt idx="2038">
                  <c:v>0.12999999999999545</c:v>
                </c:pt>
                <c:pt idx="2039">
                  <c:v>1.8799999999999955</c:v>
                </c:pt>
                <c:pt idx="2040">
                  <c:v>2.8299999999999983</c:v>
                </c:pt>
                <c:pt idx="2041">
                  <c:v>0.40999999999999659</c:v>
                </c:pt>
                <c:pt idx="2042">
                  <c:v>5.5400000000000205</c:v>
                </c:pt>
                <c:pt idx="2043">
                  <c:v>0.84999999999999432</c:v>
                </c:pt>
                <c:pt idx="2044">
                  <c:v>1.5700000000000216</c:v>
                </c:pt>
                <c:pt idx="2045">
                  <c:v>4.8400000000000318</c:v>
                </c:pt>
                <c:pt idx="2046">
                  <c:v>6.289999999999992</c:v>
                </c:pt>
                <c:pt idx="2047">
                  <c:v>0.44999999999998863</c:v>
                </c:pt>
                <c:pt idx="2048">
                  <c:v>1.25</c:v>
                </c:pt>
                <c:pt idx="2049">
                  <c:v>0.13999999999998636</c:v>
                </c:pt>
                <c:pt idx="2050">
                  <c:v>1.8699999999999903</c:v>
                </c:pt>
                <c:pt idx="2051">
                  <c:v>1.9599999999999795</c:v>
                </c:pt>
                <c:pt idx="2052">
                  <c:v>0.97000000000000064</c:v>
                </c:pt>
                <c:pt idx="2053">
                  <c:v>0.33999999999999986</c:v>
                </c:pt>
                <c:pt idx="2054">
                  <c:v>5.75</c:v>
                </c:pt>
                <c:pt idx="2055">
                  <c:v>0.30000000000001137</c:v>
                </c:pt>
                <c:pt idx="2056">
                  <c:v>3.4200000000000728</c:v>
                </c:pt>
                <c:pt idx="2057">
                  <c:v>0.1899999999999995</c:v>
                </c:pt>
                <c:pt idx="2058">
                  <c:v>7.6499999999999773</c:v>
                </c:pt>
                <c:pt idx="2059">
                  <c:v>0.60999999999999943</c:v>
                </c:pt>
                <c:pt idx="2060">
                  <c:v>0.95000000000001705</c:v>
                </c:pt>
                <c:pt idx="2061">
                  <c:v>5.4099999999999966</c:v>
                </c:pt>
                <c:pt idx="2062">
                  <c:v>1.3199999999999932</c:v>
                </c:pt>
                <c:pt idx="2063">
                  <c:v>8.2400000000000091</c:v>
                </c:pt>
                <c:pt idx="2064">
                  <c:v>4.3100000000000023</c:v>
                </c:pt>
                <c:pt idx="2065">
                  <c:v>2.8599999999999568</c:v>
                </c:pt>
                <c:pt idx="2066">
                  <c:v>5.8799999999999955</c:v>
                </c:pt>
                <c:pt idx="2067">
                  <c:v>0.10999999999999943</c:v>
                </c:pt>
                <c:pt idx="2068">
                  <c:v>0</c:v>
                </c:pt>
                <c:pt idx="2069">
                  <c:v>5.5</c:v>
                </c:pt>
                <c:pt idx="2070">
                  <c:v>1.7200000000000273</c:v>
                </c:pt>
                <c:pt idx="2071">
                  <c:v>1.769999999999996</c:v>
                </c:pt>
                <c:pt idx="2072">
                  <c:v>7.00000000000216E-2</c:v>
                </c:pt>
                <c:pt idx="2073">
                  <c:v>0.8399999999999892</c:v>
                </c:pt>
                <c:pt idx="2074">
                  <c:v>0.97999999999998977</c:v>
                </c:pt>
                <c:pt idx="2075">
                  <c:v>0.6899999999999995</c:v>
                </c:pt>
                <c:pt idx="2076">
                  <c:v>1.6299999999999955</c:v>
                </c:pt>
                <c:pt idx="2077">
                  <c:v>0.60999999999999943</c:v>
                </c:pt>
                <c:pt idx="2078">
                  <c:v>2.039999999999992</c:v>
                </c:pt>
                <c:pt idx="2079">
                  <c:v>0.21999999999997044</c:v>
                </c:pt>
                <c:pt idx="2080">
                  <c:v>4.3199999999999932</c:v>
                </c:pt>
                <c:pt idx="2081">
                  <c:v>0.26999999999998181</c:v>
                </c:pt>
                <c:pt idx="2082">
                  <c:v>5.8700000000000045</c:v>
                </c:pt>
                <c:pt idx="2083">
                  <c:v>1.4099999999999966</c:v>
                </c:pt>
                <c:pt idx="2084">
                  <c:v>1.7200000000000273</c:v>
                </c:pt>
                <c:pt idx="2085">
                  <c:v>1.3200000000000003</c:v>
                </c:pt>
                <c:pt idx="2086">
                  <c:v>1.4500000000000028</c:v>
                </c:pt>
                <c:pt idx="2087">
                  <c:v>1.8700000000000045</c:v>
                </c:pt>
                <c:pt idx="2088">
                  <c:v>2.789999999999992</c:v>
                </c:pt>
                <c:pt idx="2089">
                  <c:v>0.41999999999998749</c:v>
                </c:pt>
                <c:pt idx="2090">
                  <c:v>0.91000000000000369</c:v>
                </c:pt>
                <c:pt idx="2091">
                  <c:v>4.3700000000000045</c:v>
                </c:pt>
                <c:pt idx="2092">
                  <c:v>0.27</c:v>
                </c:pt>
                <c:pt idx="2093">
                  <c:v>1.3100000000000023</c:v>
                </c:pt>
                <c:pt idx="2094">
                  <c:v>1.6599999999999966</c:v>
                </c:pt>
                <c:pt idx="2095">
                  <c:v>14.42999999999995</c:v>
                </c:pt>
                <c:pt idx="2096">
                  <c:v>2.0900000000000034</c:v>
                </c:pt>
                <c:pt idx="2097">
                  <c:v>1.5099999999999998</c:v>
                </c:pt>
                <c:pt idx="2098">
                  <c:v>1.0899999999999963</c:v>
                </c:pt>
                <c:pt idx="2099">
                  <c:v>1.0599999999999952</c:v>
                </c:pt>
                <c:pt idx="2100">
                  <c:v>8.6599999999999966</c:v>
                </c:pt>
                <c:pt idx="2101">
                  <c:v>1.5600000000000023</c:v>
                </c:pt>
                <c:pt idx="2102">
                  <c:v>1.5800000000000054</c:v>
                </c:pt>
                <c:pt idx="2103">
                  <c:v>0.75</c:v>
                </c:pt>
                <c:pt idx="2104">
                  <c:v>6.0900000000000034</c:v>
                </c:pt>
                <c:pt idx="2105">
                  <c:v>2.75</c:v>
                </c:pt>
                <c:pt idx="2106">
                  <c:v>0.44000000000000039</c:v>
                </c:pt>
                <c:pt idx="2107">
                  <c:v>7.0000000000000284E-2</c:v>
                </c:pt>
                <c:pt idx="2108">
                  <c:v>0.75999999999999801</c:v>
                </c:pt>
                <c:pt idx="2109">
                  <c:v>1.0500000000000114</c:v>
                </c:pt>
                <c:pt idx="2110">
                  <c:v>0.61000000000001364</c:v>
                </c:pt>
                <c:pt idx="2111">
                  <c:v>4.9999999999999822E-2</c:v>
                </c:pt>
                <c:pt idx="2112">
                  <c:v>1.1999999999999957</c:v>
                </c:pt>
                <c:pt idx="2113">
                  <c:v>7.1599999999999682</c:v>
                </c:pt>
                <c:pt idx="2114">
                  <c:v>1.1400000000000006</c:v>
                </c:pt>
                <c:pt idx="2115">
                  <c:v>3.4199999999999875</c:v>
                </c:pt>
                <c:pt idx="2116">
                  <c:v>5.4599999999999795</c:v>
                </c:pt>
                <c:pt idx="2117">
                  <c:v>5.8899999999999864</c:v>
                </c:pt>
                <c:pt idx="2118">
                  <c:v>1.4299999999999784</c:v>
                </c:pt>
                <c:pt idx="2119">
                  <c:v>2.75</c:v>
                </c:pt>
                <c:pt idx="2120">
                  <c:v>1.3799999999999955</c:v>
                </c:pt>
                <c:pt idx="2121">
                  <c:v>1.4399999999999977</c:v>
                </c:pt>
                <c:pt idx="2122">
                  <c:v>3.2600000000000477</c:v>
                </c:pt>
                <c:pt idx="2123">
                  <c:v>2.3000000000000114</c:v>
                </c:pt>
                <c:pt idx="2124">
                  <c:v>1.0200000000000102</c:v>
                </c:pt>
                <c:pt idx="2125">
                  <c:v>1.2800000000000011</c:v>
                </c:pt>
                <c:pt idx="2126">
                  <c:v>1.6299999999999955</c:v>
                </c:pt>
                <c:pt idx="2127">
                  <c:v>4.9699999999999989</c:v>
                </c:pt>
                <c:pt idx="2128">
                  <c:v>0.13000000000000256</c:v>
                </c:pt>
                <c:pt idx="2129">
                  <c:v>0.62999999999999545</c:v>
                </c:pt>
                <c:pt idx="2130">
                  <c:v>1.5899999999999892</c:v>
                </c:pt>
                <c:pt idx="2131">
                  <c:v>1.2600000000000051</c:v>
                </c:pt>
                <c:pt idx="2132">
                  <c:v>3.5199999999999996</c:v>
                </c:pt>
                <c:pt idx="2133">
                  <c:v>1.2400000000000091</c:v>
                </c:pt>
                <c:pt idx="2134">
                  <c:v>3.8300000000000125</c:v>
                </c:pt>
                <c:pt idx="2135">
                  <c:v>0.26000000000000512</c:v>
                </c:pt>
                <c:pt idx="2136">
                  <c:v>3.7800000000000011</c:v>
                </c:pt>
                <c:pt idx="2137">
                  <c:v>2.1299999999999955</c:v>
                </c:pt>
                <c:pt idx="2138">
                  <c:v>1.0799999999999983</c:v>
                </c:pt>
                <c:pt idx="2139">
                  <c:v>1.710000000000008</c:v>
                </c:pt>
                <c:pt idx="2140">
                  <c:v>1.0500000000000114</c:v>
                </c:pt>
                <c:pt idx="2141">
                  <c:v>7.3700000000000045</c:v>
                </c:pt>
                <c:pt idx="2142">
                  <c:v>7.00000000000216E-2</c:v>
                </c:pt>
                <c:pt idx="2143">
                  <c:v>1.0100000000000016</c:v>
                </c:pt>
                <c:pt idx="2144">
                  <c:v>0.22999999999999687</c:v>
                </c:pt>
                <c:pt idx="2145">
                  <c:v>0.58999999999999986</c:v>
                </c:pt>
                <c:pt idx="2146">
                  <c:v>5.9999999999988063E-2</c:v>
                </c:pt>
                <c:pt idx="2147">
                  <c:v>0.25</c:v>
                </c:pt>
                <c:pt idx="2148">
                  <c:v>0.46000000000000085</c:v>
                </c:pt>
                <c:pt idx="2149">
                  <c:v>1.1600000000000001</c:v>
                </c:pt>
                <c:pt idx="2150">
                  <c:v>0.95000000000000284</c:v>
                </c:pt>
                <c:pt idx="2151">
                  <c:v>3.4299999999999926</c:v>
                </c:pt>
                <c:pt idx="2152">
                  <c:v>3.7699999999999818</c:v>
                </c:pt>
                <c:pt idx="2153">
                  <c:v>7.9999999999998295E-2</c:v>
                </c:pt>
                <c:pt idx="2154">
                  <c:v>0.36000000000001364</c:v>
                </c:pt>
                <c:pt idx="2155">
                  <c:v>0.71999999999999886</c:v>
                </c:pt>
                <c:pt idx="2156">
                  <c:v>1.6800000000000068</c:v>
                </c:pt>
                <c:pt idx="2157">
                  <c:v>1.7599999999999909</c:v>
                </c:pt>
                <c:pt idx="2158">
                  <c:v>0.15999999999999992</c:v>
                </c:pt>
                <c:pt idx="2159">
                  <c:v>2.4699999999999989</c:v>
                </c:pt>
                <c:pt idx="2160">
                  <c:v>1.9799999999999969</c:v>
                </c:pt>
                <c:pt idx="2161">
                  <c:v>3.9999999999999147E-2</c:v>
                </c:pt>
                <c:pt idx="2162">
                  <c:v>0.39999999999999858</c:v>
                </c:pt>
                <c:pt idx="2163">
                  <c:v>9.9999999999909051E-3</c:v>
                </c:pt>
                <c:pt idx="2164">
                  <c:v>0.5</c:v>
                </c:pt>
                <c:pt idx="2165">
                  <c:v>3.1499999999999773</c:v>
                </c:pt>
                <c:pt idx="2166">
                  <c:v>1.3500000000000014</c:v>
                </c:pt>
                <c:pt idx="2167">
                  <c:v>1.3799999999999955</c:v>
                </c:pt>
                <c:pt idx="2168">
                  <c:v>1.3100000000000023</c:v>
                </c:pt>
                <c:pt idx="2169">
                  <c:v>2.7199999999999989</c:v>
                </c:pt>
                <c:pt idx="2170">
                  <c:v>8.7199999999999704</c:v>
                </c:pt>
                <c:pt idx="2171">
                  <c:v>6.3100000000000023</c:v>
                </c:pt>
                <c:pt idx="2172">
                  <c:v>2.9599999999999795</c:v>
                </c:pt>
                <c:pt idx="2173">
                  <c:v>0.82999999999999829</c:v>
                </c:pt>
                <c:pt idx="2174">
                  <c:v>2.1800000000000068</c:v>
                </c:pt>
                <c:pt idx="2175">
                  <c:v>1.5899999999999999</c:v>
                </c:pt>
                <c:pt idx="2176">
                  <c:v>1.3100000000000023</c:v>
                </c:pt>
                <c:pt idx="2177">
                  <c:v>3.6400000000000006</c:v>
                </c:pt>
                <c:pt idx="2178">
                  <c:v>1.8900000000000148</c:v>
                </c:pt>
                <c:pt idx="2179">
                  <c:v>3.75</c:v>
                </c:pt>
                <c:pt idx="2180">
                  <c:v>1.519999999999996</c:v>
                </c:pt>
                <c:pt idx="2181">
                  <c:v>6.4099999999999966</c:v>
                </c:pt>
                <c:pt idx="2182">
                  <c:v>3.6899999999999977</c:v>
                </c:pt>
                <c:pt idx="2183">
                  <c:v>3.3699999999999903</c:v>
                </c:pt>
                <c:pt idx="2184">
                  <c:v>4.7000000000000171</c:v>
                </c:pt>
                <c:pt idx="2185">
                  <c:v>1.9900000000000091</c:v>
                </c:pt>
                <c:pt idx="2186">
                  <c:v>0.87000000000000099</c:v>
                </c:pt>
                <c:pt idx="2187">
                  <c:v>2.9699999999999989</c:v>
                </c:pt>
                <c:pt idx="2188">
                  <c:v>0.37000000000000099</c:v>
                </c:pt>
                <c:pt idx="2189">
                  <c:v>3.7099999999999795</c:v>
                </c:pt>
                <c:pt idx="2190">
                  <c:v>0.18000000000000682</c:v>
                </c:pt>
                <c:pt idx="2191">
                  <c:v>2.0000000000010232E-2</c:v>
                </c:pt>
                <c:pt idx="2192">
                  <c:v>1.75</c:v>
                </c:pt>
                <c:pt idx="2193">
                  <c:v>1.3299999999999841</c:v>
                </c:pt>
                <c:pt idx="2194">
                  <c:v>0.98999999999999488</c:v>
                </c:pt>
                <c:pt idx="2195">
                  <c:v>0.34999999999999964</c:v>
                </c:pt>
                <c:pt idx="2196">
                  <c:v>2.9900000000000091</c:v>
                </c:pt>
                <c:pt idx="2197">
                  <c:v>2.0999999999999943</c:v>
                </c:pt>
                <c:pt idx="2198">
                  <c:v>2.3400000000000034</c:v>
                </c:pt>
                <c:pt idx="2199">
                  <c:v>4.4199999999999591</c:v>
                </c:pt>
                <c:pt idx="2200">
                  <c:v>7.999999999992724E-2</c:v>
                </c:pt>
                <c:pt idx="2201">
                  <c:v>0.57000000000005002</c:v>
                </c:pt>
                <c:pt idx="2202">
                  <c:v>3.1299999999999955</c:v>
                </c:pt>
                <c:pt idx="2203">
                  <c:v>3.4799999999999898</c:v>
                </c:pt>
                <c:pt idx="2204">
                  <c:v>1.8300000000000125</c:v>
                </c:pt>
                <c:pt idx="2205">
                  <c:v>4.4199999999999875</c:v>
                </c:pt>
                <c:pt idx="2206">
                  <c:v>0.46000000000003638</c:v>
                </c:pt>
                <c:pt idx="2207">
                  <c:v>7.0699999999999932</c:v>
                </c:pt>
                <c:pt idx="2208">
                  <c:v>4.0600000000000023</c:v>
                </c:pt>
                <c:pt idx="2209">
                  <c:v>4.3400000000000034</c:v>
                </c:pt>
                <c:pt idx="2210">
                  <c:v>2.8500000000000227</c:v>
                </c:pt>
                <c:pt idx="2211">
                  <c:v>4.7599999999999909</c:v>
                </c:pt>
                <c:pt idx="2212">
                  <c:v>1.3100000000000023</c:v>
                </c:pt>
                <c:pt idx="2213">
                  <c:v>0.68000000000000682</c:v>
                </c:pt>
                <c:pt idx="2214">
                  <c:v>4.4899999999999949</c:v>
                </c:pt>
                <c:pt idx="2215">
                  <c:v>0.44000000000000128</c:v>
                </c:pt>
                <c:pt idx="2216">
                  <c:v>3.3499999999999659</c:v>
                </c:pt>
                <c:pt idx="2217">
                  <c:v>2.3799999999999955</c:v>
                </c:pt>
                <c:pt idx="2218">
                  <c:v>0.22000000000001307</c:v>
                </c:pt>
                <c:pt idx="2219">
                  <c:v>0.12000000000000455</c:v>
                </c:pt>
                <c:pt idx="2220">
                  <c:v>0.71</c:v>
                </c:pt>
                <c:pt idx="2221">
                  <c:v>1.1300000000000239</c:v>
                </c:pt>
                <c:pt idx="2222">
                  <c:v>2.0099999999999909</c:v>
                </c:pt>
                <c:pt idx="2223">
                  <c:v>1.0000000000005116E-2</c:v>
                </c:pt>
                <c:pt idx="2224">
                  <c:v>1.9900000000000091</c:v>
                </c:pt>
                <c:pt idx="2225">
                  <c:v>1.7399999999999949</c:v>
                </c:pt>
                <c:pt idx="2226">
                  <c:v>0.82000000000000739</c:v>
                </c:pt>
                <c:pt idx="2227">
                  <c:v>8.9999999999999858E-2</c:v>
                </c:pt>
                <c:pt idx="2228">
                  <c:v>1.8999999999999986</c:v>
                </c:pt>
                <c:pt idx="2229">
                  <c:v>1.3800000000000026</c:v>
                </c:pt>
                <c:pt idx="2230">
                  <c:v>0.63999999999998636</c:v>
                </c:pt>
                <c:pt idx="2231">
                  <c:v>2.8500000000000014</c:v>
                </c:pt>
                <c:pt idx="2232">
                  <c:v>5.2199999999999989</c:v>
                </c:pt>
                <c:pt idx="2233">
                  <c:v>3.2299999999999969</c:v>
                </c:pt>
                <c:pt idx="2234">
                  <c:v>1.0500000000000114</c:v>
                </c:pt>
                <c:pt idx="2235">
                  <c:v>4.6599999999999966</c:v>
                </c:pt>
                <c:pt idx="2236">
                  <c:v>5.5299999999999727</c:v>
                </c:pt>
                <c:pt idx="2237">
                  <c:v>0.81000000000000227</c:v>
                </c:pt>
                <c:pt idx="2238">
                  <c:v>4.6099999999999852</c:v>
                </c:pt>
                <c:pt idx="2239">
                  <c:v>0.25</c:v>
                </c:pt>
                <c:pt idx="2240">
                  <c:v>2.2800000000000011</c:v>
                </c:pt>
                <c:pt idx="2241">
                  <c:v>3.0300000000000011</c:v>
                </c:pt>
                <c:pt idx="2242">
                  <c:v>1.5300000000000011</c:v>
                </c:pt>
                <c:pt idx="2243">
                  <c:v>2.4799999999999898</c:v>
                </c:pt>
                <c:pt idx="2244">
                  <c:v>6.5900000000000318</c:v>
                </c:pt>
                <c:pt idx="2245">
                  <c:v>6.8300000000000125</c:v>
                </c:pt>
                <c:pt idx="2246">
                  <c:v>0.19999999999999574</c:v>
                </c:pt>
                <c:pt idx="2247">
                  <c:v>3.6100000000000136</c:v>
                </c:pt>
                <c:pt idx="2248">
                  <c:v>0.8100000000000005</c:v>
                </c:pt>
                <c:pt idx="2249">
                  <c:v>6.7199999999999136</c:v>
                </c:pt>
                <c:pt idx="2250">
                  <c:v>2.2399999999999949</c:v>
                </c:pt>
                <c:pt idx="2251">
                  <c:v>5.6299999999999955</c:v>
                </c:pt>
                <c:pt idx="2252">
                  <c:v>0.43000000000000682</c:v>
                </c:pt>
                <c:pt idx="2253">
                  <c:v>5.8300000000000409</c:v>
                </c:pt>
                <c:pt idx="2254">
                  <c:v>2.0300000000000011</c:v>
                </c:pt>
                <c:pt idx="2255">
                  <c:v>1.3400000000000016</c:v>
                </c:pt>
                <c:pt idx="2256">
                  <c:v>0.84999999999999787</c:v>
                </c:pt>
                <c:pt idx="2257">
                  <c:v>3.9200000000000017</c:v>
                </c:pt>
                <c:pt idx="2258">
                  <c:v>1.6700000000000017</c:v>
                </c:pt>
                <c:pt idx="2259">
                  <c:v>0.53000000000000114</c:v>
                </c:pt>
                <c:pt idx="2260">
                  <c:v>0.59999999999999432</c:v>
                </c:pt>
                <c:pt idx="2261">
                  <c:v>0.35999999999999943</c:v>
                </c:pt>
                <c:pt idx="2262">
                  <c:v>1.7699999999999996</c:v>
                </c:pt>
                <c:pt idx="2263">
                  <c:v>0.69000000000000128</c:v>
                </c:pt>
                <c:pt idx="2264">
                  <c:v>2.1099999999999994</c:v>
                </c:pt>
                <c:pt idx="2265">
                  <c:v>1.3599999999999852</c:v>
                </c:pt>
                <c:pt idx="2266">
                  <c:v>1.8499999999999943</c:v>
                </c:pt>
                <c:pt idx="2267">
                  <c:v>3.2099999999999795</c:v>
                </c:pt>
                <c:pt idx="2268">
                  <c:v>1.0700000000000003</c:v>
                </c:pt>
                <c:pt idx="2269">
                  <c:v>0.46999999999999886</c:v>
                </c:pt>
                <c:pt idx="2270">
                  <c:v>2.25</c:v>
                </c:pt>
                <c:pt idx="2271">
                  <c:v>5.3100000000000023</c:v>
                </c:pt>
                <c:pt idx="2272">
                  <c:v>1.7299999999999613</c:v>
                </c:pt>
                <c:pt idx="2273">
                  <c:v>0.14000000000000001</c:v>
                </c:pt>
                <c:pt idx="2274">
                  <c:v>1</c:v>
                </c:pt>
                <c:pt idx="2275">
                  <c:v>2.5300000000000011</c:v>
                </c:pt>
                <c:pt idx="2276">
                  <c:v>1.0199999999999996</c:v>
                </c:pt>
                <c:pt idx="2277">
                  <c:v>0.74000000000000021</c:v>
                </c:pt>
                <c:pt idx="2278">
                  <c:v>0.67999999999999261</c:v>
                </c:pt>
                <c:pt idx="2279">
                  <c:v>4.9999999999997158E-2</c:v>
                </c:pt>
                <c:pt idx="2280">
                  <c:v>2.019999999999996</c:v>
                </c:pt>
                <c:pt idx="2281">
                  <c:v>0.27000000000000313</c:v>
                </c:pt>
                <c:pt idx="2282">
                  <c:v>4.0600000000000023</c:v>
                </c:pt>
                <c:pt idx="2283">
                  <c:v>3.3799999999999955</c:v>
                </c:pt>
                <c:pt idx="2284">
                  <c:v>0.82000000000000028</c:v>
                </c:pt>
                <c:pt idx="2285">
                  <c:v>0.35000000000000142</c:v>
                </c:pt>
                <c:pt idx="2286">
                  <c:v>3.8599999999999994</c:v>
                </c:pt>
                <c:pt idx="2287">
                  <c:v>5.9999999999995168E-2</c:v>
                </c:pt>
                <c:pt idx="2288">
                  <c:v>1.8300000000000409</c:v>
                </c:pt>
                <c:pt idx="2289">
                  <c:v>0.35999999999999943</c:v>
                </c:pt>
                <c:pt idx="2290">
                  <c:v>1.4800000000000004</c:v>
                </c:pt>
                <c:pt idx="2291">
                  <c:v>0.39999999999999947</c:v>
                </c:pt>
                <c:pt idx="2292">
                  <c:v>3.990000000000002</c:v>
                </c:pt>
                <c:pt idx="2293">
                  <c:v>6.1599999999999682</c:v>
                </c:pt>
                <c:pt idx="2294">
                  <c:v>2.0999999999999979</c:v>
                </c:pt>
                <c:pt idx="2295">
                  <c:v>0.83000000000000185</c:v>
                </c:pt>
                <c:pt idx="2296">
                  <c:v>3.0999999999999943</c:v>
                </c:pt>
                <c:pt idx="2297">
                  <c:v>0.37000000000000455</c:v>
                </c:pt>
                <c:pt idx="2298">
                  <c:v>1.0600000000000005</c:v>
                </c:pt>
                <c:pt idx="2299">
                  <c:v>4.6099999999999994</c:v>
                </c:pt>
                <c:pt idx="2300">
                  <c:v>0.90999999999999659</c:v>
                </c:pt>
                <c:pt idx="2301">
                  <c:v>6.4800000000000182</c:v>
                </c:pt>
                <c:pt idx="2302">
                  <c:v>0.43999999999999773</c:v>
                </c:pt>
                <c:pt idx="2303">
                  <c:v>1.3500000000000014</c:v>
                </c:pt>
                <c:pt idx="2304">
                  <c:v>6.8000000000000114</c:v>
                </c:pt>
                <c:pt idx="2305">
                  <c:v>6.8500000000000227</c:v>
                </c:pt>
                <c:pt idx="2306">
                  <c:v>0.71999999999999886</c:v>
                </c:pt>
                <c:pt idx="2307">
                  <c:v>4.7699999999999818</c:v>
                </c:pt>
                <c:pt idx="2308">
                  <c:v>1.2199999999999989</c:v>
                </c:pt>
                <c:pt idx="2309">
                  <c:v>2.5</c:v>
                </c:pt>
                <c:pt idx="2310">
                  <c:v>0.90000000000000568</c:v>
                </c:pt>
                <c:pt idx="2311">
                  <c:v>2.9499999999999886</c:v>
                </c:pt>
                <c:pt idx="2312">
                  <c:v>1.25</c:v>
                </c:pt>
                <c:pt idx="2313">
                  <c:v>5.3400000000000034</c:v>
                </c:pt>
                <c:pt idx="2314">
                  <c:v>3.5499999999999972</c:v>
                </c:pt>
                <c:pt idx="2315">
                  <c:v>2.25</c:v>
                </c:pt>
                <c:pt idx="2316">
                  <c:v>2.1000000000000014</c:v>
                </c:pt>
                <c:pt idx="2317">
                  <c:v>6.0000000000000497E-2</c:v>
                </c:pt>
                <c:pt idx="2318">
                  <c:v>1.8700000000000045</c:v>
                </c:pt>
                <c:pt idx="2319">
                  <c:v>4.1200000000000045</c:v>
                </c:pt>
                <c:pt idx="2320">
                  <c:v>1.0700000000000074</c:v>
                </c:pt>
                <c:pt idx="2321">
                  <c:v>0.90000000000009095</c:v>
                </c:pt>
                <c:pt idx="2322">
                  <c:v>1.8699999999999903</c:v>
                </c:pt>
                <c:pt idx="2323">
                  <c:v>1.210000000000008</c:v>
                </c:pt>
                <c:pt idx="2324">
                  <c:v>7.5300000000000011</c:v>
                </c:pt>
                <c:pt idx="2325">
                  <c:v>3.910000000000025</c:v>
                </c:pt>
                <c:pt idx="2326">
                  <c:v>3.1400000000000006</c:v>
                </c:pt>
                <c:pt idx="2327">
                  <c:v>2.2600000000000051</c:v>
                </c:pt>
                <c:pt idx="2328">
                  <c:v>0.33000000000000007</c:v>
                </c:pt>
                <c:pt idx="2329">
                  <c:v>6.3899999999999864</c:v>
                </c:pt>
                <c:pt idx="2330">
                  <c:v>0.65000000000000568</c:v>
                </c:pt>
                <c:pt idx="2331">
                  <c:v>8.0500000000000114</c:v>
                </c:pt>
                <c:pt idx="2332">
                  <c:v>4.2799999999999727</c:v>
                </c:pt>
                <c:pt idx="2333">
                  <c:v>0.51000000000000156</c:v>
                </c:pt>
                <c:pt idx="2334">
                  <c:v>0.46999999999999975</c:v>
                </c:pt>
                <c:pt idx="2335">
                  <c:v>0.50999999999999091</c:v>
                </c:pt>
                <c:pt idx="2336">
                  <c:v>1.2700000000000031</c:v>
                </c:pt>
                <c:pt idx="2337">
                  <c:v>2.7599999999999909</c:v>
                </c:pt>
                <c:pt idx="2338">
                  <c:v>0.40999999999999659</c:v>
                </c:pt>
                <c:pt idx="2339">
                  <c:v>2.9600000000000364</c:v>
                </c:pt>
                <c:pt idx="2340">
                  <c:v>1</c:v>
                </c:pt>
                <c:pt idx="2341">
                  <c:v>7.5400000000000205</c:v>
                </c:pt>
                <c:pt idx="2342">
                  <c:v>2.9900000000000091</c:v>
                </c:pt>
                <c:pt idx="2343">
                  <c:v>4.4099999999999682</c:v>
                </c:pt>
                <c:pt idx="2344">
                  <c:v>1.1899999999999977</c:v>
                </c:pt>
                <c:pt idx="2345">
                  <c:v>1.2199999999999989</c:v>
                </c:pt>
                <c:pt idx="2346">
                  <c:v>0.42000000000000171</c:v>
                </c:pt>
                <c:pt idx="2347">
                  <c:v>0.96000000000000085</c:v>
                </c:pt>
                <c:pt idx="2348">
                  <c:v>0.79</c:v>
                </c:pt>
                <c:pt idx="2349">
                  <c:v>3.0799999999999983</c:v>
                </c:pt>
                <c:pt idx="2350">
                  <c:v>3.7299999999999613</c:v>
                </c:pt>
                <c:pt idx="2351">
                  <c:v>0.90999999999999659</c:v>
                </c:pt>
                <c:pt idx="2352">
                  <c:v>0.31000000000000227</c:v>
                </c:pt>
                <c:pt idx="2353">
                  <c:v>1.0200000000000102</c:v>
                </c:pt>
                <c:pt idx="2354">
                  <c:v>0.51999999999999602</c:v>
                </c:pt>
                <c:pt idx="2355">
                  <c:v>2.460000000000008</c:v>
                </c:pt>
                <c:pt idx="2356">
                  <c:v>4.8599999999999994</c:v>
                </c:pt>
                <c:pt idx="2357">
                  <c:v>0.73999999999999488</c:v>
                </c:pt>
                <c:pt idx="2358">
                  <c:v>1.6800000000000068</c:v>
                </c:pt>
                <c:pt idx="2359">
                  <c:v>0.18999999999999773</c:v>
                </c:pt>
                <c:pt idx="2360">
                  <c:v>5.6199999999999477</c:v>
                </c:pt>
                <c:pt idx="2361">
                  <c:v>0.77000000000001023</c:v>
                </c:pt>
                <c:pt idx="2362">
                  <c:v>0.31000000000000227</c:v>
                </c:pt>
                <c:pt idx="2363">
                  <c:v>2.2399999999999949</c:v>
                </c:pt>
                <c:pt idx="2364">
                  <c:v>0.5</c:v>
                </c:pt>
                <c:pt idx="2365">
                  <c:v>1.5999999999999943</c:v>
                </c:pt>
                <c:pt idx="2366">
                  <c:v>0.50999999999999091</c:v>
                </c:pt>
                <c:pt idx="2367">
                  <c:v>0.67000000000001592</c:v>
                </c:pt>
                <c:pt idx="2368">
                  <c:v>0.64999999999999858</c:v>
                </c:pt>
                <c:pt idx="2369">
                  <c:v>1.7999999999999829</c:v>
                </c:pt>
                <c:pt idx="2370">
                  <c:v>1.9099999999999966</c:v>
                </c:pt>
                <c:pt idx="2371">
                  <c:v>4.2099999999999795</c:v>
                </c:pt>
                <c:pt idx="2372">
                  <c:v>1.1500000000000057</c:v>
                </c:pt>
                <c:pt idx="2373">
                  <c:v>0.32999999999999829</c:v>
                </c:pt>
                <c:pt idx="2374">
                  <c:v>4.5699999999999932</c:v>
                </c:pt>
                <c:pt idx="2375">
                  <c:v>2.6099999999999994</c:v>
                </c:pt>
                <c:pt idx="2376">
                  <c:v>3.960000000000008</c:v>
                </c:pt>
                <c:pt idx="2377">
                  <c:v>3.9399999999999977</c:v>
                </c:pt>
                <c:pt idx="2378">
                  <c:v>1.8400000000000034</c:v>
                </c:pt>
                <c:pt idx="2379">
                  <c:v>2.7600000000000051</c:v>
                </c:pt>
                <c:pt idx="2380">
                  <c:v>1.75</c:v>
                </c:pt>
                <c:pt idx="2381">
                  <c:v>1.1499999999999986</c:v>
                </c:pt>
                <c:pt idx="2382">
                  <c:v>0.12000000000000455</c:v>
                </c:pt>
                <c:pt idx="2383">
                  <c:v>1.0499999999999972</c:v>
                </c:pt>
                <c:pt idx="2384">
                  <c:v>2.3700000000000045</c:v>
                </c:pt>
                <c:pt idx="2385">
                  <c:v>2.7099999999999795</c:v>
                </c:pt>
                <c:pt idx="2386">
                  <c:v>3.6299999999999955</c:v>
                </c:pt>
                <c:pt idx="2387">
                  <c:v>5.6399999999999864</c:v>
                </c:pt>
                <c:pt idx="2388">
                  <c:v>0.19999999999998863</c:v>
                </c:pt>
                <c:pt idx="2389">
                  <c:v>0.80000000000000071</c:v>
                </c:pt>
                <c:pt idx="2390">
                  <c:v>0.32000000000000739</c:v>
                </c:pt>
                <c:pt idx="2391">
                  <c:v>0.26999999999999602</c:v>
                </c:pt>
                <c:pt idx="2392">
                  <c:v>1.0500000000000114</c:v>
                </c:pt>
                <c:pt idx="2393">
                  <c:v>4.5500000000000114</c:v>
                </c:pt>
                <c:pt idx="2394">
                  <c:v>0.80000000000001137</c:v>
                </c:pt>
                <c:pt idx="2395">
                  <c:v>1.4199999999999946</c:v>
                </c:pt>
                <c:pt idx="2396">
                  <c:v>0.90999999999999659</c:v>
                </c:pt>
                <c:pt idx="2397">
                  <c:v>0.54999999999999716</c:v>
                </c:pt>
                <c:pt idx="2398">
                  <c:v>0.55999999999998806</c:v>
                </c:pt>
                <c:pt idx="2399">
                  <c:v>5.3799999999999955</c:v>
                </c:pt>
                <c:pt idx="2400">
                  <c:v>2.0800000000000125</c:v>
                </c:pt>
                <c:pt idx="2401">
                  <c:v>2.4000000000000057</c:v>
                </c:pt>
                <c:pt idx="2402">
                  <c:v>2.4299999999999784</c:v>
                </c:pt>
                <c:pt idx="2403">
                  <c:v>1.9500000000000028</c:v>
                </c:pt>
                <c:pt idx="2404">
                  <c:v>3.9500000000000028</c:v>
                </c:pt>
                <c:pt idx="2405">
                  <c:v>6.7199999999999989</c:v>
                </c:pt>
                <c:pt idx="2406">
                  <c:v>1.7599999999999909</c:v>
                </c:pt>
                <c:pt idx="2407">
                  <c:v>2.4299999999999784</c:v>
                </c:pt>
                <c:pt idx="2408">
                  <c:v>2.1999999999999886</c:v>
                </c:pt>
                <c:pt idx="2409">
                  <c:v>3.2000000000000171</c:v>
                </c:pt>
                <c:pt idx="2410">
                  <c:v>3.2199999999999989</c:v>
                </c:pt>
                <c:pt idx="2411">
                  <c:v>0.20999999999999996</c:v>
                </c:pt>
                <c:pt idx="2412">
                  <c:v>4.3900000000000006</c:v>
                </c:pt>
                <c:pt idx="2413">
                  <c:v>0.46999999999999886</c:v>
                </c:pt>
                <c:pt idx="2414">
                  <c:v>5.0800000000000409</c:v>
                </c:pt>
                <c:pt idx="2415">
                  <c:v>0.84999999999999787</c:v>
                </c:pt>
                <c:pt idx="2416">
                  <c:v>9.6400000000000148</c:v>
                </c:pt>
                <c:pt idx="2417">
                  <c:v>0.64000000000000057</c:v>
                </c:pt>
                <c:pt idx="2418">
                  <c:v>0.12000000000000455</c:v>
                </c:pt>
                <c:pt idx="2419">
                  <c:v>1.3799999999999955</c:v>
                </c:pt>
                <c:pt idx="2420">
                  <c:v>5.0000000000000266E-2</c:v>
                </c:pt>
                <c:pt idx="2421">
                  <c:v>2.09</c:v>
                </c:pt>
                <c:pt idx="2422">
                  <c:v>3.5300000000000011</c:v>
                </c:pt>
                <c:pt idx="2423">
                  <c:v>2.8899999999999864</c:v>
                </c:pt>
                <c:pt idx="2424">
                  <c:v>2.6899999999999977</c:v>
                </c:pt>
                <c:pt idx="2425">
                  <c:v>1.3100000000000023</c:v>
                </c:pt>
                <c:pt idx="2426">
                  <c:v>0.37000000000000099</c:v>
                </c:pt>
                <c:pt idx="2427">
                  <c:v>4.2400000000000091</c:v>
                </c:pt>
                <c:pt idx="2428">
                  <c:v>4.9400000000000546</c:v>
                </c:pt>
                <c:pt idx="2429">
                  <c:v>0.67000000000000171</c:v>
                </c:pt>
                <c:pt idx="2430">
                  <c:v>5.0000000000011369E-2</c:v>
                </c:pt>
                <c:pt idx="2431">
                  <c:v>0.83000000000000185</c:v>
                </c:pt>
                <c:pt idx="2432">
                  <c:v>0.53000000000000114</c:v>
                </c:pt>
                <c:pt idx="2433">
                  <c:v>0.99000000000000909</c:v>
                </c:pt>
                <c:pt idx="2434">
                  <c:v>1.25</c:v>
                </c:pt>
                <c:pt idx="2435">
                  <c:v>0.24000000000000909</c:v>
                </c:pt>
                <c:pt idx="2436">
                  <c:v>2.5900000000000034</c:v>
                </c:pt>
                <c:pt idx="2437">
                  <c:v>0.17000000000000171</c:v>
                </c:pt>
                <c:pt idx="2438">
                  <c:v>1.5100000000000477</c:v>
                </c:pt>
                <c:pt idx="2439">
                  <c:v>1.0199999999999818</c:v>
                </c:pt>
                <c:pt idx="2440">
                  <c:v>4.7800000000000011</c:v>
                </c:pt>
                <c:pt idx="2441">
                  <c:v>0.35999999999999943</c:v>
                </c:pt>
                <c:pt idx="2442">
                  <c:v>3.9200000000000017</c:v>
                </c:pt>
                <c:pt idx="2443">
                  <c:v>1.3900000000000006</c:v>
                </c:pt>
                <c:pt idx="2444">
                  <c:v>2.5100000000000051</c:v>
                </c:pt>
                <c:pt idx="2445">
                  <c:v>0.16999999999999993</c:v>
                </c:pt>
                <c:pt idx="2446">
                  <c:v>2.6799999999999997</c:v>
                </c:pt>
                <c:pt idx="2447">
                  <c:v>1.9999999999999574E-2</c:v>
                </c:pt>
                <c:pt idx="2448">
                  <c:v>1.9399999999999977</c:v>
                </c:pt>
                <c:pt idx="2449">
                  <c:v>0.78999999999999915</c:v>
                </c:pt>
                <c:pt idx="2450">
                  <c:v>2.9099999999999966</c:v>
                </c:pt>
                <c:pt idx="2451">
                  <c:v>7.2599999999999909</c:v>
                </c:pt>
                <c:pt idx="2452">
                  <c:v>3.0999999999999943</c:v>
                </c:pt>
                <c:pt idx="2453">
                  <c:v>5.9999999999973852E-2</c:v>
                </c:pt>
                <c:pt idx="2454">
                  <c:v>5.039999999999992</c:v>
                </c:pt>
                <c:pt idx="2455">
                  <c:v>1.3100000000000023</c:v>
                </c:pt>
                <c:pt idx="2456">
                  <c:v>2.7299999999999969</c:v>
                </c:pt>
                <c:pt idx="2457">
                  <c:v>1.9600000000000009</c:v>
                </c:pt>
                <c:pt idx="2458">
                  <c:v>3.759999999999998</c:v>
                </c:pt>
                <c:pt idx="2459">
                  <c:v>6.8500000000000227</c:v>
                </c:pt>
                <c:pt idx="2460">
                  <c:v>8.2599999999999909</c:v>
                </c:pt>
                <c:pt idx="2461">
                  <c:v>2.1600000000000108</c:v>
                </c:pt>
                <c:pt idx="2462">
                  <c:v>2.6300000000000523</c:v>
                </c:pt>
                <c:pt idx="2463">
                  <c:v>0.74000000000000199</c:v>
                </c:pt>
                <c:pt idx="2464">
                  <c:v>3.1100000000000136</c:v>
                </c:pt>
                <c:pt idx="2465">
                  <c:v>1.8900000000000006</c:v>
                </c:pt>
                <c:pt idx="2466">
                  <c:v>4.7399999999999949</c:v>
                </c:pt>
                <c:pt idx="2467">
                  <c:v>0.10000000000000053</c:v>
                </c:pt>
                <c:pt idx="2468">
                  <c:v>3.8799999999999955</c:v>
                </c:pt>
                <c:pt idx="2469">
                  <c:v>5.7399999999999949</c:v>
                </c:pt>
                <c:pt idx="2470">
                  <c:v>0.39999999999999858</c:v>
                </c:pt>
                <c:pt idx="2471">
                  <c:v>0.65999999999999659</c:v>
                </c:pt>
                <c:pt idx="2472">
                  <c:v>5.0600000000000023</c:v>
                </c:pt>
                <c:pt idx="2473">
                  <c:v>0.32999999999998408</c:v>
                </c:pt>
                <c:pt idx="2474">
                  <c:v>0.43999999999999773</c:v>
                </c:pt>
                <c:pt idx="2475">
                  <c:v>7.0000000000000284E-2</c:v>
                </c:pt>
                <c:pt idx="2476">
                  <c:v>1.2900000000000205</c:v>
                </c:pt>
                <c:pt idx="2477">
                  <c:v>0.14000000000000057</c:v>
                </c:pt>
                <c:pt idx="2478">
                  <c:v>0.8100000000000005</c:v>
                </c:pt>
                <c:pt idx="2479">
                  <c:v>2.7199999999999989</c:v>
                </c:pt>
                <c:pt idx="2480">
                  <c:v>6.25</c:v>
                </c:pt>
                <c:pt idx="2481">
                  <c:v>1.25</c:v>
                </c:pt>
                <c:pt idx="2482">
                  <c:v>0.31000000000000005</c:v>
                </c:pt>
                <c:pt idx="2483">
                  <c:v>0.41999999999999993</c:v>
                </c:pt>
                <c:pt idx="2484">
                  <c:v>0.5</c:v>
                </c:pt>
                <c:pt idx="2485">
                  <c:v>0.21999999999999886</c:v>
                </c:pt>
                <c:pt idx="2486">
                  <c:v>1.5699999999999932</c:v>
                </c:pt>
                <c:pt idx="2487">
                  <c:v>3.0400000000000205</c:v>
                </c:pt>
                <c:pt idx="2488">
                  <c:v>5.0000000000000044E-2</c:v>
                </c:pt>
                <c:pt idx="2489">
                  <c:v>0.67999999999999972</c:v>
                </c:pt>
                <c:pt idx="2490">
                  <c:v>0.66999999999998749</c:v>
                </c:pt>
                <c:pt idx="2491">
                  <c:v>0.69999999999999929</c:v>
                </c:pt>
                <c:pt idx="2492">
                  <c:v>2.6899999999999977</c:v>
                </c:pt>
                <c:pt idx="2493">
                  <c:v>4.9300000000000068</c:v>
                </c:pt>
                <c:pt idx="2494">
                  <c:v>0.29999999999999716</c:v>
                </c:pt>
                <c:pt idx="2495">
                  <c:v>4.6699999999999875</c:v>
                </c:pt>
                <c:pt idx="2496">
                  <c:v>4.5900000000000318</c:v>
                </c:pt>
                <c:pt idx="2497">
                  <c:v>0.6599999999999997</c:v>
                </c:pt>
                <c:pt idx="2498">
                  <c:v>8.4699999999999989</c:v>
                </c:pt>
                <c:pt idx="2499">
                  <c:v>0.84999999999999432</c:v>
                </c:pt>
                <c:pt idx="2500">
                  <c:v>12.039999999999964</c:v>
                </c:pt>
                <c:pt idx="2501">
                  <c:v>0.23000000000000398</c:v>
                </c:pt>
                <c:pt idx="2502">
                  <c:v>0.18999999999999773</c:v>
                </c:pt>
                <c:pt idx="2503">
                  <c:v>5.7199999999999989</c:v>
                </c:pt>
                <c:pt idx="2504">
                  <c:v>0.15000000000000002</c:v>
                </c:pt>
                <c:pt idx="2505">
                  <c:v>7.2800000000000011</c:v>
                </c:pt>
                <c:pt idx="2506">
                  <c:v>3.7199999999999989</c:v>
                </c:pt>
                <c:pt idx="2507">
                  <c:v>2.5100000000000193</c:v>
                </c:pt>
                <c:pt idx="2508">
                  <c:v>0.71999999999999975</c:v>
                </c:pt>
                <c:pt idx="2509">
                  <c:v>0.53000000000000114</c:v>
                </c:pt>
                <c:pt idx="2510">
                  <c:v>0.68999999999999773</c:v>
                </c:pt>
                <c:pt idx="2511">
                  <c:v>0.35999999999998522</c:v>
                </c:pt>
                <c:pt idx="2512">
                  <c:v>1.3300000000000125</c:v>
                </c:pt>
                <c:pt idx="2513">
                  <c:v>2.3599999999999994</c:v>
                </c:pt>
                <c:pt idx="2514">
                  <c:v>1.1200000000000045</c:v>
                </c:pt>
                <c:pt idx="2515">
                  <c:v>0.5</c:v>
                </c:pt>
                <c:pt idx="2516">
                  <c:v>0.15999999999999659</c:v>
                </c:pt>
                <c:pt idx="2517">
                  <c:v>0.16999999999999993</c:v>
                </c:pt>
                <c:pt idx="2518">
                  <c:v>4.9000000000000057</c:v>
                </c:pt>
                <c:pt idx="2519">
                  <c:v>2.2400000000000091</c:v>
                </c:pt>
                <c:pt idx="2520">
                  <c:v>1.9500000000000028</c:v>
                </c:pt>
                <c:pt idx="2521">
                  <c:v>0.68999999999999773</c:v>
                </c:pt>
                <c:pt idx="2522">
                  <c:v>0.59000000000000341</c:v>
                </c:pt>
                <c:pt idx="2523">
                  <c:v>2.970000000000006</c:v>
                </c:pt>
                <c:pt idx="2524">
                  <c:v>1.8100000000000023</c:v>
                </c:pt>
                <c:pt idx="2525">
                  <c:v>4.5600000000000023</c:v>
                </c:pt>
                <c:pt idx="2526">
                  <c:v>1.7100000000000009</c:v>
                </c:pt>
                <c:pt idx="2527">
                  <c:v>2.0800000000000125</c:v>
                </c:pt>
                <c:pt idx="2528">
                  <c:v>1.6000000000000085</c:v>
                </c:pt>
                <c:pt idx="2529">
                  <c:v>1.9300000000000068</c:v>
                </c:pt>
                <c:pt idx="2530">
                  <c:v>2.4699999999999989</c:v>
                </c:pt>
                <c:pt idx="2531">
                  <c:v>0.46000000000000085</c:v>
                </c:pt>
                <c:pt idx="2532">
                  <c:v>6.0000000000002274E-2</c:v>
                </c:pt>
                <c:pt idx="2533">
                  <c:v>1.1099999999999994</c:v>
                </c:pt>
                <c:pt idx="2534">
                  <c:v>2</c:v>
                </c:pt>
                <c:pt idx="2535">
                  <c:v>0.96000000000000796</c:v>
                </c:pt>
                <c:pt idx="2536">
                  <c:v>0.66999999999999993</c:v>
                </c:pt>
                <c:pt idx="2537">
                  <c:v>3.0000000000001137E-2</c:v>
                </c:pt>
                <c:pt idx="2538">
                  <c:v>10.409999999999968</c:v>
                </c:pt>
                <c:pt idx="2539">
                  <c:v>3.0800000000000054</c:v>
                </c:pt>
                <c:pt idx="2540">
                  <c:v>0.13000000000000078</c:v>
                </c:pt>
                <c:pt idx="2541">
                  <c:v>0.18000000000000149</c:v>
                </c:pt>
                <c:pt idx="2542">
                  <c:v>0.83000000000001251</c:v>
                </c:pt>
                <c:pt idx="2543">
                  <c:v>3.5099999999999909</c:v>
                </c:pt>
                <c:pt idx="2544">
                  <c:v>5.0000000000000711E-2</c:v>
                </c:pt>
                <c:pt idx="2545">
                  <c:v>4.3899999999999864</c:v>
                </c:pt>
                <c:pt idx="2546">
                  <c:v>2.0000000000000018E-2</c:v>
                </c:pt>
                <c:pt idx="2547">
                  <c:v>0.31000000000000005</c:v>
                </c:pt>
                <c:pt idx="2548">
                  <c:v>1.1400000000000006</c:v>
                </c:pt>
                <c:pt idx="2549">
                  <c:v>2.5800000000000125</c:v>
                </c:pt>
                <c:pt idx="2550">
                  <c:v>2.2800000000000011</c:v>
                </c:pt>
                <c:pt idx="2551">
                  <c:v>0.6799999999999784</c:v>
                </c:pt>
                <c:pt idx="2552">
                  <c:v>0.64000000000000057</c:v>
                </c:pt>
                <c:pt idx="2553">
                  <c:v>1.6800000000000068</c:v>
                </c:pt>
                <c:pt idx="2554">
                  <c:v>8.1399999999999864</c:v>
                </c:pt>
                <c:pt idx="2555">
                  <c:v>1.339999999999975</c:v>
                </c:pt>
                <c:pt idx="2556">
                  <c:v>0.22999999999999998</c:v>
                </c:pt>
                <c:pt idx="2557">
                  <c:v>4.8699999999999903</c:v>
                </c:pt>
                <c:pt idx="2558">
                  <c:v>2.7900000000000063</c:v>
                </c:pt>
                <c:pt idx="2559">
                  <c:v>0.85999999999999943</c:v>
                </c:pt>
                <c:pt idx="2560">
                  <c:v>0.95999999999999375</c:v>
                </c:pt>
                <c:pt idx="2561">
                  <c:v>1.3700000000000045</c:v>
                </c:pt>
                <c:pt idx="2562">
                  <c:v>0.28000000000000114</c:v>
                </c:pt>
                <c:pt idx="2563">
                  <c:v>0.47000000000000064</c:v>
                </c:pt>
                <c:pt idx="2564">
                  <c:v>1.8999999999999986</c:v>
                </c:pt>
                <c:pt idx="2565">
                  <c:v>0.14999999999999858</c:v>
                </c:pt>
                <c:pt idx="2566">
                  <c:v>0.88000000000000256</c:v>
                </c:pt>
                <c:pt idx="2567">
                  <c:v>0.25</c:v>
                </c:pt>
                <c:pt idx="2568">
                  <c:v>3.2100000000000364</c:v>
                </c:pt>
                <c:pt idx="2569">
                  <c:v>4.6200000000000045</c:v>
                </c:pt>
                <c:pt idx="2570">
                  <c:v>1.1400000000000006</c:v>
                </c:pt>
                <c:pt idx="2571">
                  <c:v>0.86000000000000032</c:v>
                </c:pt>
                <c:pt idx="2572">
                  <c:v>1.5899999999999892</c:v>
                </c:pt>
                <c:pt idx="2573">
                  <c:v>2.960000000000008</c:v>
                </c:pt>
                <c:pt idx="2574">
                  <c:v>1.5</c:v>
                </c:pt>
                <c:pt idx="2575">
                  <c:v>3.9000000000000057</c:v>
                </c:pt>
                <c:pt idx="2576">
                  <c:v>0.23999999999999844</c:v>
                </c:pt>
                <c:pt idx="2577">
                  <c:v>0.10000000000000142</c:v>
                </c:pt>
                <c:pt idx="2578">
                  <c:v>3.1700000000000017</c:v>
                </c:pt>
                <c:pt idx="2579">
                  <c:v>0.39000000000000012</c:v>
                </c:pt>
                <c:pt idx="2580">
                  <c:v>2.1400000000000006</c:v>
                </c:pt>
                <c:pt idx="2581">
                  <c:v>3.2900000000000205</c:v>
                </c:pt>
                <c:pt idx="2582">
                  <c:v>0.29999999999999716</c:v>
                </c:pt>
                <c:pt idx="2583">
                  <c:v>0.43999999999999773</c:v>
                </c:pt>
                <c:pt idx="2584">
                  <c:v>3.7899999999999991</c:v>
                </c:pt>
                <c:pt idx="2585">
                  <c:v>3.8899999999999864</c:v>
                </c:pt>
                <c:pt idx="2586">
                  <c:v>5</c:v>
                </c:pt>
                <c:pt idx="2587">
                  <c:v>0.82999999999998408</c:v>
                </c:pt>
                <c:pt idx="2588">
                  <c:v>2.730000000000004</c:v>
                </c:pt>
                <c:pt idx="2589">
                  <c:v>0.56000000000000227</c:v>
                </c:pt>
                <c:pt idx="2590">
                  <c:v>2.0900000000000318</c:v>
                </c:pt>
                <c:pt idx="2591">
                  <c:v>3.2999999999999972</c:v>
                </c:pt>
                <c:pt idx="2592">
                  <c:v>1.4200000000000017</c:v>
                </c:pt>
                <c:pt idx="2593">
                  <c:v>2.9699999999999989</c:v>
                </c:pt>
                <c:pt idx="2594">
                  <c:v>2.3199999999999932</c:v>
                </c:pt>
                <c:pt idx="2595">
                  <c:v>1.1200000000000045</c:v>
                </c:pt>
                <c:pt idx="2596">
                  <c:v>1.6799999999999997</c:v>
                </c:pt>
                <c:pt idx="2597">
                  <c:v>3.230000000000004</c:v>
                </c:pt>
                <c:pt idx="2598">
                  <c:v>0.24000000000000021</c:v>
                </c:pt>
                <c:pt idx="2599">
                  <c:v>4.6200000000000045</c:v>
                </c:pt>
                <c:pt idx="2600">
                  <c:v>1.1400000000000006</c:v>
                </c:pt>
                <c:pt idx="2601">
                  <c:v>0.62999999999999545</c:v>
                </c:pt>
                <c:pt idx="2602">
                  <c:v>2.8500000000000227</c:v>
                </c:pt>
                <c:pt idx="2603">
                  <c:v>2.9000000000000057</c:v>
                </c:pt>
                <c:pt idx="2604">
                  <c:v>0.34000000000000341</c:v>
                </c:pt>
                <c:pt idx="2605">
                  <c:v>1.6899999999999977</c:v>
                </c:pt>
                <c:pt idx="2606">
                  <c:v>0.46000000000000085</c:v>
                </c:pt>
                <c:pt idx="2607">
                  <c:v>4.6800000000000068</c:v>
                </c:pt>
                <c:pt idx="2608">
                  <c:v>0.59999999999999787</c:v>
                </c:pt>
                <c:pt idx="2609">
                  <c:v>0.62000000000000455</c:v>
                </c:pt>
                <c:pt idx="2610">
                  <c:v>2.6499999999999773</c:v>
                </c:pt>
                <c:pt idx="2611">
                  <c:v>0.68000000000000682</c:v>
                </c:pt>
                <c:pt idx="2612">
                  <c:v>3.2299999999999898</c:v>
                </c:pt>
                <c:pt idx="2613">
                  <c:v>4.3499999999999943</c:v>
                </c:pt>
                <c:pt idx="2614">
                  <c:v>1.2199999999999989</c:v>
                </c:pt>
                <c:pt idx="2615">
                  <c:v>0.35000000000000853</c:v>
                </c:pt>
                <c:pt idx="2616">
                  <c:v>6.0499999999999829</c:v>
                </c:pt>
                <c:pt idx="2617">
                  <c:v>2.6599999999999966</c:v>
                </c:pt>
                <c:pt idx="2618">
                  <c:v>0.46000000000000085</c:v>
                </c:pt>
                <c:pt idx="2619">
                  <c:v>0.5</c:v>
                </c:pt>
                <c:pt idx="2620">
                  <c:v>6.5499999999999829</c:v>
                </c:pt>
                <c:pt idx="2621">
                  <c:v>3.3599999999999994</c:v>
                </c:pt>
                <c:pt idx="2622">
                  <c:v>0.25</c:v>
                </c:pt>
                <c:pt idx="2623">
                  <c:v>6.6699999999999875</c:v>
                </c:pt>
                <c:pt idx="2624">
                  <c:v>1.1500000000000004</c:v>
                </c:pt>
                <c:pt idx="2625">
                  <c:v>1.9099999999999966</c:v>
                </c:pt>
                <c:pt idx="2626">
                  <c:v>2.3100000000000023</c:v>
                </c:pt>
                <c:pt idx="2627">
                  <c:v>2.8100000000000023</c:v>
                </c:pt>
                <c:pt idx="2628">
                  <c:v>0.92999999999999261</c:v>
                </c:pt>
                <c:pt idx="2629">
                  <c:v>2.6599999999999966</c:v>
                </c:pt>
                <c:pt idx="2630">
                  <c:v>1.5199999999999818</c:v>
                </c:pt>
                <c:pt idx="2631">
                  <c:v>1.0300000000000011</c:v>
                </c:pt>
                <c:pt idx="2632">
                  <c:v>2.4400000000000048</c:v>
                </c:pt>
                <c:pt idx="2633">
                  <c:v>0.16999999999999993</c:v>
                </c:pt>
                <c:pt idx="2634">
                  <c:v>1.2300000000000182</c:v>
                </c:pt>
                <c:pt idx="2635">
                  <c:v>5.8100000000000023</c:v>
                </c:pt>
                <c:pt idx="2636">
                  <c:v>0.45000000000000018</c:v>
                </c:pt>
                <c:pt idx="2637">
                  <c:v>3.0300000000000296</c:v>
                </c:pt>
                <c:pt idx="2638">
                  <c:v>0.46000000000000796</c:v>
                </c:pt>
                <c:pt idx="2639">
                  <c:v>3.7300000000000182</c:v>
                </c:pt>
                <c:pt idx="2640">
                  <c:v>1.8699999999999974</c:v>
                </c:pt>
                <c:pt idx="2641">
                  <c:v>4.7999999999999829</c:v>
                </c:pt>
                <c:pt idx="2642">
                  <c:v>2.5499999999999972</c:v>
                </c:pt>
                <c:pt idx="2643">
                  <c:v>0.67999999999999261</c:v>
                </c:pt>
                <c:pt idx="2644">
                  <c:v>2.8799999999999955</c:v>
                </c:pt>
                <c:pt idx="2645">
                  <c:v>0.12000000000000099</c:v>
                </c:pt>
                <c:pt idx="2646">
                  <c:v>1.7600000000000016</c:v>
                </c:pt>
                <c:pt idx="2647">
                  <c:v>0.22999999999999998</c:v>
                </c:pt>
                <c:pt idx="2648">
                  <c:v>1.1699999999999875</c:v>
                </c:pt>
                <c:pt idx="2649">
                  <c:v>5.0600000000000023</c:v>
                </c:pt>
                <c:pt idx="2650">
                  <c:v>0.12000000000000001</c:v>
                </c:pt>
                <c:pt idx="2651">
                  <c:v>4.6200000000000045</c:v>
                </c:pt>
                <c:pt idx="2652">
                  <c:v>1.0400000000000063</c:v>
                </c:pt>
                <c:pt idx="2653">
                  <c:v>0.75999999999999979</c:v>
                </c:pt>
                <c:pt idx="2654">
                  <c:v>4.0699999999999932</c:v>
                </c:pt>
                <c:pt idx="2655">
                  <c:v>0.93999999999999773</c:v>
                </c:pt>
                <c:pt idx="2656">
                  <c:v>4</c:v>
                </c:pt>
                <c:pt idx="2657">
                  <c:v>3.7999999999999972</c:v>
                </c:pt>
                <c:pt idx="2658">
                  <c:v>6.3000000000000114</c:v>
                </c:pt>
                <c:pt idx="2659">
                  <c:v>4.0600000000000023</c:v>
                </c:pt>
                <c:pt idx="2660">
                  <c:v>0.89999999999999147</c:v>
                </c:pt>
                <c:pt idx="2661">
                  <c:v>8.7599999999999909</c:v>
                </c:pt>
                <c:pt idx="2662">
                  <c:v>2.039999999999992</c:v>
                </c:pt>
                <c:pt idx="2663">
                  <c:v>0.37000000000000011</c:v>
                </c:pt>
                <c:pt idx="2664">
                  <c:v>2.1899999999999977</c:v>
                </c:pt>
                <c:pt idx="2665">
                  <c:v>3.0699999999999932</c:v>
                </c:pt>
                <c:pt idx="2666">
                  <c:v>1.4499999999999886</c:v>
                </c:pt>
                <c:pt idx="2667">
                  <c:v>0.35000000000000142</c:v>
                </c:pt>
                <c:pt idx="2668">
                  <c:v>2.3100000000000023</c:v>
                </c:pt>
                <c:pt idx="2669">
                  <c:v>4.5100000000000051</c:v>
                </c:pt>
                <c:pt idx="2670">
                  <c:v>3.1200000000000045</c:v>
                </c:pt>
                <c:pt idx="2671">
                  <c:v>0.67000000000000171</c:v>
                </c:pt>
                <c:pt idx="2672">
                  <c:v>1.1899999999999977</c:v>
                </c:pt>
                <c:pt idx="2673">
                  <c:v>1.0799999999999983</c:v>
                </c:pt>
                <c:pt idx="2674">
                  <c:v>1.7599999999999909</c:v>
                </c:pt>
                <c:pt idx="2675">
                  <c:v>0.76999999999999602</c:v>
                </c:pt>
                <c:pt idx="2676">
                  <c:v>1.8400000000000034</c:v>
                </c:pt>
                <c:pt idx="2677">
                  <c:v>1.3500000000000014</c:v>
                </c:pt>
                <c:pt idx="2678">
                  <c:v>3.990000000000002</c:v>
                </c:pt>
                <c:pt idx="2679">
                  <c:v>0.76000000000000512</c:v>
                </c:pt>
                <c:pt idx="2680">
                  <c:v>2.0799999999999841</c:v>
                </c:pt>
                <c:pt idx="2681">
                  <c:v>0.80000000000001137</c:v>
                </c:pt>
                <c:pt idx="2682">
                  <c:v>4.9899999999999807</c:v>
                </c:pt>
                <c:pt idx="2683">
                  <c:v>0.60999999999999943</c:v>
                </c:pt>
                <c:pt idx="2684">
                  <c:v>1.2800000000000011</c:v>
                </c:pt>
                <c:pt idx="2685">
                  <c:v>0.6899999999999995</c:v>
                </c:pt>
                <c:pt idx="2686">
                  <c:v>0.55000000000000426</c:v>
                </c:pt>
                <c:pt idx="2687">
                  <c:v>1.31</c:v>
                </c:pt>
                <c:pt idx="2688">
                  <c:v>0.63000000000000966</c:v>
                </c:pt>
                <c:pt idx="2689">
                  <c:v>0.76999999999999602</c:v>
                </c:pt>
                <c:pt idx="2690">
                  <c:v>0.72000000000000242</c:v>
                </c:pt>
                <c:pt idx="2691">
                  <c:v>0.37000000000000455</c:v>
                </c:pt>
                <c:pt idx="2692">
                  <c:v>0.27999999999997272</c:v>
                </c:pt>
                <c:pt idx="2693">
                  <c:v>0.34999999999999432</c:v>
                </c:pt>
                <c:pt idx="2694">
                  <c:v>3.8699999999999903</c:v>
                </c:pt>
                <c:pt idx="2695">
                  <c:v>6.2599999999999909</c:v>
                </c:pt>
                <c:pt idx="2696">
                  <c:v>0.55000000000000071</c:v>
                </c:pt>
                <c:pt idx="2697">
                  <c:v>3.4099999999999966</c:v>
                </c:pt>
                <c:pt idx="2698">
                  <c:v>0.98999999999999488</c:v>
                </c:pt>
                <c:pt idx="2699">
                  <c:v>8.9300000000000068</c:v>
                </c:pt>
                <c:pt idx="2700">
                  <c:v>1.7899999999999991</c:v>
                </c:pt>
                <c:pt idx="2701">
                  <c:v>5.5799999999999983</c:v>
                </c:pt>
                <c:pt idx="2702">
                  <c:v>1.740000000000002</c:v>
                </c:pt>
                <c:pt idx="2703">
                  <c:v>1.2300000000000182</c:v>
                </c:pt>
                <c:pt idx="2704">
                  <c:v>1.8699999999999974</c:v>
                </c:pt>
                <c:pt idx="2705">
                  <c:v>1.9699999999999989</c:v>
                </c:pt>
                <c:pt idx="2706">
                  <c:v>3.6199999999999761</c:v>
                </c:pt>
                <c:pt idx="2707">
                  <c:v>1.0999999999999996</c:v>
                </c:pt>
                <c:pt idx="2708">
                  <c:v>0.91000000000000014</c:v>
                </c:pt>
                <c:pt idx="2709">
                  <c:v>0.5</c:v>
                </c:pt>
                <c:pt idx="2710">
                  <c:v>3.7900000000000205</c:v>
                </c:pt>
                <c:pt idx="2711">
                  <c:v>0.58000000000000007</c:v>
                </c:pt>
                <c:pt idx="2712">
                  <c:v>2.5100000000000193</c:v>
                </c:pt>
                <c:pt idx="2713">
                  <c:v>0.64000000000000057</c:v>
                </c:pt>
                <c:pt idx="2714">
                  <c:v>1.2299999999999898</c:v>
                </c:pt>
                <c:pt idx="2715">
                  <c:v>0.25</c:v>
                </c:pt>
                <c:pt idx="2716">
                  <c:v>6.6800000000000068</c:v>
                </c:pt>
                <c:pt idx="2717">
                  <c:v>2.4099999999999966</c:v>
                </c:pt>
                <c:pt idx="2718">
                  <c:v>3.2599999999999909</c:v>
                </c:pt>
                <c:pt idx="2719">
                  <c:v>4.9999999999997158E-2</c:v>
                </c:pt>
                <c:pt idx="2720">
                  <c:v>0.42000000000000171</c:v>
                </c:pt>
                <c:pt idx="2721">
                  <c:v>4.8199999999999932</c:v>
                </c:pt>
                <c:pt idx="2722">
                  <c:v>3.0000000000001137E-2</c:v>
                </c:pt>
                <c:pt idx="2723">
                  <c:v>4.5</c:v>
                </c:pt>
                <c:pt idx="2724">
                  <c:v>1.3999999999999986</c:v>
                </c:pt>
                <c:pt idx="2725">
                  <c:v>2.0099999999999909</c:v>
                </c:pt>
                <c:pt idx="2726">
                  <c:v>7.6300000000000239</c:v>
                </c:pt>
                <c:pt idx="2727">
                  <c:v>1.0599999999999987</c:v>
                </c:pt>
                <c:pt idx="2728">
                  <c:v>0.42999999999999261</c:v>
                </c:pt>
                <c:pt idx="2729">
                  <c:v>2.7199999999999989</c:v>
                </c:pt>
                <c:pt idx="2730">
                  <c:v>7.3000000000000114</c:v>
                </c:pt>
                <c:pt idx="2731">
                  <c:v>1.7000000000000028</c:v>
                </c:pt>
                <c:pt idx="2732">
                  <c:v>6.3300000000000125</c:v>
                </c:pt>
                <c:pt idx="2733">
                  <c:v>1.3500000000000227</c:v>
                </c:pt>
                <c:pt idx="2734">
                  <c:v>1.5400000000000205</c:v>
                </c:pt>
                <c:pt idx="2735">
                  <c:v>1.4500000000000028</c:v>
                </c:pt>
                <c:pt idx="2736">
                  <c:v>1.0999999999999943</c:v>
                </c:pt>
                <c:pt idx="2737">
                  <c:v>0.84999999999999787</c:v>
                </c:pt>
                <c:pt idx="2738">
                  <c:v>1.839999999999975</c:v>
                </c:pt>
                <c:pt idx="2739">
                  <c:v>2.3700000000000045</c:v>
                </c:pt>
                <c:pt idx="2740">
                  <c:v>0.31000000000000227</c:v>
                </c:pt>
                <c:pt idx="2741">
                  <c:v>1.710000000000008</c:v>
                </c:pt>
                <c:pt idx="2742">
                  <c:v>1.3499999999999943</c:v>
                </c:pt>
                <c:pt idx="2743">
                  <c:v>4.75</c:v>
                </c:pt>
                <c:pt idx="2744">
                  <c:v>0.13999999999999968</c:v>
                </c:pt>
                <c:pt idx="2745">
                  <c:v>2.269999999999996</c:v>
                </c:pt>
                <c:pt idx="2746">
                  <c:v>0.43000000000000682</c:v>
                </c:pt>
                <c:pt idx="2747">
                  <c:v>2.0199999999999996</c:v>
                </c:pt>
                <c:pt idx="2748">
                  <c:v>1.7900000000000027</c:v>
                </c:pt>
                <c:pt idx="2749">
                  <c:v>6.2000000000000171</c:v>
                </c:pt>
                <c:pt idx="2750">
                  <c:v>4.2800000000000011</c:v>
                </c:pt>
                <c:pt idx="2751">
                  <c:v>1.0600000000000023</c:v>
                </c:pt>
                <c:pt idx="2752">
                  <c:v>0.21000000000000085</c:v>
                </c:pt>
                <c:pt idx="2753">
                  <c:v>1.2100000000000009</c:v>
                </c:pt>
                <c:pt idx="2754">
                  <c:v>8.6000000000000227</c:v>
                </c:pt>
                <c:pt idx="2755">
                  <c:v>2.7900000000000063</c:v>
                </c:pt>
                <c:pt idx="2756">
                  <c:v>1.3200000000000003</c:v>
                </c:pt>
                <c:pt idx="2757">
                  <c:v>6.5600000000000023</c:v>
                </c:pt>
                <c:pt idx="2758">
                  <c:v>0.56999999999999318</c:v>
                </c:pt>
                <c:pt idx="2759">
                  <c:v>1.6799999999999784</c:v>
                </c:pt>
                <c:pt idx="2760">
                  <c:v>0.24000000000000199</c:v>
                </c:pt>
                <c:pt idx="2761">
                  <c:v>2.1500000000000057</c:v>
                </c:pt>
                <c:pt idx="2762">
                  <c:v>4.789999999999992</c:v>
                </c:pt>
                <c:pt idx="2763">
                  <c:v>4.1700000000000159</c:v>
                </c:pt>
                <c:pt idx="2764">
                  <c:v>0.57999999999999829</c:v>
                </c:pt>
                <c:pt idx="2765">
                  <c:v>1.2199999999999989</c:v>
                </c:pt>
                <c:pt idx="2766">
                  <c:v>2.0000000000000004E-2</c:v>
                </c:pt>
                <c:pt idx="2767">
                  <c:v>0.53000000000000025</c:v>
                </c:pt>
                <c:pt idx="2768">
                  <c:v>7.9999999999998295E-2</c:v>
                </c:pt>
                <c:pt idx="2769">
                  <c:v>0.82999999999999829</c:v>
                </c:pt>
                <c:pt idx="2770">
                  <c:v>0.28000000000000003</c:v>
                </c:pt>
                <c:pt idx="2771">
                  <c:v>1.6200000000000045</c:v>
                </c:pt>
                <c:pt idx="2772">
                  <c:v>3.7199999999999989</c:v>
                </c:pt>
                <c:pt idx="2773">
                  <c:v>1.1400000000000006</c:v>
                </c:pt>
                <c:pt idx="2774">
                  <c:v>1.6000000000000085</c:v>
                </c:pt>
                <c:pt idx="2775">
                  <c:v>1.5</c:v>
                </c:pt>
                <c:pt idx="2776">
                  <c:v>5.1200000000000045</c:v>
                </c:pt>
                <c:pt idx="2777">
                  <c:v>1.1799999999999997</c:v>
                </c:pt>
                <c:pt idx="2778">
                  <c:v>0.26999999999999957</c:v>
                </c:pt>
                <c:pt idx="2779">
                  <c:v>1.0500000000000114</c:v>
                </c:pt>
                <c:pt idx="2780">
                  <c:v>3.5900000000000034</c:v>
                </c:pt>
                <c:pt idx="2781">
                  <c:v>8.4800000000000182</c:v>
                </c:pt>
                <c:pt idx="2782">
                  <c:v>0.82000000000000028</c:v>
                </c:pt>
                <c:pt idx="2783">
                  <c:v>2.990000000000002</c:v>
                </c:pt>
                <c:pt idx="2784">
                  <c:v>3.5700000000000003</c:v>
                </c:pt>
                <c:pt idx="2785">
                  <c:v>0.93999999999999773</c:v>
                </c:pt>
                <c:pt idx="2786">
                  <c:v>1.5499999999999972</c:v>
                </c:pt>
                <c:pt idx="2787">
                  <c:v>8.0000000000000071E-2</c:v>
                </c:pt>
                <c:pt idx="2788">
                  <c:v>1.3699999999999992</c:v>
                </c:pt>
                <c:pt idx="2789">
                  <c:v>1.5699999999999932</c:v>
                </c:pt>
                <c:pt idx="2790">
                  <c:v>6.3700000000000045</c:v>
                </c:pt>
                <c:pt idx="2791">
                  <c:v>2.6100000000000136</c:v>
                </c:pt>
                <c:pt idx="2792">
                  <c:v>0.17000000000000171</c:v>
                </c:pt>
                <c:pt idx="2793">
                  <c:v>0.11999999999999744</c:v>
                </c:pt>
                <c:pt idx="2794">
                  <c:v>0.2900000000000027</c:v>
                </c:pt>
                <c:pt idx="2795">
                  <c:v>1.0500000000000007</c:v>
                </c:pt>
                <c:pt idx="2796">
                  <c:v>0.50999999999999091</c:v>
                </c:pt>
                <c:pt idx="2797">
                  <c:v>0.90999999999999659</c:v>
                </c:pt>
                <c:pt idx="2798">
                  <c:v>2.0499999999999972</c:v>
                </c:pt>
                <c:pt idx="2799">
                  <c:v>0.27000000000000046</c:v>
                </c:pt>
                <c:pt idx="2800">
                  <c:v>1.9099999999999966</c:v>
                </c:pt>
                <c:pt idx="2801">
                  <c:v>0.89999999999997726</c:v>
                </c:pt>
                <c:pt idx="2802">
                  <c:v>0.93999999999999773</c:v>
                </c:pt>
                <c:pt idx="2803">
                  <c:v>2.1900000000000013</c:v>
                </c:pt>
                <c:pt idx="2804">
                  <c:v>3.1599999999999966</c:v>
                </c:pt>
                <c:pt idx="2805">
                  <c:v>1.2600000000000016</c:v>
                </c:pt>
                <c:pt idx="2806">
                  <c:v>2.3099999999999881</c:v>
                </c:pt>
                <c:pt idx="2807">
                  <c:v>0.98000000000000043</c:v>
                </c:pt>
                <c:pt idx="2808">
                  <c:v>0.14999999999999858</c:v>
                </c:pt>
                <c:pt idx="2809">
                  <c:v>0.79999999999999716</c:v>
                </c:pt>
                <c:pt idx="2810">
                  <c:v>1.230000000000004</c:v>
                </c:pt>
                <c:pt idx="2811">
                  <c:v>3.3899999999999864</c:v>
                </c:pt>
                <c:pt idx="2812">
                  <c:v>0.31999999999999318</c:v>
                </c:pt>
                <c:pt idx="2813">
                  <c:v>7.2599999999999909</c:v>
                </c:pt>
                <c:pt idx="2814">
                  <c:v>2.1099999999999994</c:v>
                </c:pt>
                <c:pt idx="2815">
                  <c:v>4.8900000000000432</c:v>
                </c:pt>
                <c:pt idx="2816">
                  <c:v>1.1000000000000014</c:v>
                </c:pt>
                <c:pt idx="2817">
                  <c:v>2.0600000000000023</c:v>
                </c:pt>
                <c:pt idx="2818">
                  <c:v>1.3399999999999963</c:v>
                </c:pt>
                <c:pt idx="2819">
                  <c:v>0.84999999999999432</c:v>
                </c:pt>
                <c:pt idx="2820">
                  <c:v>1.3499999999999996</c:v>
                </c:pt>
                <c:pt idx="2821">
                  <c:v>1.3099999999999987</c:v>
                </c:pt>
                <c:pt idx="2822">
                  <c:v>0.19999999999999574</c:v>
                </c:pt>
                <c:pt idx="2823">
                  <c:v>0.12000000000000099</c:v>
                </c:pt>
                <c:pt idx="2824">
                  <c:v>0.63000000000000256</c:v>
                </c:pt>
                <c:pt idx="2825">
                  <c:v>0.91000000000000014</c:v>
                </c:pt>
                <c:pt idx="2826">
                  <c:v>1.5800000000000054</c:v>
                </c:pt>
                <c:pt idx="2827">
                  <c:v>0.21000000000000085</c:v>
                </c:pt>
                <c:pt idx="2828">
                  <c:v>0.16999999999999993</c:v>
                </c:pt>
                <c:pt idx="2829">
                  <c:v>1.7199999999999989</c:v>
                </c:pt>
                <c:pt idx="2830">
                  <c:v>2.1000000000000227</c:v>
                </c:pt>
                <c:pt idx="2831">
                  <c:v>2.4200000000000017</c:v>
                </c:pt>
                <c:pt idx="2832">
                  <c:v>4.1599999999999682</c:v>
                </c:pt>
                <c:pt idx="2833">
                  <c:v>3.1699999999999946</c:v>
                </c:pt>
                <c:pt idx="2834">
                  <c:v>2.2599999999999909</c:v>
                </c:pt>
                <c:pt idx="2835">
                  <c:v>0.12999999999999545</c:v>
                </c:pt>
                <c:pt idx="2836">
                  <c:v>0.39000000000000057</c:v>
                </c:pt>
                <c:pt idx="2837">
                  <c:v>9.9999999999980105E-3</c:v>
                </c:pt>
                <c:pt idx="2838">
                  <c:v>1.2799999999999976</c:v>
                </c:pt>
                <c:pt idx="2839">
                  <c:v>0.25999999999999091</c:v>
                </c:pt>
                <c:pt idx="2840">
                  <c:v>1.6099999999999852</c:v>
                </c:pt>
                <c:pt idx="2841">
                  <c:v>0.44999999999999973</c:v>
                </c:pt>
                <c:pt idx="2842">
                  <c:v>1.0500000000000043</c:v>
                </c:pt>
                <c:pt idx="2843">
                  <c:v>0.94999999999998863</c:v>
                </c:pt>
                <c:pt idx="2844">
                  <c:v>0.61999999999999966</c:v>
                </c:pt>
                <c:pt idx="2845">
                  <c:v>0.27999999999997272</c:v>
                </c:pt>
                <c:pt idx="2846">
                  <c:v>3.8999999999999773</c:v>
                </c:pt>
                <c:pt idx="2847">
                  <c:v>0.36999999999999744</c:v>
                </c:pt>
                <c:pt idx="2848">
                  <c:v>5.1399999999999864</c:v>
                </c:pt>
                <c:pt idx="2849">
                  <c:v>0.42999999999999972</c:v>
                </c:pt>
                <c:pt idx="2850">
                  <c:v>0.73999999999999844</c:v>
                </c:pt>
                <c:pt idx="2851">
                  <c:v>0.25</c:v>
                </c:pt>
                <c:pt idx="2852">
                  <c:v>0.22999999999998977</c:v>
                </c:pt>
                <c:pt idx="2853">
                  <c:v>2.0000000000003126E-2</c:v>
                </c:pt>
                <c:pt idx="2854">
                  <c:v>0.31000000000000227</c:v>
                </c:pt>
                <c:pt idx="2855">
                  <c:v>3.5400000000000063</c:v>
                </c:pt>
                <c:pt idx="2856">
                  <c:v>0.25999999999999979</c:v>
                </c:pt>
                <c:pt idx="2857">
                  <c:v>0.90999999999999659</c:v>
                </c:pt>
                <c:pt idx="2858">
                  <c:v>0.56000000000000227</c:v>
                </c:pt>
              </c:numCache>
            </c:numRef>
          </c:yVal>
        </c:ser>
        <c:axId val="97111040"/>
        <c:axId val="97102080"/>
      </c:scatterChart>
      <c:valAx>
        <c:axId val="97111040"/>
        <c:scaling>
          <c:orientation val="minMax"/>
        </c:scaling>
        <c:axPos val="b"/>
        <c:numFmt formatCode="0.00" sourceLinked="1"/>
        <c:tickLblPos val="nextTo"/>
        <c:crossAx val="97102080"/>
        <c:crosses val="autoZero"/>
        <c:crossBetween val="midCat"/>
      </c:valAx>
      <c:valAx>
        <c:axId val="97102080"/>
        <c:scaling>
          <c:orientation val="minMax"/>
        </c:scaling>
        <c:axPos val="l"/>
        <c:majorGridlines/>
        <c:numFmt formatCode="General" sourceLinked="1"/>
        <c:tickLblPos val="nextTo"/>
        <c:crossAx val="971110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27</xdr:row>
      <xdr:rowOff>9525</xdr:rowOff>
    </xdr:from>
    <xdr:to>
      <xdr:col>13</xdr:col>
      <xdr:colOff>419100</xdr:colOff>
      <xdr:row>55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11</xdr:row>
      <xdr:rowOff>133350</xdr:rowOff>
    </xdr:from>
    <xdr:to>
      <xdr:col>11</xdr:col>
      <xdr:colOff>457200</xdr:colOff>
      <xdr:row>28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200025</xdr:colOff>
      <xdr:row>30</xdr:row>
      <xdr:rowOff>133350</xdr:rowOff>
    </xdr:from>
    <xdr:to>
      <xdr:col>11</xdr:col>
      <xdr:colOff>504825</xdr:colOff>
      <xdr:row>47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897"/>
  <sheetViews>
    <sheetView topLeftCell="N2882" workbookViewId="0">
      <selection activeCell="Y48" sqref="Y48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  <c r="D3" s="2" t="s">
        <v>29</v>
      </c>
    </row>
    <row r="4" spans="1:22">
      <c r="A4" s="3" t="s">
        <v>27</v>
      </c>
      <c r="D4" s="2" t="s">
        <v>29</v>
      </c>
      <c r="E4" s="5" t="s">
        <v>29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COUNT(B54:B2912)</f>
        <v>2859</v>
      </c>
      <c r="C6" s="1">
        <f t="shared" si="0"/>
        <v>2859</v>
      </c>
      <c r="D6" s="1">
        <f t="shared" si="0"/>
        <v>2859</v>
      </c>
      <c r="E6" s="1">
        <f t="shared" si="0"/>
        <v>2859</v>
      </c>
      <c r="F6" s="1">
        <f t="shared" si="0"/>
        <v>2859</v>
      </c>
      <c r="G6" s="1">
        <f t="shared" si="0"/>
        <v>2859</v>
      </c>
      <c r="H6" s="1">
        <f t="shared" si="0"/>
        <v>2859</v>
      </c>
      <c r="I6" s="1">
        <f t="shared" si="0"/>
        <v>2859</v>
      </c>
      <c r="J6" s="1">
        <f t="shared" si="0"/>
        <v>2859</v>
      </c>
      <c r="K6" s="1">
        <f t="shared" si="0"/>
        <v>2859</v>
      </c>
      <c r="L6" s="1">
        <f t="shared" si="0"/>
        <v>2859</v>
      </c>
      <c r="M6" s="1">
        <f t="shared" si="0"/>
        <v>2859</v>
      </c>
      <c r="N6" s="1">
        <f t="shared" si="0"/>
        <v>2859</v>
      </c>
      <c r="O6" s="1">
        <f t="shared" si="0"/>
        <v>2859</v>
      </c>
      <c r="P6" s="1">
        <f t="shared" si="0"/>
        <v>2859</v>
      </c>
      <c r="Q6" s="1">
        <f t="shared" si="0"/>
        <v>2859</v>
      </c>
      <c r="R6" s="1">
        <f t="shared" si="0"/>
        <v>2859</v>
      </c>
      <c r="T6" s="3" t="s">
        <v>16</v>
      </c>
      <c r="V6" s="1">
        <f>COUNT(V54:V2912)</f>
        <v>2859</v>
      </c>
    </row>
    <row r="7" spans="1:22">
      <c r="A7" s="3" t="s">
        <v>13</v>
      </c>
      <c r="D7" s="1"/>
      <c r="E7" s="5">
        <f t="shared" ref="E7:R7" si="1">AVERAGE(E54:E2912)</f>
        <v>401.76233648128658</v>
      </c>
      <c r="F7" s="5">
        <f t="shared" si="1"/>
        <v>408.24458202168671</v>
      </c>
      <c r="G7" s="5">
        <f t="shared" si="1"/>
        <v>24.995830710038419</v>
      </c>
      <c r="H7" s="5">
        <f t="shared" si="1"/>
        <v>401.69220006995658</v>
      </c>
      <c r="I7" s="5">
        <f t="shared" si="1"/>
        <v>405.79591465547344</v>
      </c>
      <c r="J7" s="5">
        <f t="shared" si="1"/>
        <v>25.40370409233994</v>
      </c>
      <c r="K7" s="5">
        <f t="shared" si="1"/>
        <v>401.7272682756215</v>
      </c>
      <c r="L7" s="5">
        <f t="shared" si="1"/>
        <v>7.0136411332634402E-2</v>
      </c>
      <c r="M7" s="5">
        <f t="shared" si="1"/>
        <v>407.02024833857939</v>
      </c>
      <c r="N7" s="5">
        <f t="shared" si="1"/>
        <v>18.117940027599008</v>
      </c>
      <c r="O7" s="5">
        <f t="shared" si="1"/>
        <v>2.4486673662119616</v>
      </c>
      <c r="P7" s="5">
        <f t="shared" si="1"/>
        <v>36.235880055198017</v>
      </c>
      <c r="Q7" s="5">
        <f t="shared" si="1"/>
        <v>-1.5785953814705191E-2</v>
      </c>
      <c r="R7" s="5">
        <f t="shared" si="1"/>
        <v>0.72898639145397093</v>
      </c>
      <c r="T7" s="3" t="s">
        <v>13</v>
      </c>
      <c r="V7" s="5">
        <f>AVERAGE(V54:V2912)</f>
        <v>1.3968365933388822</v>
      </c>
    </row>
    <row r="8" spans="1:22">
      <c r="A8" s="3" t="s">
        <v>14</v>
      </c>
      <c r="B8" s="1">
        <f t="shared" ref="B8:R8" si="2">MIN(B54:B2912)</f>
        <v>1</v>
      </c>
      <c r="C8" s="1">
        <f t="shared" si="2"/>
        <v>1</v>
      </c>
      <c r="D8" s="1">
        <f t="shared" si="2"/>
        <v>1</v>
      </c>
      <c r="E8" s="6">
        <f t="shared" si="2"/>
        <v>0.03</v>
      </c>
      <c r="F8" s="6">
        <f t="shared" si="2"/>
        <v>-22.19</v>
      </c>
      <c r="G8" s="6">
        <f t="shared" si="2"/>
        <v>3.31</v>
      </c>
      <c r="H8" s="6">
        <f t="shared" si="2"/>
        <v>0.05</v>
      </c>
      <c r="I8" s="6">
        <f t="shared" si="2"/>
        <v>-12.66</v>
      </c>
      <c r="J8" s="6">
        <f t="shared" si="2"/>
        <v>2.73</v>
      </c>
      <c r="K8" s="6">
        <f t="shared" si="2"/>
        <v>0.04</v>
      </c>
      <c r="L8" s="6">
        <f t="shared" si="2"/>
        <v>-84.649999999999636</v>
      </c>
      <c r="M8" s="6">
        <f t="shared" si="2"/>
        <v>-10.775</v>
      </c>
      <c r="N8" s="6">
        <f t="shared" si="2"/>
        <v>2.2115209698304921</v>
      </c>
      <c r="O8" s="6">
        <f t="shared" si="2"/>
        <v>-689.22999999999956</v>
      </c>
      <c r="P8" s="6">
        <f t="shared" si="2"/>
        <v>4.4230419396609841</v>
      </c>
      <c r="Q8" s="6">
        <f t="shared" si="2"/>
        <v>-0.93334648266668485</v>
      </c>
      <c r="R8" s="6">
        <f t="shared" si="2"/>
        <v>5.6435187940933728E-4</v>
      </c>
      <c r="T8" s="3" t="s">
        <v>14</v>
      </c>
      <c r="V8" s="6">
        <f>MIN(V54:V2912)</f>
        <v>1.5793404677376192E-15</v>
      </c>
    </row>
    <row r="9" spans="1:22">
      <c r="A9" s="3" t="s">
        <v>15</v>
      </c>
      <c r="B9" s="1">
        <f t="shared" ref="B9:R9" si="3">MAX(B54:B2912)</f>
        <v>8</v>
      </c>
      <c r="C9" s="1">
        <f t="shared" si="3"/>
        <v>24</v>
      </c>
      <c r="D9" s="1">
        <f t="shared" si="3"/>
        <v>32</v>
      </c>
      <c r="E9" s="6">
        <f t="shared" si="3"/>
        <v>17063.23</v>
      </c>
      <c r="F9" s="6">
        <f t="shared" si="3"/>
        <v>18885.64</v>
      </c>
      <c r="G9" s="6">
        <f t="shared" si="3"/>
        <v>279.54000000000002</v>
      </c>
      <c r="H9" s="6">
        <f t="shared" si="3"/>
        <v>17044.27</v>
      </c>
      <c r="I9" s="6">
        <f t="shared" si="3"/>
        <v>19574.87</v>
      </c>
      <c r="J9" s="6">
        <f t="shared" si="3"/>
        <v>250.38</v>
      </c>
      <c r="K9" s="6">
        <f t="shared" si="3"/>
        <v>17053.75</v>
      </c>
      <c r="L9" s="6">
        <f t="shared" si="3"/>
        <v>83.670000000000073</v>
      </c>
      <c r="M9" s="6">
        <f t="shared" si="3"/>
        <v>19230.254999999997</v>
      </c>
      <c r="N9" s="6">
        <f t="shared" si="3"/>
        <v>187.63845288213182</v>
      </c>
      <c r="O9" s="6">
        <f t="shared" si="3"/>
        <v>485.45999999999913</v>
      </c>
      <c r="P9" s="6">
        <f t="shared" si="3"/>
        <v>375.27690576426363</v>
      </c>
      <c r="Q9" s="6">
        <f t="shared" si="3"/>
        <v>0.92578905347369622</v>
      </c>
      <c r="R9" s="6">
        <f t="shared" si="3"/>
        <v>4.3504009439740665</v>
      </c>
      <c r="T9" s="3" t="s">
        <v>15</v>
      </c>
      <c r="V9" s="6">
        <f>MAX(V54:V2912)</f>
        <v>16.525334729856453</v>
      </c>
    </row>
    <row r="10" spans="1:22">
      <c r="A10" s="3" t="s">
        <v>17</v>
      </c>
      <c r="E10" s="5">
        <f t="shared" ref="E10:R10" si="4">STDEV(E54:E2912)</f>
        <v>752.9611423647732</v>
      </c>
      <c r="F10" s="5">
        <f t="shared" si="4"/>
        <v>814.691947066735</v>
      </c>
      <c r="G10" s="5">
        <f t="shared" si="4"/>
        <v>16.303483786928759</v>
      </c>
      <c r="H10" s="5">
        <f t="shared" si="4"/>
        <v>752.14720523497147</v>
      </c>
      <c r="I10" s="5">
        <f t="shared" si="4"/>
        <v>817.9956817824883</v>
      </c>
      <c r="J10" s="5">
        <f t="shared" si="4"/>
        <v>15.732019590747473</v>
      </c>
      <c r="K10" s="5">
        <f t="shared" si="4"/>
        <v>752.54382306800505</v>
      </c>
      <c r="L10" s="5">
        <f t="shared" si="4"/>
        <v>7.9358652231075633</v>
      </c>
      <c r="M10" s="5">
        <f t="shared" si="4"/>
        <v>816.07626173581923</v>
      </c>
      <c r="N10" s="5">
        <f t="shared" si="4"/>
        <v>10.844189053067096</v>
      </c>
      <c r="O10" s="5">
        <f t="shared" si="4"/>
        <v>41.927892691170122</v>
      </c>
      <c r="P10" s="5">
        <f t="shared" si="4"/>
        <v>21.688378106134191</v>
      </c>
      <c r="Q10" s="5">
        <f t="shared" si="4"/>
        <v>0.28491129309534047</v>
      </c>
      <c r="R10" s="5">
        <f t="shared" si="4"/>
        <v>0.56942022795545566</v>
      </c>
      <c r="T10" s="3" t="s">
        <v>17</v>
      </c>
      <c r="V10" s="5">
        <f>STDEV(V54:V2912)</f>
        <v>1.6580701553868411</v>
      </c>
    </row>
    <row r="11" spans="1:22">
      <c r="A11" s="3" t="s">
        <v>25</v>
      </c>
      <c r="L11" s="6">
        <f>SQRT(SUMSQ(L54:L2912)/L6)</f>
        <v>7.9347872050110633</v>
      </c>
      <c r="O11" s="6">
        <f>SQRT(SUMSQ(O54:O2912)/O6)</f>
        <v>41.992014421805486</v>
      </c>
      <c r="R11" s="6">
        <f>SQRT(SUMSQ(R54:R2912)/R6)</f>
        <v>0.92495791518202075</v>
      </c>
      <c r="S11" s="6" t="e">
        <f>SQRT((SUMSQ(O54:O2912)-SUMSQ(P54:P2912))/M6)</f>
        <v>#NUM!</v>
      </c>
      <c r="T11" s="3" t="s">
        <v>25</v>
      </c>
      <c r="V11" s="6">
        <f>SQRT(SUMSQ(V54:V2912)/V6)</f>
        <v>2.1678070751077034</v>
      </c>
    </row>
    <row r="12" spans="1:22" ht="14.25">
      <c r="A12" s="3" t="s">
        <v>26</v>
      </c>
      <c r="B12" s="3" t="s">
        <v>52</v>
      </c>
      <c r="L12" s="1">
        <f>10000*L11/K7</f>
        <v>197.51676900277221</v>
      </c>
      <c r="O12" s="1">
        <f>10000*O11/M7</f>
        <v>1031.6934991124683</v>
      </c>
      <c r="S12" s="1" t="e">
        <f>10000*S11/M7</f>
        <v>#NUM!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SUM(W54:W2912)/SUM(X54:X2912)</f>
        <v>7.6481907315270589E-2</v>
      </c>
      <c r="H14" s="5" t="s">
        <v>34</v>
      </c>
      <c r="I14" s="8">
        <f>SQRT(SUMSQ(V54:V2912)/SUMSQ(Y54:Y2912))</f>
        <v>8.3606476379250963E-2</v>
      </c>
      <c r="K14" s="1"/>
      <c r="L14" s="1"/>
      <c r="N14" t="s">
        <v>29</v>
      </c>
      <c r="P14"/>
      <c r="Q14"/>
      <c r="S14" s="1"/>
    </row>
    <row r="15" spans="1:22" ht="15.75">
      <c r="A15" s="3"/>
      <c r="B15" s="3"/>
      <c r="E15" s="5" t="s">
        <v>35</v>
      </c>
      <c r="F15" s="7">
        <f>SUM(S54:S2912)/SUM(T54:T2912)</f>
        <v>0.97107993010464089</v>
      </c>
      <c r="H15" s="5" t="s">
        <v>36</v>
      </c>
      <c r="I15" s="8">
        <f>SQRT(SUMSQ(R54:R2912)/SUMSQ(U54:U2912))</f>
        <v>0.97253621678871383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45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44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COUNT(K54:K2753)</f>
        <v>2700</v>
      </c>
      <c r="L20" s="1">
        <f>COUNT(L54:L2753)</f>
        <v>2700</v>
      </c>
      <c r="M20" s="1">
        <f>COUNT(M54:M2753)</f>
        <v>2700</v>
      </c>
      <c r="N20" s="1"/>
      <c r="O20" s="1">
        <f>COUNT(O54:O2753)</f>
        <v>2700</v>
      </c>
      <c r="P20" s="1"/>
      <c r="Q20" s="1"/>
      <c r="R20" s="1"/>
      <c r="T20" s="3"/>
      <c r="V20" s="1"/>
      <c r="Y20" s="3" t="s">
        <v>16</v>
      </c>
      <c r="Z20" s="1">
        <f>COUNT(Z54:Z2753)</f>
        <v>2700</v>
      </c>
    </row>
    <row r="21" spans="1:26">
      <c r="A21" s="3" t="s">
        <v>13</v>
      </c>
      <c r="D21" s="1"/>
      <c r="J21" s="3" t="s">
        <v>13</v>
      </c>
      <c r="K21" s="5">
        <f>AVERAGE(K54:K2753)</f>
        <v>419.27000370370422</v>
      </c>
      <c r="L21" s="5">
        <f>AVERAGE(L54:L2753)</f>
        <v>6.7170370370370963E-2</v>
      </c>
      <c r="M21" s="5">
        <f>AVERAGE(M54:M2753)</f>
        <v>424.45190370370312</v>
      </c>
      <c r="O21" s="5">
        <f>AVERAGE(O54:O2753)</f>
        <v>2.5306592592592607</v>
      </c>
      <c r="P21" s="5"/>
      <c r="Q21" s="5"/>
      <c r="R21" s="5"/>
      <c r="T21" s="3"/>
      <c r="V21" s="5"/>
      <c r="Y21" s="3" t="s">
        <v>13</v>
      </c>
      <c r="Z21" s="5">
        <f>AVERAGE(Z54:Z2753)</f>
        <v>0.52663766358897635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MIN(K54:K2753)</f>
        <v>0.09</v>
      </c>
      <c r="L22" s="6">
        <f>MIN(L54:L2753)</f>
        <v>-84.649999999999636</v>
      </c>
      <c r="M22" s="6">
        <f>MIN(M54:M2753)</f>
        <v>-10.775</v>
      </c>
      <c r="N22" s="6"/>
      <c r="O22" s="6">
        <f>MIN(O54:O2753)</f>
        <v>-689.22999999999956</v>
      </c>
      <c r="P22" s="6" t="s">
        <v>29</v>
      </c>
      <c r="R22" s="6"/>
      <c r="T22" s="3"/>
      <c r="V22" s="6"/>
      <c r="Y22" s="3" t="s">
        <v>14</v>
      </c>
      <c r="Z22" s="6">
        <f>MIN(Z54:Z2753)</f>
        <v>9.3594871654380726E-2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MAX(K54:K2753)</f>
        <v>17053.75</v>
      </c>
      <c r="L23" s="6">
        <f>MAX(L54:L2753)</f>
        <v>83.670000000000073</v>
      </c>
      <c r="M23" s="6">
        <f>MAX(M54:M2753)</f>
        <v>19230.254999999997</v>
      </c>
      <c r="N23" s="6"/>
      <c r="O23" s="6">
        <f>MAX(O54:O2753)</f>
        <v>485.45999999999913</v>
      </c>
      <c r="R23" s="6"/>
      <c r="T23" s="3"/>
      <c r="V23" s="6"/>
      <c r="Y23" s="3" t="s">
        <v>15</v>
      </c>
      <c r="Z23" s="6">
        <f>MAX(Z54:Z2753)</f>
        <v>0.69160320994049751</v>
      </c>
    </row>
    <row r="24" spans="1:26">
      <c r="A24" s="3" t="s">
        <v>17</v>
      </c>
      <c r="J24" s="3" t="s">
        <v>17</v>
      </c>
      <c r="K24" s="5">
        <f>STDEV(K54:K2753)</f>
        <v>770.43353531126434</v>
      </c>
      <c r="L24" s="5">
        <f>STDEV(L54:L2753)</f>
        <v>8.1408613841649036</v>
      </c>
      <c r="M24" s="5">
        <f>STDEV(M54:M2753)</f>
        <v>836.09961841554605</v>
      </c>
      <c r="O24" s="5">
        <f>STDEV(O54:O2753)</f>
        <v>42.382298724085864</v>
      </c>
      <c r="P24" s="5"/>
      <c r="Q24" s="5"/>
      <c r="R24" s="5"/>
      <c r="T24" s="3"/>
      <c r="V24" s="5"/>
      <c r="Y24" s="3" t="s">
        <v>17</v>
      </c>
      <c r="Z24" s="5">
        <f>STDEV(Z54:Z2753)</f>
        <v>0.12676318016886468</v>
      </c>
    </row>
    <row r="25" spans="1:26">
      <c r="A25" s="3" t="s">
        <v>25</v>
      </c>
      <c r="L25" s="6">
        <f>SQRT(SUMSQ(L54:L2753)/L20)</f>
        <v>8.1396308361097134</v>
      </c>
      <c r="O25" s="6">
        <f>SQRT(SUMSQ(O54:O2753)/O20)</f>
        <v>42.449949354766275</v>
      </c>
      <c r="R25" s="6"/>
      <c r="S25" s="6"/>
      <c r="T25" s="3"/>
      <c r="V25" s="6"/>
    </row>
    <row r="26" spans="1:26" ht="14.25">
      <c r="A26" s="3" t="s">
        <v>26</v>
      </c>
      <c r="B26" s="3"/>
      <c r="L26" s="1">
        <f>10000*L25/K21</f>
        <v>194.13816309792449</v>
      </c>
      <c r="O26" s="1">
        <f>10000*O25/M21</f>
        <v>1000.1121206985865</v>
      </c>
      <c r="S26" s="1"/>
      <c r="T26" s="3"/>
      <c r="U26" t="s">
        <v>29</v>
      </c>
    </row>
    <row r="27" spans="1:26">
      <c r="A27" s="3"/>
      <c r="B27" s="3"/>
      <c r="L27" s="1"/>
      <c r="S27" s="1"/>
      <c r="T27" s="3"/>
    </row>
    <row r="28" spans="1:26">
      <c r="A28" s="3"/>
      <c r="B28" s="3"/>
      <c r="L28" s="1"/>
      <c r="S28" s="1"/>
      <c r="T28" s="3"/>
    </row>
    <row r="29" spans="1:26">
      <c r="A29" s="3" t="s">
        <v>54</v>
      </c>
      <c r="B29" s="3"/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L30" s="1"/>
    </row>
    <row r="31" spans="1:26">
      <c r="A31" s="3" t="s">
        <v>16</v>
      </c>
      <c r="B31" s="1">
        <f t="shared" ref="B31:G31" si="5">COUNT(B2918:B3870)</f>
        <v>953</v>
      </c>
      <c r="C31" s="1">
        <f t="shared" si="5"/>
        <v>953</v>
      </c>
      <c r="D31" s="1">
        <f t="shared" si="5"/>
        <v>953</v>
      </c>
      <c r="E31" s="1">
        <f t="shared" si="5"/>
        <v>953</v>
      </c>
      <c r="F31" s="1">
        <f t="shared" si="5"/>
        <v>953</v>
      </c>
      <c r="G31" s="1">
        <f t="shared" si="5"/>
        <v>953</v>
      </c>
      <c r="L31" s="1"/>
    </row>
    <row r="32" spans="1:26">
      <c r="A32" s="3" t="s">
        <v>13</v>
      </c>
      <c r="D32" s="1"/>
      <c r="E32" s="5">
        <f>AVERAGE(E2918:E3870)</f>
        <v>784.72621196222576</v>
      </c>
      <c r="F32" s="5">
        <f>AVERAGE(F2918:F3870)</f>
        <v>842.5755718782807</v>
      </c>
      <c r="G32" s="5">
        <f>AVERAGE(G2918:G3870)</f>
        <v>29.206778593913985</v>
      </c>
      <c r="L32" s="1"/>
    </row>
    <row r="33" spans="1:25">
      <c r="A33" s="3" t="s">
        <v>14</v>
      </c>
      <c r="B33" s="1">
        <f t="shared" ref="B33:G33" si="6">MIN(B2918:B3870)</f>
        <v>0</v>
      </c>
      <c r="C33" s="1">
        <f t="shared" si="6"/>
        <v>0</v>
      </c>
      <c r="D33" s="1">
        <f t="shared" si="6"/>
        <v>0</v>
      </c>
      <c r="E33" s="6">
        <f t="shared" si="6"/>
        <v>0.01</v>
      </c>
      <c r="F33" s="6">
        <f t="shared" si="6"/>
        <v>-14.7</v>
      </c>
      <c r="G33" s="6">
        <f t="shared" si="6"/>
        <v>1.25</v>
      </c>
      <c r="L33" s="1"/>
    </row>
    <row r="34" spans="1:25">
      <c r="A34" s="3" t="s">
        <v>15</v>
      </c>
      <c r="B34" s="1">
        <f t="shared" ref="B34:G34" si="7">MAX(B2918:B3870)</f>
        <v>8</v>
      </c>
      <c r="C34" s="1">
        <f t="shared" si="7"/>
        <v>24</v>
      </c>
      <c r="D34" s="1">
        <f t="shared" si="7"/>
        <v>32</v>
      </c>
      <c r="E34" s="6">
        <f t="shared" si="7"/>
        <v>34485.660000000003</v>
      </c>
      <c r="F34" s="6">
        <f t="shared" si="7"/>
        <v>39848.1</v>
      </c>
      <c r="G34" s="6">
        <f t="shared" si="7"/>
        <v>808.89</v>
      </c>
      <c r="L34" s="1"/>
    </row>
    <row r="35" spans="1:25">
      <c r="A35" s="3" t="s">
        <v>17</v>
      </c>
      <c r="E35" s="5">
        <f>STDEV(E2918:E3870)</f>
        <v>2287.6385233269425</v>
      </c>
      <c r="F35" s="5">
        <f>STDEV(F2918:F3870)</f>
        <v>2635.6071391188152</v>
      </c>
      <c r="G35" s="5">
        <f>STDEV(G2918:G3870)</f>
        <v>49.285257304957234</v>
      </c>
      <c r="L35" s="1"/>
    </row>
    <row r="36" spans="1:25">
      <c r="A36" s="3"/>
      <c r="L36" s="1"/>
    </row>
    <row r="37" spans="1:25">
      <c r="A37" s="3"/>
      <c r="B37" s="3"/>
      <c r="L37" s="1"/>
      <c r="S37" s="1"/>
      <c r="T37" s="3"/>
    </row>
    <row r="38" spans="1:25">
      <c r="A38" s="3" t="s">
        <v>55</v>
      </c>
      <c r="B38" s="3"/>
      <c r="L38" s="1"/>
    </row>
    <row r="39" spans="1:25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K39" s="6" t="s">
        <v>29</v>
      </c>
      <c r="L39" s="1"/>
    </row>
    <row r="40" spans="1:25">
      <c r="A40" s="3" t="s">
        <v>16</v>
      </c>
      <c r="B40" s="1">
        <f t="shared" ref="B40:G40" si="8">COUNT(B3876:B3897)</f>
        <v>22</v>
      </c>
      <c r="C40" s="1">
        <f t="shared" si="8"/>
        <v>22</v>
      </c>
      <c r="D40" s="1">
        <f t="shared" si="8"/>
        <v>22</v>
      </c>
      <c r="E40" s="1">
        <f t="shared" si="8"/>
        <v>22</v>
      </c>
      <c r="F40" s="1">
        <f t="shared" si="8"/>
        <v>22</v>
      </c>
      <c r="G40" s="1">
        <f t="shared" si="8"/>
        <v>22</v>
      </c>
      <c r="H40" s="5" t="s">
        <v>29</v>
      </c>
      <c r="L40" s="1"/>
    </row>
    <row r="41" spans="1:25">
      <c r="A41" s="3" t="s">
        <v>13</v>
      </c>
      <c r="D41" s="1"/>
      <c r="E41" s="5">
        <f>AVERAGE(E3876:E3897)</f>
        <v>545.8154545454546</v>
      </c>
      <c r="F41" s="5">
        <f>AVERAGE(F3876:F3897)</f>
        <v>547.73863636363637</v>
      </c>
      <c r="G41" s="5">
        <f>AVERAGE(G3876:G3897)</f>
        <v>32.939090909090908</v>
      </c>
      <c r="L41" s="1"/>
    </row>
    <row r="42" spans="1:25">
      <c r="A42" s="3" t="s">
        <v>14</v>
      </c>
      <c r="B42" s="1">
        <f t="shared" ref="B42:G42" si="9">MIN(B3876:B3897)</f>
        <v>-5</v>
      </c>
      <c r="C42" s="1">
        <f t="shared" si="9"/>
        <v>7</v>
      </c>
      <c r="D42" s="1">
        <f t="shared" si="9"/>
        <v>5</v>
      </c>
      <c r="E42" s="6">
        <f t="shared" si="9"/>
        <v>0.14000000000000001</v>
      </c>
      <c r="F42" s="6">
        <f t="shared" si="9"/>
        <v>14.69</v>
      </c>
      <c r="G42" s="6">
        <f t="shared" si="9"/>
        <v>13.63</v>
      </c>
      <c r="L42" s="1"/>
    </row>
    <row r="43" spans="1:25">
      <c r="A43" s="3" t="s">
        <v>15</v>
      </c>
      <c r="B43" s="1">
        <f t="shared" ref="B43:G43" si="10">MAX(B3876:B3897)</f>
        <v>5</v>
      </c>
      <c r="C43" s="1">
        <f t="shared" si="10"/>
        <v>17</v>
      </c>
      <c r="D43" s="1">
        <f t="shared" si="10"/>
        <v>20</v>
      </c>
      <c r="E43" s="6">
        <f t="shared" si="10"/>
        <v>1604.62</v>
      </c>
      <c r="F43" s="6">
        <f t="shared" si="10"/>
        <v>1538.43</v>
      </c>
      <c r="G43" s="6">
        <f t="shared" si="10"/>
        <v>78.489999999999995</v>
      </c>
      <c r="L43" s="1"/>
    </row>
    <row r="44" spans="1:25">
      <c r="A44" s="3" t="s">
        <v>17</v>
      </c>
      <c r="E44" s="5">
        <f>STDEV(E3876:E3897)</f>
        <v>419.71199528710008</v>
      </c>
      <c r="F44" s="5">
        <f>STDEV(F3876:F3897)</f>
        <v>401.40634110462707</v>
      </c>
      <c r="G44" s="5">
        <f>STDEV(G3876:G3897)</f>
        <v>15.1260956813968</v>
      </c>
      <c r="L44" s="1"/>
    </row>
    <row r="45" spans="1:25">
      <c r="A45" s="3"/>
      <c r="L45" s="1"/>
    </row>
    <row r="46" spans="1:25">
      <c r="A46" s="3" t="s">
        <v>28</v>
      </c>
      <c r="E46" s="2">
        <f>2*B6+B31+B40</f>
        <v>6693</v>
      </c>
      <c r="L46" s="1"/>
    </row>
    <row r="47" spans="1:25">
      <c r="A47" s="3"/>
      <c r="E47" s="2"/>
      <c r="L47" s="1"/>
    </row>
    <row r="48" spans="1:25">
      <c r="A48" s="3"/>
      <c r="E48" s="2"/>
      <c r="L48" s="1"/>
      <c r="Y48" t="s">
        <v>29</v>
      </c>
    </row>
    <row r="49" spans="1:27">
      <c r="A49" s="3"/>
      <c r="E49" s="2"/>
      <c r="L49" s="1"/>
    </row>
    <row r="50" spans="1:27">
      <c r="A50" s="3"/>
      <c r="E50" s="2"/>
      <c r="L50" s="1"/>
    </row>
    <row r="51" spans="1:27">
      <c r="A51" s="3" t="s">
        <v>27</v>
      </c>
    </row>
    <row r="52" spans="1:27" ht="14.25">
      <c r="A52" s="1" t="s">
        <v>12</v>
      </c>
      <c r="B52" s="4" t="s">
        <v>0</v>
      </c>
      <c r="C52" s="4" t="s">
        <v>1</v>
      </c>
      <c r="D52" s="4" t="s">
        <v>2</v>
      </c>
      <c r="E52" s="6" t="s">
        <v>6</v>
      </c>
      <c r="F52" s="6" t="s">
        <v>7</v>
      </c>
      <c r="G52" s="6" t="s">
        <v>8</v>
      </c>
      <c r="H52" s="6" t="s">
        <v>9</v>
      </c>
      <c r="I52" s="6" t="s">
        <v>10</v>
      </c>
      <c r="J52" s="6" t="s">
        <v>11</v>
      </c>
      <c r="K52" s="6" t="s">
        <v>18</v>
      </c>
      <c r="L52" s="6" t="s">
        <v>19</v>
      </c>
      <c r="M52" s="6" t="s">
        <v>20</v>
      </c>
      <c r="N52" s="6" t="s">
        <v>22</v>
      </c>
      <c r="O52" s="1" t="s">
        <v>21</v>
      </c>
      <c r="P52" s="6" t="s">
        <v>23</v>
      </c>
      <c r="Q52" s="6" t="s">
        <v>24</v>
      </c>
      <c r="R52" s="6" t="s">
        <v>30</v>
      </c>
      <c r="S52" s="6" t="s">
        <v>37</v>
      </c>
      <c r="T52" s="6" t="s">
        <v>38</v>
      </c>
      <c r="U52" s="6" t="s">
        <v>39</v>
      </c>
      <c r="V52" s="6" t="s">
        <v>40</v>
      </c>
      <c r="W52" s="6" t="s">
        <v>41</v>
      </c>
      <c r="X52" s="6" t="s">
        <v>42</v>
      </c>
      <c r="Y52" s="6" t="s">
        <v>43</v>
      </c>
      <c r="Z52" s="6" t="s">
        <v>44</v>
      </c>
      <c r="AA52" s="6" t="s">
        <v>56</v>
      </c>
    </row>
    <row r="54" spans="1:27">
      <c r="A54" s="1">
        <f t="shared" ref="A54:A117" si="11">1000000*D54+1000*C54+ABS(B54)</f>
        <v>1001001</v>
      </c>
      <c r="B54" s="1">
        <v>1</v>
      </c>
      <c r="C54" s="1">
        <v>1</v>
      </c>
      <c r="D54" s="2">
        <v>1</v>
      </c>
      <c r="E54" s="5">
        <v>17063.23</v>
      </c>
      <c r="F54" s="5">
        <v>18885.64</v>
      </c>
      <c r="G54" s="5">
        <v>279.54000000000002</v>
      </c>
      <c r="H54" s="5">
        <v>17044.27</v>
      </c>
      <c r="I54" s="5">
        <v>19574.87</v>
      </c>
      <c r="J54" s="5">
        <v>250.38</v>
      </c>
      <c r="K54" s="6">
        <f t="shared" ref="K54:K117" si="12" xml:space="preserve"> 0.5*(E54+H54)</f>
        <v>17053.75</v>
      </c>
      <c r="L54" s="6">
        <f t="shared" ref="L54:L117" si="13">E54-H54</f>
        <v>18.959999999999127</v>
      </c>
      <c r="M54" s="6">
        <f t="shared" ref="M54:M117" si="14">0.5*(F54+I54)</f>
        <v>19230.254999999997</v>
      </c>
      <c r="N54" s="5">
        <f t="shared" ref="N54:N117" si="15">0.5*P54</f>
        <v>187.63845288213182</v>
      </c>
      <c r="O54" s="6">
        <f t="shared" ref="O54:O117" si="16">F54-I54</f>
        <v>-689.22999999999956</v>
      </c>
      <c r="P54" s="6">
        <f t="shared" ref="P54:P117" si="17">SQRT(G54*G54+J54*J54)</f>
        <v>375.27690576426363</v>
      </c>
      <c r="Q54" s="6">
        <f t="shared" ref="Q54:Q117" si="18">(G54*G54-J54*J54)/(G54*G54+J54*J54)</f>
        <v>0.10972211038744437</v>
      </c>
      <c r="R54" s="9">
        <f t="shared" ref="R54:R117" si="19">ABS(O54-L54)/P54</f>
        <v>1.8871131932772327</v>
      </c>
      <c r="S54" s="9">
        <f t="shared" ref="S54:S117" si="20">ABS(O54-L54)</f>
        <v>708.18999999999869</v>
      </c>
      <c r="T54">
        <f t="shared" ref="T54:T117" si="21">ABS(O54)</f>
        <v>689.22999999999956</v>
      </c>
      <c r="U54" s="9">
        <f t="shared" ref="U54:U117" si="22">ABS(O54)/P54</f>
        <v>1.8365905000105462</v>
      </c>
      <c r="V54" s="9">
        <f t="shared" ref="V54:V117" si="23">ABS(M54-K54)/N54</f>
        <v>11.59946144603529</v>
      </c>
      <c r="W54" s="9">
        <f t="shared" ref="W54:W117" si="24">ABS(M54-K54)</f>
        <v>2176.5049999999974</v>
      </c>
      <c r="X54">
        <f t="shared" ref="X54:X117" si="25">ABS(M54)</f>
        <v>19230.254999999997</v>
      </c>
      <c r="Y54" s="9">
        <f t="shared" ref="Y54:Y117" si="26">ABS(M54)/N54</f>
        <v>102.48568299633017</v>
      </c>
      <c r="Z54" s="10">
        <f t="shared" ref="Z54:Z117" si="27">SQRT(0.007447*B54*B54+0.000841*C54*C54+0.000472*D54*D54)</f>
        <v>9.3594871654380726E-2</v>
      </c>
      <c r="AA54">
        <f>ABS(L54)</f>
        <v>18.959999999999127</v>
      </c>
    </row>
    <row r="55" spans="1:27">
      <c r="A55" s="1">
        <f t="shared" si="11"/>
        <v>2001001</v>
      </c>
      <c r="B55" s="1">
        <v>1</v>
      </c>
      <c r="C55" s="1">
        <v>1</v>
      </c>
      <c r="D55" s="2">
        <v>2</v>
      </c>
      <c r="E55" s="5">
        <v>1570.41</v>
      </c>
      <c r="F55" s="5">
        <v>1910.88</v>
      </c>
      <c r="G55" s="5">
        <v>31.99</v>
      </c>
      <c r="H55" s="5">
        <v>1572.07</v>
      </c>
      <c r="I55" s="5">
        <v>1953.63</v>
      </c>
      <c r="J55" s="5">
        <v>29.76</v>
      </c>
      <c r="K55" s="6">
        <f t="shared" si="12"/>
        <v>1571.24</v>
      </c>
      <c r="L55" s="6">
        <f t="shared" si="13"/>
        <v>-1.6599999999998545</v>
      </c>
      <c r="M55" s="6">
        <f t="shared" si="14"/>
        <v>1932.2550000000001</v>
      </c>
      <c r="N55" s="5">
        <f t="shared" si="15"/>
        <v>21.846153551598047</v>
      </c>
      <c r="O55" s="6">
        <f t="shared" si="16"/>
        <v>-42.75</v>
      </c>
      <c r="P55" s="6">
        <f t="shared" si="17"/>
        <v>43.692307103196093</v>
      </c>
      <c r="Q55" s="6">
        <f t="shared" si="18"/>
        <v>7.2132647067651476E-2</v>
      </c>
      <c r="R55" s="9">
        <f t="shared" si="19"/>
        <v>0.94044015352520516</v>
      </c>
      <c r="S55" s="9">
        <f t="shared" si="20"/>
        <v>41.090000000000146</v>
      </c>
      <c r="T55">
        <f t="shared" si="21"/>
        <v>42.75</v>
      </c>
      <c r="U55" s="9">
        <f t="shared" si="22"/>
        <v>0.97843311178394687</v>
      </c>
      <c r="V55" s="9">
        <f t="shared" si="23"/>
        <v>16.525334729856453</v>
      </c>
      <c r="W55" s="9">
        <f t="shared" si="24"/>
        <v>361.0150000000001</v>
      </c>
      <c r="X55">
        <f t="shared" si="25"/>
        <v>1932.2550000000001</v>
      </c>
      <c r="Y55" s="9">
        <f t="shared" si="26"/>
        <v>88.448293446086097</v>
      </c>
      <c r="Z55" s="10">
        <f t="shared" si="27"/>
        <v>0.10087616170334794</v>
      </c>
      <c r="AA55">
        <f t="shared" ref="AA55:AA118" si="28">ABS(L55)</f>
        <v>1.6599999999998545</v>
      </c>
    </row>
    <row r="56" spans="1:27">
      <c r="A56" s="1">
        <f t="shared" si="11"/>
        <v>1002001</v>
      </c>
      <c r="B56" s="1">
        <v>1</v>
      </c>
      <c r="C56" s="1">
        <v>2</v>
      </c>
      <c r="D56" s="2">
        <v>1</v>
      </c>
      <c r="E56" s="5">
        <v>4124.03</v>
      </c>
      <c r="F56" s="5">
        <v>4669.38</v>
      </c>
      <c r="G56" s="5">
        <v>72.239999999999995</v>
      </c>
      <c r="H56" s="5">
        <v>4090.1</v>
      </c>
      <c r="I56" s="5">
        <v>4747.6400000000003</v>
      </c>
      <c r="J56" s="5">
        <v>62.87</v>
      </c>
      <c r="K56" s="6">
        <f t="shared" si="12"/>
        <v>4107.0649999999996</v>
      </c>
      <c r="L56" s="6">
        <f t="shared" si="13"/>
        <v>33.929999999999836</v>
      </c>
      <c r="M56" s="6">
        <f t="shared" si="14"/>
        <v>4708.51</v>
      </c>
      <c r="N56" s="5">
        <f t="shared" si="15"/>
        <v>47.883333478361756</v>
      </c>
      <c r="O56" s="6">
        <f t="shared" si="16"/>
        <v>-78.260000000000218</v>
      </c>
      <c r="P56" s="6">
        <f t="shared" si="17"/>
        <v>95.766666956723512</v>
      </c>
      <c r="Q56" s="6">
        <f t="shared" si="18"/>
        <v>0.13803789874111552</v>
      </c>
      <c r="R56" s="9">
        <f t="shared" si="19"/>
        <v>1.1714932091214803</v>
      </c>
      <c r="S56" s="9">
        <f t="shared" si="20"/>
        <v>112.19000000000005</v>
      </c>
      <c r="T56">
        <f t="shared" si="21"/>
        <v>78.260000000000218</v>
      </c>
      <c r="U56" s="9">
        <f t="shared" si="22"/>
        <v>0.81719456766064047</v>
      </c>
      <c r="V56" s="9">
        <f t="shared" si="23"/>
        <v>12.560633446119423</v>
      </c>
      <c r="W56" s="9">
        <f t="shared" si="24"/>
        <v>601.44500000000062</v>
      </c>
      <c r="X56">
        <f t="shared" si="25"/>
        <v>4708.51</v>
      </c>
      <c r="Y56" s="9">
        <f t="shared" si="26"/>
        <v>98.332961762734271</v>
      </c>
      <c r="Z56" s="10">
        <f t="shared" si="27"/>
        <v>0.10622146675696019</v>
      </c>
      <c r="AA56">
        <f t="shared" si="28"/>
        <v>33.929999999999836</v>
      </c>
    </row>
    <row r="57" spans="1:27">
      <c r="A57" s="1">
        <f t="shared" si="11"/>
        <v>3001001</v>
      </c>
      <c r="B57" s="1">
        <v>1</v>
      </c>
      <c r="C57" s="1">
        <v>1</v>
      </c>
      <c r="D57" s="2">
        <v>3</v>
      </c>
      <c r="E57" s="5">
        <v>12041.13</v>
      </c>
      <c r="F57" s="5">
        <v>14585.6</v>
      </c>
      <c r="G57" s="5">
        <v>252.25</v>
      </c>
      <c r="H57" s="5">
        <v>12019.05</v>
      </c>
      <c r="I57" s="5">
        <v>14547.3</v>
      </c>
      <c r="J57" s="5">
        <v>228.31</v>
      </c>
      <c r="K57" s="6">
        <f t="shared" si="12"/>
        <v>12030.09</v>
      </c>
      <c r="L57" s="6">
        <f t="shared" si="13"/>
        <v>22.079999999999927</v>
      </c>
      <c r="M57" s="6">
        <f t="shared" si="14"/>
        <v>14566.45</v>
      </c>
      <c r="N57" s="5">
        <f t="shared" si="15"/>
        <v>170.1143134777318</v>
      </c>
      <c r="O57" s="6">
        <f t="shared" si="16"/>
        <v>38.300000000001091</v>
      </c>
      <c r="P57" s="6">
        <f t="shared" si="17"/>
        <v>340.2286269554636</v>
      </c>
      <c r="Q57" s="6">
        <f t="shared" si="18"/>
        <v>9.9387109479893043E-2</v>
      </c>
      <c r="R57" s="9">
        <f t="shared" si="19"/>
        <v>4.7673824936913335E-2</v>
      </c>
      <c r="S57" s="9">
        <f t="shared" si="20"/>
        <v>16.220000000001164</v>
      </c>
      <c r="T57">
        <f t="shared" si="21"/>
        <v>38.300000000001091</v>
      </c>
      <c r="U57" s="9">
        <f t="shared" si="22"/>
        <v>0.11257136221231206</v>
      </c>
      <c r="V57" s="9">
        <f t="shared" si="23"/>
        <v>14.909738917013668</v>
      </c>
      <c r="W57" s="9">
        <f t="shared" si="24"/>
        <v>2536.3600000000006</v>
      </c>
      <c r="X57">
        <f t="shared" si="25"/>
        <v>14566.45</v>
      </c>
      <c r="Y57" s="9">
        <f t="shared" si="26"/>
        <v>85.627421362793015</v>
      </c>
      <c r="Z57" s="10">
        <f t="shared" si="27"/>
        <v>0.11196428001822724</v>
      </c>
      <c r="AA57">
        <f t="shared" si="28"/>
        <v>22.079999999999927</v>
      </c>
    </row>
    <row r="58" spans="1:27">
      <c r="A58" s="1">
        <f t="shared" si="11"/>
        <v>2002001</v>
      </c>
      <c r="B58" s="1">
        <v>1</v>
      </c>
      <c r="C58" s="1">
        <v>2</v>
      </c>
      <c r="D58" s="2">
        <v>2</v>
      </c>
      <c r="E58" s="5">
        <v>6361.08</v>
      </c>
      <c r="F58" s="5">
        <v>7417.29</v>
      </c>
      <c r="G58" s="5">
        <v>118.75</v>
      </c>
      <c r="H58" s="5">
        <v>6367.08</v>
      </c>
      <c r="I58" s="5">
        <v>7407.79</v>
      </c>
      <c r="J58" s="5">
        <v>96.34</v>
      </c>
      <c r="K58" s="6">
        <f t="shared" si="12"/>
        <v>6364.08</v>
      </c>
      <c r="L58" s="6">
        <f t="shared" si="13"/>
        <v>-6</v>
      </c>
      <c r="M58" s="6">
        <f t="shared" si="14"/>
        <v>7412.54</v>
      </c>
      <c r="N58" s="5">
        <f t="shared" si="15"/>
        <v>76.457436034698418</v>
      </c>
      <c r="O58" s="6">
        <f t="shared" si="16"/>
        <v>9.5</v>
      </c>
      <c r="P58" s="6">
        <f t="shared" si="17"/>
        <v>152.91487206939684</v>
      </c>
      <c r="Q58" s="6">
        <f t="shared" si="18"/>
        <v>0.20614016752653722</v>
      </c>
      <c r="R58" s="9">
        <f t="shared" si="19"/>
        <v>0.10136358740152944</v>
      </c>
      <c r="S58" s="9">
        <f t="shared" si="20"/>
        <v>15.5</v>
      </c>
      <c r="T58">
        <f t="shared" si="21"/>
        <v>9.5</v>
      </c>
      <c r="U58" s="9">
        <f t="shared" si="22"/>
        <v>6.2126069697711596E-2</v>
      </c>
      <c r="V58" s="9">
        <f t="shared" si="23"/>
        <v>13.712989270581621</v>
      </c>
      <c r="W58" s="9">
        <f t="shared" si="24"/>
        <v>1048.46</v>
      </c>
      <c r="X58">
        <f t="shared" si="25"/>
        <v>7412.54</v>
      </c>
      <c r="Y58" s="9">
        <f t="shared" si="26"/>
        <v>96.949889826752653</v>
      </c>
      <c r="Z58" s="10">
        <f t="shared" si="27"/>
        <v>0.11268983982595768</v>
      </c>
      <c r="AA58">
        <f t="shared" si="28"/>
        <v>6</v>
      </c>
    </row>
    <row r="59" spans="1:27">
      <c r="A59" s="1">
        <f t="shared" si="11"/>
        <v>3002001</v>
      </c>
      <c r="B59" s="1">
        <v>1</v>
      </c>
      <c r="C59" s="1">
        <v>2</v>
      </c>
      <c r="D59" s="2">
        <v>3</v>
      </c>
      <c r="E59" s="5">
        <v>96.55</v>
      </c>
      <c r="F59" s="5">
        <v>127.46</v>
      </c>
      <c r="G59" s="5">
        <v>7.12</v>
      </c>
      <c r="H59" s="5">
        <v>101.97</v>
      </c>
      <c r="I59" s="5">
        <v>127.89</v>
      </c>
      <c r="J59" s="5">
        <v>5.43</v>
      </c>
      <c r="K59" s="6">
        <f t="shared" si="12"/>
        <v>99.259999999999991</v>
      </c>
      <c r="L59" s="6">
        <f t="shared" si="13"/>
        <v>-5.4200000000000017</v>
      </c>
      <c r="M59" s="6">
        <f t="shared" si="14"/>
        <v>127.675</v>
      </c>
      <c r="N59" s="5">
        <f t="shared" si="15"/>
        <v>4.4771447374414866</v>
      </c>
      <c r="O59" s="6">
        <f t="shared" si="16"/>
        <v>-0.43000000000000682</v>
      </c>
      <c r="P59" s="6">
        <f t="shared" si="17"/>
        <v>8.9542894748829731</v>
      </c>
      <c r="Q59" s="6">
        <f t="shared" si="18"/>
        <v>0.26452588136838318</v>
      </c>
      <c r="R59" s="9">
        <f t="shared" si="19"/>
        <v>0.55727481381935229</v>
      </c>
      <c r="S59" s="9">
        <f t="shared" si="20"/>
        <v>4.9899999999999949</v>
      </c>
      <c r="T59">
        <f t="shared" si="21"/>
        <v>0.43000000000000682</v>
      </c>
      <c r="U59" s="9">
        <f t="shared" si="22"/>
        <v>4.8021677343151409E-2</v>
      </c>
      <c r="V59" s="9">
        <f t="shared" si="23"/>
        <v>6.3466788916540748</v>
      </c>
      <c r="W59" s="9">
        <f t="shared" si="24"/>
        <v>28.415000000000006</v>
      </c>
      <c r="X59">
        <f t="shared" si="25"/>
        <v>127.675</v>
      </c>
      <c r="Y59" s="9">
        <f t="shared" si="26"/>
        <v>28.517058859473298</v>
      </c>
      <c r="Z59" s="10">
        <f t="shared" si="27"/>
        <v>0.12271511724314979</v>
      </c>
      <c r="AA59">
        <f t="shared" si="28"/>
        <v>5.4200000000000017</v>
      </c>
    </row>
    <row r="60" spans="1:27">
      <c r="A60" s="1">
        <f t="shared" si="11"/>
        <v>1003001</v>
      </c>
      <c r="B60" s="1">
        <v>1</v>
      </c>
      <c r="C60" s="1">
        <v>3</v>
      </c>
      <c r="D60" s="2">
        <v>1</v>
      </c>
      <c r="E60" s="5">
        <v>3819.39</v>
      </c>
      <c r="F60" s="5">
        <v>4422.57</v>
      </c>
      <c r="G60" s="5">
        <v>106.7</v>
      </c>
      <c r="H60" s="5">
        <v>3751.35</v>
      </c>
      <c r="I60" s="5">
        <v>4270.28</v>
      </c>
      <c r="J60" s="5">
        <v>57.37</v>
      </c>
      <c r="K60" s="6">
        <f t="shared" si="12"/>
        <v>3785.37</v>
      </c>
      <c r="L60" s="6">
        <f t="shared" si="13"/>
        <v>68.039999999999964</v>
      </c>
      <c r="M60" s="6">
        <f t="shared" si="14"/>
        <v>4346.4249999999993</v>
      </c>
      <c r="N60" s="5">
        <f t="shared" si="15"/>
        <v>60.572697851424778</v>
      </c>
      <c r="O60" s="6">
        <f t="shared" si="16"/>
        <v>152.28999999999996</v>
      </c>
      <c r="P60" s="6">
        <f t="shared" si="17"/>
        <v>121.14539570284956</v>
      </c>
      <c r="Q60" s="6">
        <f t="shared" si="18"/>
        <v>0.55147581082411701</v>
      </c>
      <c r="R60" s="9">
        <f t="shared" si="19"/>
        <v>0.69544533253786955</v>
      </c>
      <c r="S60" s="9">
        <f t="shared" si="20"/>
        <v>84.25</v>
      </c>
      <c r="T60">
        <f t="shared" si="21"/>
        <v>152.28999999999996</v>
      </c>
      <c r="U60" s="9">
        <f t="shared" si="22"/>
        <v>1.2570845067322507</v>
      </c>
      <c r="V60" s="9">
        <f t="shared" si="23"/>
        <v>9.2625063750037739</v>
      </c>
      <c r="W60" s="9">
        <f t="shared" si="24"/>
        <v>561.05499999999938</v>
      </c>
      <c r="X60">
        <f t="shared" si="25"/>
        <v>4346.4249999999993</v>
      </c>
      <c r="Y60" s="9">
        <f t="shared" si="26"/>
        <v>71.755512865896947</v>
      </c>
      <c r="Z60" s="10">
        <f t="shared" si="27"/>
        <v>0.12445079348883237</v>
      </c>
      <c r="AA60">
        <f t="shared" si="28"/>
        <v>68.039999999999964</v>
      </c>
    </row>
    <row r="61" spans="1:27">
      <c r="A61" s="1">
        <f t="shared" si="11"/>
        <v>4001001</v>
      </c>
      <c r="B61" s="1">
        <v>1</v>
      </c>
      <c r="C61" s="1">
        <v>1</v>
      </c>
      <c r="D61" s="2">
        <v>4</v>
      </c>
      <c r="E61" s="5">
        <v>4497.88</v>
      </c>
      <c r="F61" s="5">
        <v>5247.92</v>
      </c>
      <c r="G61" s="5">
        <v>86.18</v>
      </c>
      <c r="H61" s="5">
        <v>4535.12</v>
      </c>
      <c r="I61" s="5">
        <v>5143.3</v>
      </c>
      <c r="J61" s="5">
        <v>80.510000000000005</v>
      </c>
      <c r="K61" s="6">
        <f t="shared" si="12"/>
        <v>4516.5</v>
      </c>
      <c r="L61" s="6">
        <f t="shared" si="13"/>
        <v>-37.239999999999782</v>
      </c>
      <c r="M61" s="6">
        <f t="shared" si="14"/>
        <v>5195.6100000000006</v>
      </c>
      <c r="N61" s="5">
        <f t="shared" si="15"/>
        <v>58.967899106208627</v>
      </c>
      <c r="O61" s="6">
        <f t="shared" si="16"/>
        <v>104.61999999999989</v>
      </c>
      <c r="P61" s="6">
        <f t="shared" si="17"/>
        <v>117.93579821241725</v>
      </c>
      <c r="Q61" s="6">
        <f t="shared" si="18"/>
        <v>6.7951852965584342E-2</v>
      </c>
      <c r="R61" s="9">
        <f t="shared" si="19"/>
        <v>1.2028578442695739</v>
      </c>
      <c r="S61" s="9">
        <f t="shared" si="20"/>
        <v>141.85999999999967</v>
      </c>
      <c r="T61">
        <f t="shared" si="21"/>
        <v>104.61999999999989</v>
      </c>
      <c r="U61" s="9">
        <f t="shared" si="22"/>
        <v>0.88709282156691782</v>
      </c>
      <c r="V61" s="9">
        <f t="shared" si="23"/>
        <v>11.516604971407203</v>
      </c>
      <c r="W61" s="9">
        <f t="shared" si="24"/>
        <v>679.11000000000058</v>
      </c>
      <c r="X61">
        <f t="shared" si="25"/>
        <v>5195.6100000000006</v>
      </c>
      <c r="Y61" s="9">
        <f t="shared" si="26"/>
        <v>88.109125113005149</v>
      </c>
      <c r="Z61" s="10">
        <f t="shared" si="27"/>
        <v>0.12585706178041819</v>
      </c>
      <c r="AA61">
        <f t="shared" si="28"/>
        <v>37.239999999999782</v>
      </c>
    </row>
    <row r="62" spans="1:27">
      <c r="A62" s="1">
        <f t="shared" si="11"/>
        <v>2003001</v>
      </c>
      <c r="B62" s="1">
        <v>1</v>
      </c>
      <c r="C62" s="1">
        <v>3</v>
      </c>
      <c r="D62" s="2">
        <v>2</v>
      </c>
      <c r="E62" s="5">
        <v>4050.58</v>
      </c>
      <c r="F62" s="5">
        <v>4594.37</v>
      </c>
      <c r="G62" s="5">
        <v>71.89</v>
      </c>
      <c r="H62" s="5">
        <v>4135.2299999999996</v>
      </c>
      <c r="I62" s="5">
        <v>4787.34</v>
      </c>
      <c r="J62" s="5">
        <v>63.99</v>
      </c>
      <c r="K62" s="6">
        <f t="shared" si="12"/>
        <v>4092.9049999999997</v>
      </c>
      <c r="L62" s="6">
        <f t="shared" si="13"/>
        <v>-84.649999999999636</v>
      </c>
      <c r="M62" s="6">
        <f t="shared" si="14"/>
        <v>4690.8549999999996</v>
      </c>
      <c r="N62" s="5">
        <f t="shared" si="15"/>
        <v>48.121960163733981</v>
      </c>
      <c r="O62" s="6">
        <f t="shared" si="16"/>
        <v>-192.97000000000025</v>
      </c>
      <c r="P62" s="6">
        <f t="shared" si="17"/>
        <v>96.243920327467961</v>
      </c>
      <c r="Q62" s="6">
        <f t="shared" si="18"/>
        <v>0.11588734671877098</v>
      </c>
      <c r="R62" s="9">
        <f t="shared" si="19"/>
        <v>1.125473688430854</v>
      </c>
      <c r="S62" s="9">
        <f t="shared" si="20"/>
        <v>108.32000000000062</v>
      </c>
      <c r="T62">
        <f t="shared" si="21"/>
        <v>192.97000000000025</v>
      </c>
      <c r="U62" s="9">
        <f t="shared" si="22"/>
        <v>2.0050097641848317</v>
      </c>
      <c r="V62" s="9">
        <f t="shared" si="23"/>
        <v>12.425719940864571</v>
      </c>
      <c r="W62" s="9">
        <f t="shared" si="24"/>
        <v>597.94999999999982</v>
      </c>
      <c r="X62">
        <f t="shared" si="25"/>
        <v>4690.8549999999996</v>
      </c>
      <c r="Y62" s="9">
        <f t="shared" si="26"/>
        <v>97.478468957612321</v>
      </c>
      <c r="Z62" s="10">
        <f t="shared" si="27"/>
        <v>0.13001538370516005</v>
      </c>
      <c r="AA62">
        <f t="shared" si="28"/>
        <v>84.649999999999636</v>
      </c>
    </row>
    <row r="63" spans="1:27">
      <c r="A63" s="1">
        <f t="shared" si="11"/>
        <v>4002001</v>
      </c>
      <c r="B63" s="1">
        <v>1</v>
      </c>
      <c r="C63" s="1">
        <v>2</v>
      </c>
      <c r="D63" s="2">
        <v>4</v>
      </c>
      <c r="E63" s="5">
        <v>4422.63</v>
      </c>
      <c r="F63" s="5">
        <v>4723.41</v>
      </c>
      <c r="G63" s="5">
        <v>66.680000000000007</v>
      </c>
      <c r="H63" s="5">
        <v>4407.5200000000004</v>
      </c>
      <c r="I63" s="5">
        <v>4617.33</v>
      </c>
      <c r="J63" s="5">
        <v>73.09</v>
      </c>
      <c r="K63" s="6">
        <f t="shared" si="12"/>
        <v>4415.0750000000007</v>
      </c>
      <c r="L63" s="6">
        <f t="shared" si="13"/>
        <v>15.109999999999673</v>
      </c>
      <c r="M63" s="6">
        <f t="shared" si="14"/>
        <v>4670.37</v>
      </c>
      <c r="N63" s="5">
        <f t="shared" si="15"/>
        <v>49.468097042437364</v>
      </c>
      <c r="O63" s="6">
        <f t="shared" si="16"/>
        <v>106.07999999999993</v>
      </c>
      <c r="P63" s="6">
        <f t="shared" si="17"/>
        <v>98.936194084874728</v>
      </c>
      <c r="Q63" s="6">
        <f t="shared" si="18"/>
        <v>-9.1529606485573844E-2</v>
      </c>
      <c r="R63" s="9">
        <f t="shared" si="19"/>
        <v>0.91948149857027561</v>
      </c>
      <c r="S63" s="9">
        <f t="shared" si="20"/>
        <v>90.970000000000255</v>
      </c>
      <c r="T63">
        <f t="shared" si="21"/>
        <v>106.07999999999993</v>
      </c>
      <c r="U63" s="9">
        <f t="shared" si="22"/>
        <v>1.0722061929024349</v>
      </c>
      <c r="V63" s="9">
        <f t="shared" si="23"/>
        <v>5.1608009052983856</v>
      </c>
      <c r="W63" s="9">
        <f t="shared" si="24"/>
        <v>255.29499999999916</v>
      </c>
      <c r="X63">
        <f t="shared" si="25"/>
        <v>4670.37</v>
      </c>
      <c r="Y63" s="9">
        <f t="shared" si="26"/>
        <v>94.411757864738846</v>
      </c>
      <c r="Z63" s="10">
        <f t="shared" si="27"/>
        <v>0.13551014722152727</v>
      </c>
      <c r="AA63">
        <f t="shared" si="28"/>
        <v>15.109999999999673</v>
      </c>
    </row>
    <row r="64" spans="1:27">
      <c r="A64" s="1">
        <f t="shared" si="11"/>
        <v>3003001</v>
      </c>
      <c r="B64" s="1">
        <v>1</v>
      </c>
      <c r="C64" s="1">
        <v>3</v>
      </c>
      <c r="D64" s="2">
        <v>3</v>
      </c>
      <c r="E64" s="5">
        <v>5333.95</v>
      </c>
      <c r="F64" s="5">
        <v>6090.47</v>
      </c>
      <c r="G64" s="5">
        <v>85.41</v>
      </c>
      <c r="H64" s="5">
        <v>5295.72</v>
      </c>
      <c r="I64" s="5">
        <v>5785.79</v>
      </c>
      <c r="J64" s="5">
        <v>83.58</v>
      </c>
      <c r="K64" s="6">
        <f t="shared" si="12"/>
        <v>5314.835</v>
      </c>
      <c r="L64" s="6">
        <f t="shared" si="13"/>
        <v>38.229999999999563</v>
      </c>
      <c r="M64" s="6">
        <f t="shared" si="14"/>
        <v>5938.13</v>
      </c>
      <c r="N64" s="5">
        <f t="shared" si="15"/>
        <v>59.750490583760062</v>
      </c>
      <c r="O64" s="6">
        <f t="shared" si="16"/>
        <v>304.68000000000029</v>
      </c>
      <c r="P64" s="6">
        <f t="shared" si="17"/>
        <v>119.50098116752012</v>
      </c>
      <c r="Q64" s="6">
        <f t="shared" si="18"/>
        <v>2.1655546770839591E-2</v>
      </c>
      <c r="R64" s="9">
        <f t="shared" si="19"/>
        <v>2.2296888058725055</v>
      </c>
      <c r="S64" s="9">
        <f t="shared" si="20"/>
        <v>266.45000000000073</v>
      </c>
      <c r="T64">
        <f t="shared" si="21"/>
        <v>304.68000000000029</v>
      </c>
      <c r="U64" s="9">
        <f t="shared" si="22"/>
        <v>2.5496024971785842</v>
      </c>
      <c r="V64" s="9">
        <f t="shared" si="23"/>
        <v>10.431629831160066</v>
      </c>
      <c r="W64" s="9">
        <f t="shared" si="24"/>
        <v>623.29500000000007</v>
      </c>
      <c r="X64">
        <f t="shared" si="25"/>
        <v>5938.13</v>
      </c>
      <c r="Y64" s="9">
        <f t="shared" si="26"/>
        <v>99.382112882834804</v>
      </c>
      <c r="Z64" s="10">
        <f t="shared" si="27"/>
        <v>0.13879481258317977</v>
      </c>
      <c r="AA64">
        <f t="shared" si="28"/>
        <v>38.229999999999563</v>
      </c>
    </row>
    <row r="65" spans="1:27">
      <c r="A65" s="1">
        <f t="shared" si="11"/>
        <v>5001001</v>
      </c>
      <c r="B65" s="1">
        <v>1</v>
      </c>
      <c r="C65" s="1">
        <v>1</v>
      </c>
      <c r="D65" s="2">
        <v>5</v>
      </c>
      <c r="E65" s="5">
        <v>11753.68</v>
      </c>
      <c r="F65" s="5">
        <v>13392.88</v>
      </c>
      <c r="G65" s="5">
        <v>214.36</v>
      </c>
      <c r="H65" s="5">
        <v>11670.01</v>
      </c>
      <c r="I65" s="5">
        <v>12907.42</v>
      </c>
      <c r="J65" s="5">
        <v>178.43</v>
      </c>
      <c r="K65" s="6">
        <f t="shared" si="12"/>
        <v>11711.845000000001</v>
      </c>
      <c r="L65" s="6">
        <f t="shared" si="13"/>
        <v>83.670000000000073</v>
      </c>
      <c r="M65" s="6">
        <f t="shared" si="14"/>
        <v>13150.15</v>
      </c>
      <c r="N65" s="5">
        <f t="shared" si="15"/>
        <v>139.45202983463525</v>
      </c>
      <c r="O65" s="6">
        <f t="shared" si="16"/>
        <v>485.45999999999913</v>
      </c>
      <c r="P65" s="6">
        <f t="shared" si="17"/>
        <v>278.90405966927051</v>
      </c>
      <c r="Q65" s="6">
        <f t="shared" si="18"/>
        <v>0.18142952693495668</v>
      </c>
      <c r="R65" s="9">
        <f t="shared" si="19"/>
        <v>1.4406029101062527</v>
      </c>
      <c r="S65" s="9">
        <f t="shared" si="20"/>
        <v>401.78999999999905</v>
      </c>
      <c r="T65">
        <f t="shared" si="21"/>
        <v>485.45999999999913</v>
      </c>
      <c r="U65" s="9">
        <f t="shared" si="22"/>
        <v>1.7405985433688789</v>
      </c>
      <c r="V65" s="9">
        <f t="shared" si="23"/>
        <v>10.313976796935595</v>
      </c>
      <c r="W65" s="9">
        <f t="shared" si="24"/>
        <v>1438.3049999999985</v>
      </c>
      <c r="X65">
        <f t="shared" si="25"/>
        <v>13150.15</v>
      </c>
      <c r="Y65" s="9">
        <f t="shared" si="26"/>
        <v>94.298734952755339</v>
      </c>
      <c r="Z65" s="10">
        <f t="shared" si="27"/>
        <v>0.1417321417322126</v>
      </c>
      <c r="AA65">
        <f t="shared" si="28"/>
        <v>83.670000000000073</v>
      </c>
    </row>
    <row r="66" spans="1:27">
      <c r="A66" s="1">
        <f t="shared" si="11"/>
        <v>1004001</v>
      </c>
      <c r="B66" s="1">
        <v>1</v>
      </c>
      <c r="C66" s="1">
        <v>4</v>
      </c>
      <c r="D66" s="2">
        <v>1</v>
      </c>
      <c r="E66" s="5">
        <v>5692.37</v>
      </c>
      <c r="F66" s="5">
        <v>6451.01</v>
      </c>
      <c r="G66" s="5">
        <v>93.36</v>
      </c>
      <c r="H66" s="5">
        <v>5699.64</v>
      </c>
      <c r="I66" s="5">
        <v>6631.45</v>
      </c>
      <c r="J66" s="5">
        <v>93.9</v>
      </c>
      <c r="K66" s="6">
        <f t="shared" si="12"/>
        <v>5696.0050000000001</v>
      </c>
      <c r="L66" s="6">
        <f t="shared" si="13"/>
        <v>-7.2700000000004366</v>
      </c>
      <c r="M66" s="6">
        <f t="shared" si="14"/>
        <v>6541.23</v>
      </c>
      <c r="N66" s="5">
        <f t="shared" si="15"/>
        <v>66.206683197393289</v>
      </c>
      <c r="O66" s="6">
        <f t="shared" si="16"/>
        <v>-180.4399999999996</v>
      </c>
      <c r="P66" s="6">
        <f t="shared" si="17"/>
        <v>132.41336639478658</v>
      </c>
      <c r="Q66" s="6">
        <f t="shared" si="18"/>
        <v>-5.7673342900044673E-3</v>
      </c>
      <c r="R66" s="9">
        <f t="shared" si="19"/>
        <v>1.3077984852654367</v>
      </c>
      <c r="S66" s="9">
        <f t="shared" si="20"/>
        <v>173.16999999999916</v>
      </c>
      <c r="T66">
        <f t="shared" si="21"/>
        <v>180.4399999999996</v>
      </c>
      <c r="U66" s="9">
        <f t="shared" si="22"/>
        <v>1.3627023080285039</v>
      </c>
      <c r="V66" s="9">
        <f t="shared" si="23"/>
        <v>12.766460411254643</v>
      </c>
      <c r="W66" s="9">
        <f t="shared" si="24"/>
        <v>845.22499999999945</v>
      </c>
      <c r="X66">
        <f t="shared" si="25"/>
        <v>6541.23</v>
      </c>
      <c r="Y66" s="9">
        <f t="shared" si="26"/>
        <v>98.800146512362105</v>
      </c>
      <c r="Z66" s="10">
        <f t="shared" si="27"/>
        <v>0.14620191517213446</v>
      </c>
      <c r="AA66">
        <f t="shared" si="28"/>
        <v>7.2700000000004366</v>
      </c>
    </row>
    <row r="67" spans="1:27">
      <c r="A67" s="1">
        <f t="shared" si="11"/>
        <v>4003001</v>
      </c>
      <c r="B67" s="1">
        <v>1</v>
      </c>
      <c r="C67" s="1">
        <v>3</v>
      </c>
      <c r="D67" s="2">
        <v>4</v>
      </c>
      <c r="E67" s="5">
        <v>4505.59</v>
      </c>
      <c r="F67" s="5">
        <v>5158.82</v>
      </c>
      <c r="G67" s="5">
        <v>72.19</v>
      </c>
      <c r="H67" s="5">
        <v>4559.6099999999997</v>
      </c>
      <c r="I67" s="5">
        <v>5105.43</v>
      </c>
      <c r="J67" s="5">
        <v>81.34</v>
      </c>
      <c r="K67" s="6">
        <f t="shared" si="12"/>
        <v>4532.6000000000004</v>
      </c>
      <c r="L67" s="6">
        <f t="shared" si="13"/>
        <v>-54.019999999999527</v>
      </c>
      <c r="M67" s="6">
        <f t="shared" si="14"/>
        <v>5132.125</v>
      </c>
      <c r="N67" s="5">
        <f t="shared" si="15"/>
        <v>54.37736592553928</v>
      </c>
      <c r="O67" s="6">
        <f t="shared" si="16"/>
        <v>53.389999999999418</v>
      </c>
      <c r="P67" s="6">
        <f t="shared" si="17"/>
        <v>108.75473185107856</v>
      </c>
      <c r="Q67" s="6">
        <f t="shared" si="18"/>
        <v>-0.11877308040655486</v>
      </c>
      <c r="R67" s="9">
        <f t="shared" si="19"/>
        <v>0.98763518765398639</v>
      </c>
      <c r="S67" s="9">
        <f t="shared" si="20"/>
        <v>107.40999999999894</v>
      </c>
      <c r="T67">
        <f t="shared" si="21"/>
        <v>53.389999999999418</v>
      </c>
      <c r="U67" s="9">
        <f t="shared" si="22"/>
        <v>0.49092116813002773</v>
      </c>
      <c r="V67" s="9">
        <f t="shared" si="23"/>
        <v>11.025267403002731</v>
      </c>
      <c r="W67" s="9">
        <f t="shared" si="24"/>
        <v>599.52499999999964</v>
      </c>
      <c r="X67">
        <f t="shared" si="25"/>
        <v>5132.125</v>
      </c>
      <c r="Y67" s="9">
        <f t="shared" si="26"/>
        <v>94.379801460548634</v>
      </c>
      <c r="Z67" s="10">
        <f t="shared" si="27"/>
        <v>0.15022649566571136</v>
      </c>
      <c r="AA67">
        <f t="shared" si="28"/>
        <v>54.019999999999527</v>
      </c>
    </row>
    <row r="68" spans="1:27">
      <c r="A68" s="1">
        <f t="shared" si="11"/>
        <v>5002001</v>
      </c>
      <c r="B68" s="1">
        <v>1</v>
      </c>
      <c r="C68" s="1">
        <v>2</v>
      </c>
      <c r="D68" s="2">
        <v>5</v>
      </c>
      <c r="E68" s="5">
        <v>2886.99</v>
      </c>
      <c r="F68" s="5">
        <v>3099.68</v>
      </c>
      <c r="G68" s="5">
        <v>46.73</v>
      </c>
      <c r="H68" s="5">
        <v>2882.35</v>
      </c>
      <c r="I68" s="5">
        <v>3127.31</v>
      </c>
      <c r="J68" s="5">
        <v>46.81</v>
      </c>
      <c r="K68" s="6">
        <f t="shared" si="12"/>
        <v>2884.67</v>
      </c>
      <c r="L68" s="6">
        <f t="shared" si="13"/>
        <v>4.6399999999998727</v>
      </c>
      <c r="M68" s="6">
        <f t="shared" si="14"/>
        <v>3113.4949999999999</v>
      </c>
      <c r="N68" s="5">
        <f t="shared" si="15"/>
        <v>33.071396251141259</v>
      </c>
      <c r="O68" s="6">
        <f t="shared" si="16"/>
        <v>-27.630000000000109</v>
      </c>
      <c r="P68" s="6">
        <f t="shared" si="17"/>
        <v>66.142792502282518</v>
      </c>
      <c r="Q68" s="6">
        <f t="shared" si="18"/>
        <v>-1.7104969314511085E-3</v>
      </c>
      <c r="R68" s="9">
        <f t="shared" si="19"/>
        <v>0.48788384613314262</v>
      </c>
      <c r="S68" s="9">
        <f t="shared" si="20"/>
        <v>32.269999999999982</v>
      </c>
      <c r="T68">
        <f t="shared" si="21"/>
        <v>27.630000000000109</v>
      </c>
      <c r="U68" s="9">
        <f t="shared" si="22"/>
        <v>0.41773258967024451</v>
      </c>
      <c r="V68" s="9">
        <f t="shared" si="23"/>
        <v>6.9191212328116718</v>
      </c>
      <c r="W68" s="9">
        <f t="shared" si="24"/>
        <v>228.82499999999982</v>
      </c>
      <c r="X68">
        <f t="shared" si="25"/>
        <v>3113.4949999999999</v>
      </c>
      <c r="Y68" s="9">
        <f t="shared" si="26"/>
        <v>94.14464924179174</v>
      </c>
      <c r="Z68" s="10">
        <f t="shared" si="27"/>
        <v>0.15036954478883016</v>
      </c>
      <c r="AA68">
        <f t="shared" si="28"/>
        <v>4.6399999999998727</v>
      </c>
    </row>
    <row r="69" spans="1:27">
      <c r="A69" s="1">
        <f t="shared" si="11"/>
        <v>2004001</v>
      </c>
      <c r="B69" s="1">
        <v>1</v>
      </c>
      <c r="C69" s="1">
        <v>4</v>
      </c>
      <c r="D69" s="2">
        <v>2</v>
      </c>
      <c r="E69" s="5">
        <v>2977.21</v>
      </c>
      <c r="F69" s="5">
        <v>3469.83</v>
      </c>
      <c r="G69" s="5">
        <v>58.09</v>
      </c>
      <c r="H69" s="5">
        <v>2961.45</v>
      </c>
      <c r="I69" s="5">
        <v>3398.61</v>
      </c>
      <c r="J69" s="5">
        <v>51.73</v>
      </c>
      <c r="K69" s="6">
        <f t="shared" si="12"/>
        <v>2969.33</v>
      </c>
      <c r="L69" s="6">
        <f t="shared" si="13"/>
        <v>15.760000000000218</v>
      </c>
      <c r="M69" s="6">
        <f t="shared" si="14"/>
        <v>3434.2200000000003</v>
      </c>
      <c r="N69" s="5">
        <f t="shared" si="15"/>
        <v>38.89229036711518</v>
      </c>
      <c r="O69" s="6">
        <f t="shared" si="16"/>
        <v>71.2199999999998</v>
      </c>
      <c r="P69" s="6">
        <f t="shared" si="17"/>
        <v>77.78458073423036</v>
      </c>
      <c r="Q69" s="6">
        <f t="shared" si="18"/>
        <v>0.11543872587138701</v>
      </c>
      <c r="R69" s="9">
        <f t="shared" si="19"/>
        <v>0.71299477964009272</v>
      </c>
      <c r="S69" s="9">
        <f t="shared" si="20"/>
        <v>55.459999999999582</v>
      </c>
      <c r="T69">
        <f t="shared" si="21"/>
        <v>71.2199999999998</v>
      </c>
      <c r="U69" s="9">
        <f t="shared" si="22"/>
        <v>0.91560562938996837</v>
      </c>
      <c r="V69" s="9">
        <f t="shared" si="23"/>
        <v>11.953268774139396</v>
      </c>
      <c r="W69" s="9">
        <f t="shared" si="24"/>
        <v>464.89000000000033</v>
      </c>
      <c r="X69">
        <f t="shared" si="25"/>
        <v>3434.2200000000003</v>
      </c>
      <c r="Y69" s="9">
        <f t="shared" si="26"/>
        <v>88.300790917259931</v>
      </c>
      <c r="Z69" s="10">
        <f t="shared" si="27"/>
        <v>0.15096688378581574</v>
      </c>
      <c r="AA69">
        <f t="shared" si="28"/>
        <v>15.760000000000218</v>
      </c>
    </row>
    <row r="70" spans="1:27">
      <c r="A70" s="1">
        <f t="shared" si="11"/>
        <v>3004001</v>
      </c>
      <c r="B70" s="1">
        <v>1</v>
      </c>
      <c r="C70" s="1">
        <v>4</v>
      </c>
      <c r="D70" s="2">
        <v>3</v>
      </c>
      <c r="E70" s="5">
        <v>1578.26</v>
      </c>
      <c r="F70" s="5">
        <v>1723.84</v>
      </c>
      <c r="G70" s="5">
        <v>27.6</v>
      </c>
      <c r="H70" s="5">
        <v>1540.53</v>
      </c>
      <c r="I70" s="5">
        <v>1611.23</v>
      </c>
      <c r="J70" s="5">
        <v>27.25</v>
      </c>
      <c r="K70" s="6">
        <f t="shared" si="12"/>
        <v>1559.395</v>
      </c>
      <c r="L70" s="6">
        <f t="shared" si="13"/>
        <v>37.730000000000018</v>
      </c>
      <c r="M70" s="6">
        <f t="shared" si="14"/>
        <v>1667.5349999999999</v>
      </c>
      <c r="N70" s="5">
        <f t="shared" si="15"/>
        <v>19.39279827667993</v>
      </c>
      <c r="O70" s="6">
        <f t="shared" si="16"/>
        <v>112.6099999999999</v>
      </c>
      <c r="P70" s="6">
        <f t="shared" si="17"/>
        <v>38.785596553359859</v>
      </c>
      <c r="Q70" s="6">
        <f t="shared" si="18"/>
        <v>1.2761558774797361E-2</v>
      </c>
      <c r="R70" s="9">
        <f t="shared" si="19"/>
        <v>1.9306135951005063</v>
      </c>
      <c r="S70" s="9">
        <f t="shared" si="20"/>
        <v>74.879999999999882</v>
      </c>
      <c r="T70">
        <f t="shared" si="21"/>
        <v>112.6099999999999</v>
      </c>
      <c r="U70" s="9">
        <f t="shared" si="22"/>
        <v>2.9033973950890513</v>
      </c>
      <c r="V70" s="9">
        <f t="shared" si="23"/>
        <v>5.5762968529425434</v>
      </c>
      <c r="W70" s="9">
        <f t="shared" si="24"/>
        <v>108.13999999999987</v>
      </c>
      <c r="X70">
        <f t="shared" si="25"/>
        <v>1667.5349999999999</v>
      </c>
      <c r="Y70" s="9">
        <f t="shared" si="26"/>
        <v>85.987332834025835</v>
      </c>
      <c r="Z70" s="10">
        <f t="shared" si="27"/>
        <v>0.158590668073503</v>
      </c>
      <c r="AA70">
        <f t="shared" si="28"/>
        <v>37.730000000000018</v>
      </c>
    </row>
    <row r="71" spans="1:27">
      <c r="A71" s="1">
        <f t="shared" si="11"/>
        <v>6001001</v>
      </c>
      <c r="B71" s="1">
        <v>1</v>
      </c>
      <c r="C71" s="1">
        <v>1</v>
      </c>
      <c r="D71" s="2">
        <v>6</v>
      </c>
      <c r="E71" s="5">
        <v>2307.25</v>
      </c>
      <c r="F71" s="5">
        <v>2680.82</v>
      </c>
      <c r="G71" s="5">
        <v>50.96</v>
      </c>
      <c r="H71" s="5">
        <v>2338.4</v>
      </c>
      <c r="I71" s="5">
        <v>2664.33</v>
      </c>
      <c r="J71" s="5">
        <v>40.36</v>
      </c>
      <c r="K71" s="6">
        <f t="shared" si="12"/>
        <v>2322.8249999999998</v>
      </c>
      <c r="L71" s="6">
        <f t="shared" si="13"/>
        <v>-31.150000000000091</v>
      </c>
      <c r="M71" s="6">
        <f t="shared" si="14"/>
        <v>2672.5749999999998</v>
      </c>
      <c r="N71" s="5">
        <f t="shared" si="15"/>
        <v>32.503273681277093</v>
      </c>
      <c r="O71" s="6">
        <f t="shared" si="16"/>
        <v>16.490000000000236</v>
      </c>
      <c r="P71" s="6">
        <f t="shared" si="17"/>
        <v>65.006547362554187</v>
      </c>
      <c r="Q71" s="6">
        <f t="shared" si="18"/>
        <v>0.22906438352585631</v>
      </c>
      <c r="R71" s="9">
        <f t="shared" si="19"/>
        <v>0.73284925800324019</v>
      </c>
      <c r="S71" s="9">
        <f t="shared" si="20"/>
        <v>47.640000000000327</v>
      </c>
      <c r="T71">
        <f t="shared" si="21"/>
        <v>16.490000000000236</v>
      </c>
      <c r="U71" s="9">
        <f t="shared" si="22"/>
        <v>0.2536667561812242</v>
      </c>
      <c r="V71" s="9">
        <f t="shared" si="23"/>
        <v>10.760454575425335</v>
      </c>
      <c r="W71" s="9">
        <f t="shared" si="24"/>
        <v>349.75</v>
      </c>
      <c r="X71">
        <f t="shared" si="25"/>
        <v>2672.5749999999998</v>
      </c>
      <c r="Y71" s="9">
        <f t="shared" si="26"/>
        <v>82.224794530142574</v>
      </c>
      <c r="Z71" s="10">
        <f t="shared" si="27"/>
        <v>0.15899685531481433</v>
      </c>
      <c r="AA71">
        <f t="shared" si="28"/>
        <v>31.150000000000091</v>
      </c>
    </row>
    <row r="72" spans="1:27">
      <c r="A72" s="1">
        <f t="shared" si="11"/>
        <v>5003001</v>
      </c>
      <c r="B72" s="1">
        <v>1</v>
      </c>
      <c r="C72" s="1">
        <v>3</v>
      </c>
      <c r="D72" s="2">
        <v>5</v>
      </c>
      <c r="E72" s="5">
        <v>5408.04</v>
      </c>
      <c r="F72" s="5">
        <v>6103.59</v>
      </c>
      <c r="G72" s="5">
        <v>87.65</v>
      </c>
      <c r="H72" s="5">
        <v>5385.71</v>
      </c>
      <c r="I72" s="5">
        <v>6113.57</v>
      </c>
      <c r="J72" s="5">
        <v>87.62</v>
      </c>
      <c r="K72" s="6">
        <f t="shared" si="12"/>
        <v>5396.875</v>
      </c>
      <c r="L72" s="6">
        <f t="shared" si="13"/>
        <v>22.329999999999927</v>
      </c>
      <c r="M72" s="6">
        <f t="shared" si="14"/>
        <v>6108.58</v>
      </c>
      <c r="N72" s="5">
        <f t="shared" si="15"/>
        <v>61.967303677019871</v>
      </c>
      <c r="O72" s="6">
        <f t="shared" si="16"/>
        <v>-9.9799999999995634</v>
      </c>
      <c r="P72" s="6">
        <f t="shared" si="17"/>
        <v>123.93460735403974</v>
      </c>
      <c r="Q72" s="6">
        <f t="shared" si="18"/>
        <v>3.4232896811869261E-4</v>
      </c>
      <c r="R72" s="9">
        <f t="shared" si="19"/>
        <v>0.26070199994825194</v>
      </c>
      <c r="S72" s="9">
        <f t="shared" si="20"/>
        <v>32.309999999999491</v>
      </c>
      <c r="T72">
        <f t="shared" si="21"/>
        <v>9.9799999999995634</v>
      </c>
      <c r="U72" s="9">
        <f t="shared" si="22"/>
        <v>8.0526337340869128E-2</v>
      </c>
      <c r="V72" s="9">
        <f t="shared" si="23"/>
        <v>11.485169722882917</v>
      </c>
      <c r="W72" s="9">
        <f t="shared" si="24"/>
        <v>711.70499999999993</v>
      </c>
      <c r="X72">
        <f t="shared" si="25"/>
        <v>6108.58</v>
      </c>
      <c r="Y72" s="9">
        <f t="shared" si="26"/>
        <v>98.577469690121802</v>
      </c>
      <c r="Z72" s="10">
        <f t="shared" si="27"/>
        <v>0.16375591592366975</v>
      </c>
      <c r="AA72">
        <f t="shared" si="28"/>
        <v>22.329999999999927</v>
      </c>
    </row>
    <row r="73" spans="1:27">
      <c r="A73" s="1">
        <f t="shared" si="11"/>
        <v>6002001</v>
      </c>
      <c r="B73" s="1">
        <v>1</v>
      </c>
      <c r="C73" s="1">
        <v>2</v>
      </c>
      <c r="D73" s="2">
        <v>6</v>
      </c>
      <c r="E73" s="5">
        <v>99.61</v>
      </c>
      <c r="F73" s="5">
        <v>109.76</v>
      </c>
      <c r="G73" s="5">
        <v>5.74</v>
      </c>
      <c r="H73" s="5">
        <v>103.31</v>
      </c>
      <c r="I73" s="5">
        <v>118.62</v>
      </c>
      <c r="J73" s="5">
        <v>6.67</v>
      </c>
      <c r="K73" s="6">
        <f t="shared" si="12"/>
        <v>101.46000000000001</v>
      </c>
      <c r="L73" s="6">
        <f t="shared" si="13"/>
        <v>-3.7000000000000028</v>
      </c>
      <c r="M73" s="6">
        <f t="shared" si="14"/>
        <v>114.19</v>
      </c>
      <c r="N73" s="5">
        <f t="shared" si="15"/>
        <v>4.3999005670583058</v>
      </c>
      <c r="O73" s="6">
        <f t="shared" si="16"/>
        <v>-8.86</v>
      </c>
      <c r="P73" s="6">
        <f t="shared" si="17"/>
        <v>8.7998011341166116</v>
      </c>
      <c r="Q73" s="6">
        <f t="shared" si="18"/>
        <v>-0.14904211838086692</v>
      </c>
      <c r="R73" s="9">
        <f t="shared" si="19"/>
        <v>0.58637688754065176</v>
      </c>
      <c r="S73" s="9">
        <f t="shared" si="20"/>
        <v>5.1599999999999966</v>
      </c>
      <c r="T73">
        <f t="shared" si="21"/>
        <v>8.86</v>
      </c>
      <c r="U73" s="9">
        <f t="shared" si="22"/>
        <v>1.0068409348081742</v>
      </c>
      <c r="V73" s="9">
        <f t="shared" si="23"/>
        <v>2.8932472009273242</v>
      </c>
      <c r="W73" s="9">
        <f t="shared" si="24"/>
        <v>12.72999999999999</v>
      </c>
      <c r="X73">
        <f t="shared" si="25"/>
        <v>114.19</v>
      </c>
      <c r="Y73" s="9">
        <f t="shared" si="26"/>
        <v>25.952859220258556</v>
      </c>
      <c r="Z73" s="10">
        <f t="shared" si="27"/>
        <v>0.16674231616479362</v>
      </c>
      <c r="AA73">
        <f t="shared" si="28"/>
        <v>3.7000000000000028</v>
      </c>
    </row>
    <row r="74" spans="1:27">
      <c r="A74" s="1">
        <f t="shared" si="11"/>
        <v>4004001</v>
      </c>
      <c r="B74" s="1">
        <v>1</v>
      </c>
      <c r="C74" s="1">
        <v>4</v>
      </c>
      <c r="D74" s="2">
        <v>4</v>
      </c>
      <c r="E74" s="5">
        <v>1111.43</v>
      </c>
      <c r="F74" s="5">
        <v>1250.55</v>
      </c>
      <c r="G74" s="5">
        <v>23.23</v>
      </c>
      <c r="H74" s="5">
        <v>1125.07</v>
      </c>
      <c r="I74" s="5">
        <v>1199.33</v>
      </c>
      <c r="J74" s="5">
        <v>21.7</v>
      </c>
      <c r="K74" s="6">
        <f t="shared" si="12"/>
        <v>1118.25</v>
      </c>
      <c r="L74" s="6">
        <f t="shared" si="13"/>
        <v>-13.639999999999873</v>
      </c>
      <c r="M74" s="6">
        <f t="shared" si="14"/>
        <v>1224.94</v>
      </c>
      <c r="N74" s="5">
        <f t="shared" si="15"/>
        <v>15.894361421585959</v>
      </c>
      <c r="O74" s="6">
        <f t="shared" si="16"/>
        <v>51.220000000000027</v>
      </c>
      <c r="P74" s="6">
        <f t="shared" si="17"/>
        <v>31.788722843171918</v>
      </c>
      <c r="Q74" s="6">
        <f t="shared" si="18"/>
        <v>6.8027058070628657E-2</v>
      </c>
      <c r="R74" s="9">
        <f t="shared" si="19"/>
        <v>2.0403462045324527</v>
      </c>
      <c r="S74" s="9">
        <f t="shared" si="20"/>
        <v>64.8599999999999</v>
      </c>
      <c r="T74">
        <f t="shared" si="21"/>
        <v>51.220000000000027</v>
      </c>
      <c r="U74" s="9">
        <f t="shared" si="22"/>
        <v>1.6112632222656866</v>
      </c>
      <c r="V74" s="9">
        <f t="shared" si="23"/>
        <v>6.7124433105632999</v>
      </c>
      <c r="W74" s="9">
        <f t="shared" si="24"/>
        <v>106.69000000000005</v>
      </c>
      <c r="X74">
        <f t="shared" si="25"/>
        <v>1224.94</v>
      </c>
      <c r="Y74" s="9">
        <f t="shared" si="26"/>
        <v>77.067581861855885</v>
      </c>
      <c r="Z74" s="10">
        <f t="shared" si="27"/>
        <v>0.16868609901233711</v>
      </c>
      <c r="AA74">
        <f t="shared" si="28"/>
        <v>13.639999999999873</v>
      </c>
    </row>
    <row r="75" spans="1:27">
      <c r="A75" s="1">
        <f t="shared" si="11"/>
        <v>1005001</v>
      </c>
      <c r="B75" s="1">
        <v>1</v>
      </c>
      <c r="C75" s="1">
        <v>5</v>
      </c>
      <c r="D75" s="2">
        <v>1</v>
      </c>
      <c r="E75" s="5">
        <v>1331.62</v>
      </c>
      <c r="F75" s="5">
        <v>1565.32</v>
      </c>
      <c r="G75" s="5">
        <v>26.18</v>
      </c>
      <c r="H75" s="5">
        <v>1319.62</v>
      </c>
      <c r="I75" s="5">
        <v>1536.41</v>
      </c>
      <c r="J75" s="5">
        <v>29.08</v>
      </c>
      <c r="K75" s="6">
        <f t="shared" si="12"/>
        <v>1325.62</v>
      </c>
      <c r="L75" s="6">
        <f t="shared" si="13"/>
        <v>12</v>
      </c>
      <c r="M75" s="6">
        <f t="shared" si="14"/>
        <v>1550.865</v>
      </c>
      <c r="N75" s="5">
        <f t="shared" si="15"/>
        <v>19.56424544928835</v>
      </c>
      <c r="O75" s="6">
        <f t="shared" si="16"/>
        <v>28.909999999999854</v>
      </c>
      <c r="P75" s="6">
        <f t="shared" si="17"/>
        <v>39.1284908985767</v>
      </c>
      <c r="Q75" s="6">
        <f t="shared" si="18"/>
        <v>-0.10467011025455392</v>
      </c>
      <c r="R75" s="9">
        <f t="shared" si="19"/>
        <v>0.43216591316622832</v>
      </c>
      <c r="S75" s="9">
        <f t="shared" si="20"/>
        <v>16.909999999999854</v>
      </c>
      <c r="T75">
        <f t="shared" si="21"/>
        <v>28.909999999999854</v>
      </c>
      <c r="U75" s="9">
        <f t="shared" si="22"/>
        <v>0.73884781488088147</v>
      </c>
      <c r="V75" s="9">
        <f t="shared" si="23"/>
        <v>11.513094158619515</v>
      </c>
      <c r="W75" s="9">
        <f t="shared" si="24"/>
        <v>225.24500000000012</v>
      </c>
      <c r="X75">
        <f t="shared" si="25"/>
        <v>1550.865</v>
      </c>
      <c r="Y75" s="9">
        <f t="shared" si="26"/>
        <v>79.270371250449259</v>
      </c>
      <c r="Z75" s="10">
        <f t="shared" si="27"/>
        <v>0.17012936254509389</v>
      </c>
      <c r="AA75">
        <f t="shared" si="28"/>
        <v>12</v>
      </c>
    </row>
    <row r="76" spans="1:27">
      <c r="A76" s="1">
        <f t="shared" si="11"/>
        <v>2005001</v>
      </c>
      <c r="B76" s="1">
        <v>1</v>
      </c>
      <c r="C76" s="1">
        <v>5</v>
      </c>
      <c r="D76" s="2">
        <v>2</v>
      </c>
      <c r="E76" s="5">
        <v>3871.9</v>
      </c>
      <c r="F76" s="5">
        <v>4391.4399999999996</v>
      </c>
      <c r="G76" s="5">
        <v>66.52</v>
      </c>
      <c r="H76" s="5">
        <v>3804.12</v>
      </c>
      <c r="I76" s="5">
        <v>4289.75</v>
      </c>
      <c r="J76" s="5">
        <v>70.22</v>
      </c>
      <c r="K76" s="6">
        <f t="shared" si="12"/>
        <v>3838.01</v>
      </c>
      <c r="L76" s="6">
        <f t="shared" si="13"/>
        <v>67.7800000000002</v>
      </c>
      <c r="M76" s="6">
        <f t="shared" si="14"/>
        <v>4340.5949999999993</v>
      </c>
      <c r="N76" s="5">
        <f t="shared" si="15"/>
        <v>48.3625857455947</v>
      </c>
      <c r="O76" s="6">
        <f t="shared" si="16"/>
        <v>101.6899999999996</v>
      </c>
      <c r="P76" s="6">
        <f t="shared" si="17"/>
        <v>96.7251714911894</v>
      </c>
      <c r="Q76" s="6">
        <f t="shared" si="18"/>
        <v>-5.4077708801129006E-2</v>
      </c>
      <c r="R76" s="9">
        <f t="shared" si="19"/>
        <v>0.35058092404714142</v>
      </c>
      <c r="S76" s="9">
        <f t="shared" si="20"/>
        <v>33.9099999999994</v>
      </c>
      <c r="T76">
        <f t="shared" si="21"/>
        <v>101.6899999999996</v>
      </c>
      <c r="U76" s="9">
        <f t="shared" si="22"/>
        <v>1.0513292293233354</v>
      </c>
      <c r="V76" s="9">
        <f t="shared" si="23"/>
        <v>10.392020861824559</v>
      </c>
      <c r="W76" s="9">
        <f t="shared" si="24"/>
        <v>502.58499999999913</v>
      </c>
      <c r="X76">
        <f t="shared" si="25"/>
        <v>4340.5949999999993</v>
      </c>
      <c r="Y76" s="9">
        <f t="shared" si="26"/>
        <v>89.75109442727387</v>
      </c>
      <c r="Z76" s="10">
        <f t="shared" si="27"/>
        <v>0.174241212116996</v>
      </c>
      <c r="AA76">
        <f t="shared" si="28"/>
        <v>67.7800000000002</v>
      </c>
    </row>
    <row r="77" spans="1:27">
      <c r="A77" s="1">
        <f t="shared" si="11"/>
        <v>1001002</v>
      </c>
      <c r="B77" s="1">
        <v>2</v>
      </c>
      <c r="C77" s="1">
        <v>1</v>
      </c>
      <c r="D77" s="2">
        <v>1</v>
      </c>
      <c r="E77" s="5">
        <v>378.68</v>
      </c>
      <c r="F77" s="5">
        <v>389.14</v>
      </c>
      <c r="G77" s="5">
        <v>11.17</v>
      </c>
      <c r="H77" s="5">
        <v>376.73</v>
      </c>
      <c r="I77" s="5">
        <v>391.14</v>
      </c>
      <c r="J77" s="5">
        <v>9.75</v>
      </c>
      <c r="K77" s="6">
        <f t="shared" si="12"/>
        <v>377.70500000000004</v>
      </c>
      <c r="L77" s="6">
        <f t="shared" si="13"/>
        <v>1.9499999999999886</v>
      </c>
      <c r="M77" s="6">
        <f t="shared" si="14"/>
        <v>390.14</v>
      </c>
      <c r="N77" s="5">
        <f t="shared" si="15"/>
        <v>7.4133561900127258</v>
      </c>
      <c r="O77" s="6">
        <f t="shared" si="16"/>
        <v>-2</v>
      </c>
      <c r="P77" s="6">
        <f t="shared" si="17"/>
        <v>14.826712380025452</v>
      </c>
      <c r="Q77" s="6">
        <f t="shared" si="18"/>
        <v>0.13513265165940808</v>
      </c>
      <c r="R77" s="9">
        <f t="shared" si="19"/>
        <v>0.26641104910900065</v>
      </c>
      <c r="S77" s="9">
        <f t="shared" si="20"/>
        <v>3.9499999999999886</v>
      </c>
      <c r="T77">
        <f t="shared" si="21"/>
        <v>2</v>
      </c>
      <c r="U77" s="9">
        <f t="shared" si="22"/>
        <v>0.13489167043493744</v>
      </c>
      <c r="V77" s="9">
        <f t="shared" si="23"/>
        <v>1.6773779218584395</v>
      </c>
      <c r="W77" s="9">
        <f t="shared" si="24"/>
        <v>12.434999999999945</v>
      </c>
      <c r="X77">
        <f t="shared" si="25"/>
        <v>390.14</v>
      </c>
      <c r="Y77" s="9">
        <f t="shared" si="26"/>
        <v>52.626636303486485</v>
      </c>
      <c r="Z77" s="10">
        <f t="shared" si="27"/>
        <v>0.17635475610257864</v>
      </c>
      <c r="AA77">
        <f t="shared" si="28"/>
        <v>1.9499999999999886</v>
      </c>
    </row>
    <row r="78" spans="1:27">
      <c r="A78" s="1">
        <f t="shared" si="11"/>
        <v>7001001</v>
      </c>
      <c r="B78" s="1">
        <v>1</v>
      </c>
      <c r="C78" s="1">
        <v>1</v>
      </c>
      <c r="D78" s="2">
        <v>7</v>
      </c>
      <c r="E78" s="5">
        <v>1568.05</v>
      </c>
      <c r="F78" s="5">
        <v>1779.87</v>
      </c>
      <c r="G78" s="5">
        <v>35.979999999999997</v>
      </c>
      <c r="H78" s="5">
        <v>1538.41</v>
      </c>
      <c r="I78" s="5">
        <v>1721.51</v>
      </c>
      <c r="J78" s="5">
        <v>28.63</v>
      </c>
      <c r="K78" s="6">
        <f t="shared" si="12"/>
        <v>1553.23</v>
      </c>
      <c r="L78" s="6">
        <f t="shared" si="13"/>
        <v>29.639999999999873</v>
      </c>
      <c r="M78" s="6">
        <f t="shared" si="14"/>
        <v>1750.69</v>
      </c>
      <c r="N78" s="5">
        <f t="shared" si="15"/>
        <v>22.990418112770371</v>
      </c>
      <c r="O78" s="6">
        <f t="shared" si="16"/>
        <v>58.3599999999999</v>
      </c>
      <c r="P78" s="6">
        <f t="shared" si="17"/>
        <v>45.980836225540742</v>
      </c>
      <c r="Q78" s="6">
        <f t="shared" si="18"/>
        <v>0.22461220412675528</v>
      </c>
      <c r="R78" s="9">
        <f t="shared" si="19"/>
        <v>0.62460804016537386</v>
      </c>
      <c r="S78" s="9">
        <f t="shared" si="20"/>
        <v>28.720000000000027</v>
      </c>
      <c r="T78">
        <f t="shared" si="21"/>
        <v>58.3599999999999</v>
      </c>
      <c r="U78" s="9">
        <f t="shared" si="22"/>
        <v>1.2692244158792172</v>
      </c>
      <c r="V78" s="9">
        <f t="shared" si="23"/>
        <v>8.5887955160901548</v>
      </c>
      <c r="W78" s="9">
        <f t="shared" si="24"/>
        <v>197.46000000000004</v>
      </c>
      <c r="X78">
        <f t="shared" si="25"/>
        <v>1750.69</v>
      </c>
      <c r="Y78" s="9">
        <f t="shared" si="26"/>
        <v>76.148680350774185</v>
      </c>
      <c r="Z78" s="10">
        <f t="shared" si="27"/>
        <v>0.17724559232883622</v>
      </c>
      <c r="AA78">
        <f t="shared" si="28"/>
        <v>29.639999999999873</v>
      </c>
    </row>
    <row r="79" spans="1:27">
      <c r="A79" s="1">
        <f t="shared" si="11"/>
        <v>6003001</v>
      </c>
      <c r="B79" s="1">
        <v>1</v>
      </c>
      <c r="C79" s="1">
        <v>3</v>
      </c>
      <c r="D79" s="2">
        <v>6</v>
      </c>
      <c r="E79" s="5">
        <v>4262.7</v>
      </c>
      <c r="F79" s="5">
        <v>4686.67</v>
      </c>
      <c r="G79" s="5">
        <v>69.17</v>
      </c>
      <c r="H79" s="5">
        <v>4279.1099999999997</v>
      </c>
      <c r="I79" s="5">
        <v>4743.72</v>
      </c>
      <c r="J79" s="5">
        <v>69.510000000000005</v>
      </c>
      <c r="K79" s="6">
        <f t="shared" si="12"/>
        <v>4270.9049999999997</v>
      </c>
      <c r="L79" s="6">
        <f t="shared" si="13"/>
        <v>-16.409999999999854</v>
      </c>
      <c r="M79" s="6">
        <f t="shared" si="14"/>
        <v>4715.1949999999997</v>
      </c>
      <c r="N79" s="5">
        <f t="shared" si="15"/>
        <v>49.030931563656836</v>
      </c>
      <c r="O79" s="6">
        <f t="shared" si="16"/>
        <v>-57.050000000000182</v>
      </c>
      <c r="P79" s="6">
        <f t="shared" si="17"/>
        <v>98.061863127313671</v>
      </c>
      <c r="Q79" s="6">
        <f t="shared" si="18"/>
        <v>-4.9033452026278181E-3</v>
      </c>
      <c r="R79" s="9">
        <f t="shared" si="19"/>
        <v>0.41443226453119125</v>
      </c>
      <c r="S79" s="9">
        <f t="shared" si="20"/>
        <v>40.640000000000327</v>
      </c>
      <c r="T79">
        <f t="shared" si="21"/>
        <v>57.050000000000182</v>
      </c>
      <c r="U79" s="9">
        <f t="shared" si="22"/>
        <v>0.5817756075665439</v>
      </c>
      <c r="V79" s="9">
        <f t="shared" si="23"/>
        <v>9.0614227760118826</v>
      </c>
      <c r="W79" s="9">
        <f t="shared" si="24"/>
        <v>444.28999999999996</v>
      </c>
      <c r="X79">
        <f t="shared" si="25"/>
        <v>4715.1949999999997</v>
      </c>
      <c r="Y79" s="9">
        <f t="shared" si="26"/>
        <v>96.167762871857008</v>
      </c>
      <c r="Z79" s="10">
        <f t="shared" si="27"/>
        <v>0.17890779748239036</v>
      </c>
      <c r="AA79">
        <f t="shared" si="28"/>
        <v>16.409999999999854</v>
      </c>
    </row>
    <row r="80" spans="1:27">
      <c r="A80" s="1">
        <f t="shared" si="11"/>
        <v>2001002</v>
      </c>
      <c r="B80" s="1">
        <v>2</v>
      </c>
      <c r="C80" s="1">
        <v>1</v>
      </c>
      <c r="D80" s="2">
        <v>2</v>
      </c>
      <c r="E80" s="5">
        <v>315.39</v>
      </c>
      <c r="F80" s="5">
        <v>342.3</v>
      </c>
      <c r="G80" s="5">
        <v>10.76</v>
      </c>
      <c r="H80" s="5">
        <v>342.36</v>
      </c>
      <c r="I80" s="5">
        <v>361.62</v>
      </c>
      <c r="J80" s="5">
        <v>9.65</v>
      </c>
      <c r="K80" s="6">
        <f t="shared" si="12"/>
        <v>328.875</v>
      </c>
      <c r="L80" s="6">
        <f t="shared" si="13"/>
        <v>-26.970000000000027</v>
      </c>
      <c r="M80" s="6">
        <f t="shared" si="14"/>
        <v>351.96000000000004</v>
      </c>
      <c r="N80" s="5">
        <f t="shared" si="15"/>
        <v>7.2266883840387086</v>
      </c>
      <c r="O80" s="6">
        <f t="shared" si="16"/>
        <v>-19.319999999999993</v>
      </c>
      <c r="P80" s="6">
        <f t="shared" si="17"/>
        <v>14.453376768077417</v>
      </c>
      <c r="Q80" s="6">
        <f t="shared" si="18"/>
        <v>0.10844944545263496</v>
      </c>
      <c r="R80" s="9">
        <f t="shared" si="19"/>
        <v>0.52928807729528482</v>
      </c>
      <c r="S80" s="9">
        <f t="shared" si="20"/>
        <v>7.6500000000000341</v>
      </c>
      <c r="T80">
        <f t="shared" si="21"/>
        <v>19.319999999999993</v>
      </c>
      <c r="U80" s="9">
        <f t="shared" si="22"/>
        <v>1.3367118501104385</v>
      </c>
      <c r="V80" s="9">
        <f t="shared" si="23"/>
        <v>3.1944092194409452</v>
      </c>
      <c r="W80" s="9">
        <f t="shared" si="24"/>
        <v>23.085000000000036</v>
      </c>
      <c r="X80">
        <f t="shared" si="25"/>
        <v>351.96000000000004</v>
      </c>
      <c r="Y80" s="9">
        <f t="shared" si="26"/>
        <v>48.702805669241215</v>
      </c>
      <c r="Z80" s="10">
        <f t="shared" si="27"/>
        <v>0.18032470712578461</v>
      </c>
      <c r="AA80">
        <f t="shared" si="28"/>
        <v>26.970000000000027</v>
      </c>
    </row>
    <row r="81" spans="1:27">
      <c r="A81" s="1">
        <f t="shared" si="11"/>
        <v>5004001</v>
      </c>
      <c r="B81" s="1">
        <v>1</v>
      </c>
      <c r="C81" s="1">
        <v>4</v>
      </c>
      <c r="D81" s="2">
        <v>5</v>
      </c>
      <c r="E81" s="5">
        <v>5826.14</v>
      </c>
      <c r="F81" s="5">
        <v>6765.53</v>
      </c>
      <c r="G81" s="5">
        <v>96.83</v>
      </c>
      <c r="H81" s="5">
        <v>5895.93</v>
      </c>
      <c r="I81" s="5">
        <v>6808.95</v>
      </c>
      <c r="J81" s="5">
        <v>97.76</v>
      </c>
      <c r="K81" s="6">
        <f t="shared" si="12"/>
        <v>5861.0349999999999</v>
      </c>
      <c r="L81" s="6">
        <f t="shared" si="13"/>
        <v>-69.789999999999964</v>
      </c>
      <c r="M81" s="6">
        <f t="shared" si="14"/>
        <v>6787.24</v>
      </c>
      <c r="N81" s="5">
        <f t="shared" si="15"/>
        <v>68.798739995729576</v>
      </c>
      <c r="O81" s="6">
        <f t="shared" si="16"/>
        <v>-43.420000000000073</v>
      </c>
      <c r="P81" s="6">
        <f t="shared" si="17"/>
        <v>137.59747999145915</v>
      </c>
      <c r="Q81" s="6">
        <f t="shared" si="18"/>
        <v>-9.5583406945727069E-3</v>
      </c>
      <c r="R81" s="9">
        <f t="shared" si="19"/>
        <v>0.19164595166740489</v>
      </c>
      <c r="S81" s="9">
        <f t="shared" si="20"/>
        <v>26.369999999999891</v>
      </c>
      <c r="T81">
        <f t="shared" si="21"/>
        <v>43.420000000000073</v>
      </c>
      <c r="U81" s="9">
        <f t="shared" si="22"/>
        <v>0.31555810471743528</v>
      </c>
      <c r="V81" s="9">
        <f t="shared" si="23"/>
        <v>13.462528529701135</v>
      </c>
      <c r="W81" s="9">
        <f t="shared" si="24"/>
        <v>926.20499999999993</v>
      </c>
      <c r="X81">
        <f t="shared" si="25"/>
        <v>6787.24</v>
      </c>
      <c r="Y81" s="9">
        <f t="shared" si="26"/>
        <v>98.653550928713116</v>
      </c>
      <c r="Z81" s="10">
        <f t="shared" si="27"/>
        <v>0.18083970802896138</v>
      </c>
      <c r="AA81">
        <f t="shared" si="28"/>
        <v>69.789999999999964</v>
      </c>
    </row>
    <row r="82" spans="1:27">
      <c r="A82" s="1">
        <f t="shared" si="11"/>
        <v>3005001</v>
      </c>
      <c r="B82" s="1">
        <v>1</v>
      </c>
      <c r="C82" s="1">
        <v>5</v>
      </c>
      <c r="D82" s="2">
        <v>3</v>
      </c>
      <c r="E82" s="5">
        <v>350.72</v>
      </c>
      <c r="F82" s="5">
        <v>344.86</v>
      </c>
      <c r="G82" s="5">
        <v>8.89</v>
      </c>
      <c r="H82" s="5">
        <v>355.26</v>
      </c>
      <c r="I82" s="5">
        <v>332.61</v>
      </c>
      <c r="J82" s="5">
        <v>12.09</v>
      </c>
      <c r="K82" s="6">
        <f t="shared" si="12"/>
        <v>352.99</v>
      </c>
      <c r="L82" s="6">
        <f t="shared" si="13"/>
        <v>-4.5399999999999636</v>
      </c>
      <c r="M82" s="6">
        <f t="shared" si="14"/>
        <v>338.73500000000001</v>
      </c>
      <c r="N82" s="5">
        <f t="shared" si="15"/>
        <v>7.5033359247737277</v>
      </c>
      <c r="O82" s="6">
        <f t="shared" si="16"/>
        <v>12.25</v>
      </c>
      <c r="P82" s="6">
        <f t="shared" si="17"/>
        <v>15.006671849547455</v>
      </c>
      <c r="Q82" s="6">
        <f t="shared" si="18"/>
        <v>-0.29811696437214524</v>
      </c>
      <c r="R82" s="9">
        <f t="shared" si="19"/>
        <v>1.1188356864421132</v>
      </c>
      <c r="S82" s="9">
        <f t="shared" si="20"/>
        <v>16.789999999999964</v>
      </c>
      <c r="T82">
        <f t="shared" si="21"/>
        <v>12.25</v>
      </c>
      <c r="U82" s="9">
        <f t="shared" si="22"/>
        <v>0.81630358302060257</v>
      </c>
      <c r="V82" s="9">
        <f t="shared" si="23"/>
        <v>1.8998216450544791</v>
      </c>
      <c r="W82" s="9">
        <f t="shared" si="24"/>
        <v>14.254999999999995</v>
      </c>
      <c r="X82">
        <f t="shared" si="25"/>
        <v>338.73500000000001</v>
      </c>
      <c r="Y82" s="9">
        <f t="shared" si="26"/>
        <v>45.144586807262662</v>
      </c>
      <c r="Z82" s="10">
        <f t="shared" si="27"/>
        <v>0.18088670487352021</v>
      </c>
      <c r="AA82">
        <f t="shared" si="28"/>
        <v>4.5399999999999636</v>
      </c>
    </row>
    <row r="83" spans="1:27">
      <c r="A83" s="1">
        <f t="shared" si="11"/>
        <v>1002002</v>
      </c>
      <c r="B83" s="1">
        <v>2</v>
      </c>
      <c r="C83" s="1">
        <v>2</v>
      </c>
      <c r="D83" s="2">
        <v>1</v>
      </c>
      <c r="E83" s="5">
        <v>648.08000000000004</v>
      </c>
      <c r="F83" s="5">
        <v>742.03</v>
      </c>
      <c r="G83" s="5">
        <v>16.86</v>
      </c>
      <c r="H83" s="5">
        <v>636.52</v>
      </c>
      <c r="I83" s="5">
        <v>715.59</v>
      </c>
      <c r="J83" s="5">
        <v>13.56</v>
      </c>
      <c r="K83" s="6">
        <f t="shared" si="12"/>
        <v>642.29999999999995</v>
      </c>
      <c r="L83" s="6">
        <f t="shared" si="13"/>
        <v>11.560000000000059</v>
      </c>
      <c r="M83" s="6">
        <f t="shared" si="14"/>
        <v>728.81</v>
      </c>
      <c r="N83" s="5">
        <f t="shared" si="15"/>
        <v>10.818193009925457</v>
      </c>
      <c r="O83" s="6">
        <f t="shared" si="16"/>
        <v>26.439999999999941</v>
      </c>
      <c r="P83" s="6">
        <f t="shared" si="17"/>
        <v>21.636386019850914</v>
      </c>
      <c r="Q83" s="6">
        <f t="shared" si="18"/>
        <v>0.21443896737082516</v>
      </c>
      <c r="R83" s="9">
        <f t="shared" si="19"/>
        <v>0.68773038095862249</v>
      </c>
      <c r="S83" s="9">
        <f t="shared" si="20"/>
        <v>14.879999999999882</v>
      </c>
      <c r="T83">
        <f t="shared" si="21"/>
        <v>26.439999999999941</v>
      </c>
      <c r="U83" s="9">
        <f t="shared" si="22"/>
        <v>1.2220155425098174</v>
      </c>
      <c r="V83" s="9">
        <f t="shared" si="23"/>
        <v>7.9967144162272712</v>
      </c>
      <c r="W83" s="9">
        <f t="shared" si="24"/>
        <v>86.509999999999991</v>
      </c>
      <c r="X83">
        <f t="shared" si="25"/>
        <v>728.81</v>
      </c>
      <c r="Y83" s="9">
        <f t="shared" si="26"/>
        <v>67.368921901405585</v>
      </c>
      <c r="Z83" s="10">
        <f t="shared" si="27"/>
        <v>0.18336848147923351</v>
      </c>
      <c r="AA83">
        <f t="shared" si="28"/>
        <v>11.560000000000059</v>
      </c>
    </row>
    <row r="84" spans="1:27">
      <c r="A84" s="1">
        <f t="shared" si="11"/>
        <v>7002001</v>
      </c>
      <c r="B84" s="1">
        <v>1</v>
      </c>
      <c r="C84" s="1">
        <v>2</v>
      </c>
      <c r="D84" s="2">
        <v>7</v>
      </c>
      <c r="E84" s="5">
        <v>3739.23</v>
      </c>
      <c r="F84" s="5">
        <v>4166.29</v>
      </c>
      <c r="G84" s="5">
        <v>62.55</v>
      </c>
      <c r="H84" s="5">
        <v>3681.31</v>
      </c>
      <c r="I84" s="5">
        <v>4191.7700000000004</v>
      </c>
      <c r="J84" s="5">
        <v>61.89</v>
      </c>
      <c r="K84" s="6">
        <f t="shared" si="12"/>
        <v>3710.27</v>
      </c>
      <c r="L84" s="6">
        <f t="shared" si="13"/>
        <v>57.920000000000073</v>
      </c>
      <c r="M84" s="6">
        <f t="shared" si="14"/>
        <v>4179.0300000000007</v>
      </c>
      <c r="N84" s="5">
        <f t="shared" si="15"/>
        <v>43.996802724743532</v>
      </c>
      <c r="O84" s="6">
        <f t="shared" si="16"/>
        <v>-25.480000000000473</v>
      </c>
      <c r="P84" s="6">
        <f t="shared" si="17"/>
        <v>87.993605449487063</v>
      </c>
      <c r="Q84" s="6">
        <f t="shared" si="18"/>
        <v>1.0607223317293498E-2</v>
      </c>
      <c r="R84" s="9">
        <f t="shared" si="19"/>
        <v>0.94779614466276774</v>
      </c>
      <c r="S84" s="9">
        <f t="shared" si="20"/>
        <v>83.400000000000546</v>
      </c>
      <c r="T84">
        <f t="shared" si="21"/>
        <v>25.480000000000473</v>
      </c>
      <c r="U84" s="9">
        <f t="shared" si="22"/>
        <v>0.2895664959952951</v>
      </c>
      <c r="V84" s="9">
        <f t="shared" si="23"/>
        <v>10.654410570074742</v>
      </c>
      <c r="W84" s="9">
        <f t="shared" si="24"/>
        <v>468.76000000000067</v>
      </c>
      <c r="X84">
        <f t="shared" si="25"/>
        <v>4179.0300000000007</v>
      </c>
      <c r="Y84" s="9">
        <f t="shared" si="26"/>
        <v>94.984856652998104</v>
      </c>
      <c r="Z84" s="10">
        <f t="shared" si="27"/>
        <v>0.18422540541412846</v>
      </c>
      <c r="AA84">
        <f t="shared" si="28"/>
        <v>57.920000000000073</v>
      </c>
    </row>
    <row r="85" spans="1:27">
      <c r="A85" s="1">
        <f t="shared" si="11"/>
        <v>3001002</v>
      </c>
      <c r="B85" s="1">
        <v>2</v>
      </c>
      <c r="C85" s="1">
        <v>1</v>
      </c>
      <c r="D85" s="2">
        <v>3</v>
      </c>
      <c r="E85" s="5">
        <v>700.05</v>
      </c>
      <c r="F85" s="5">
        <v>821.69</v>
      </c>
      <c r="G85" s="5">
        <v>18.760000000000002</v>
      </c>
      <c r="H85" s="5">
        <v>692.33</v>
      </c>
      <c r="I85" s="5">
        <v>791.42</v>
      </c>
      <c r="J85" s="5">
        <v>15.87</v>
      </c>
      <c r="K85" s="6">
        <f t="shared" si="12"/>
        <v>696.19</v>
      </c>
      <c r="L85" s="6">
        <f t="shared" si="13"/>
        <v>7.7199999999999136</v>
      </c>
      <c r="M85" s="6">
        <f t="shared" si="14"/>
        <v>806.55500000000006</v>
      </c>
      <c r="N85" s="5">
        <f t="shared" si="15"/>
        <v>12.286115130504028</v>
      </c>
      <c r="O85" s="6">
        <f t="shared" si="16"/>
        <v>30.270000000000095</v>
      </c>
      <c r="P85" s="6">
        <f t="shared" si="17"/>
        <v>24.572230261008055</v>
      </c>
      <c r="Q85" s="6">
        <f t="shared" si="18"/>
        <v>0.16575291759033922</v>
      </c>
      <c r="R85" s="9">
        <f t="shared" si="19"/>
        <v>0.91770261634668104</v>
      </c>
      <c r="S85" s="9">
        <f t="shared" si="20"/>
        <v>22.550000000000182</v>
      </c>
      <c r="T85">
        <f t="shared" si="21"/>
        <v>30.270000000000095</v>
      </c>
      <c r="U85" s="9">
        <f t="shared" si="22"/>
        <v>1.2318784122755608</v>
      </c>
      <c r="V85" s="9">
        <f t="shared" si="23"/>
        <v>8.9829045900754458</v>
      </c>
      <c r="W85" s="9">
        <f t="shared" si="24"/>
        <v>110.36500000000001</v>
      </c>
      <c r="X85">
        <f t="shared" si="25"/>
        <v>806.55500000000006</v>
      </c>
      <c r="Y85" s="9">
        <f t="shared" si="26"/>
        <v>65.647683700886162</v>
      </c>
      <c r="Z85" s="10">
        <f t="shared" si="27"/>
        <v>0.18675384868858794</v>
      </c>
      <c r="AA85">
        <f t="shared" si="28"/>
        <v>7.7199999999999136</v>
      </c>
    </row>
    <row r="86" spans="1:27">
      <c r="A86" s="1">
        <f t="shared" si="11"/>
        <v>2002002</v>
      </c>
      <c r="B86" s="1">
        <v>2</v>
      </c>
      <c r="C86" s="1">
        <v>2</v>
      </c>
      <c r="D86" s="2">
        <v>2</v>
      </c>
      <c r="E86" s="5">
        <v>547.66</v>
      </c>
      <c r="F86" s="5">
        <v>601.49</v>
      </c>
      <c r="G86" s="5">
        <v>14.94</v>
      </c>
      <c r="H86" s="5">
        <v>546.79999999999995</v>
      </c>
      <c r="I86" s="5">
        <v>588.52</v>
      </c>
      <c r="J86" s="5">
        <v>13.27</v>
      </c>
      <c r="K86" s="6">
        <f t="shared" si="12"/>
        <v>547.23</v>
      </c>
      <c r="L86" s="6">
        <f t="shared" si="13"/>
        <v>0.86000000000001364</v>
      </c>
      <c r="M86" s="6">
        <f t="shared" si="14"/>
        <v>595.005</v>
      </c>
      <c r="N86" s="5">
        <f t="shared" si="15"/>
        <v>9.9912023800941991</v>
      </c>
      <c r="O86" s="6">
        <f t="shared" si="16"/>
        <v>12.970000000000027</v>
      </c>
      <c r="P86" s="6">
        <f t="shared" si="17"/>
        <v>19.982404760188398</v>
      </c>
      <c r="Q86" s="6">
        <f t="shared" si="18"/>
        <v>0.11798425480814385</v>
      </c>
      <c r="R86" s="9">
        <f t="shared" si="19"/>
        <v>0.60603316494354897</v>
      </c>
      <c r="S86" s="9">
        <f t="shared" si="20"/>
        <v>12.110000000000014</v>
      </c>
      <c r="T86">
        <f t="shared" si="21"/>
        <v>12.970000000000027</v>
      </c>
      <c r="U86" s="9">
        <f t="shared" si="22"/>
        <v>0.64907102801963978</v>
      </c>
      <c r="V86" s="9">
        <f t="shared" si="23"/>
        <v>4.7817067638609423</v>
      </c>
      <c r="W86" s="9">
        <f t="shared" si="24"/>
        <v>47.774999999999977</v>
      </c>
      <c r="X86">
        <f t="shared" si="25"/>
        <v>595.005</v>
      </c>
      <c r="Y86" s="9">
        <f t="shared" si="26"/>
        <v>59.552892371137233</v>
      </c>
      <c r="Z86" s="10">
        <f t="shared" si="27"/>
        <v>0.18718974330876145</v>
      </c>
      <c r="AA86">
        <f t="shared" si="28"/>
        <v>0.86000000000001364</v>
      </c>
    </row>
    <row r="87" spans="1:27">
      <c r="A87" s="1">
        <f t="shared" si="11"/>
        <v>4005001</v>
      </c>
      <c r="B87" s="1">
        <v>1</v>
      </c>
      <c r="C87" s="1">
        <v>5</v>
      </c>
      <c r="D87" s="2">
        <v>4</v>
      </c>
      <c r="E87" s="5">
        <v>3350.18</v>
      </c>
      <c r="F87" s="5">
        <v>3749.26</v>
      </c>
      <c r="G87" s="5">
        <v>67.17</v>
      </c>
      <c r="H87" s="5">
        <v>3361.14</v>
      </c>
      <c r="I87" s="5">
        <v>3588.99</v>
      </c>
      <c r="J87" s="5">
        <v>55.45</v>
      </c>
      <c r="K87" s="6">
        <f t="shared" si="12"/>
        <v>3355.66</v>
      </c>
      <c r="L87" s="6">
        <f t="shared" si="13"/>
        <v>-10.960000000000036</v>
      </c>
      <c r="M87" s="6">
        <f t="shared" si="14"/>
        <v>3669.125</v>
      </c>
      <c r="N87" s="5">
        <f t="shared" si="15"/>
        <v>43.550291043803597</v>
      </c>
      <c r="O87" s="6">
        <f t="shared" si="16"/>
        <v>160.27000000000044</v>
      </c>
      <c r="P87" s="6">
        <f t="shared" si="17"/>
        <v>87.100582087607194</v>
      </c>
      <c r="Q87" s="6">
        <f t="shared" si="18"/>
        <v>0.18942914921343157</v>
      </c>
      <c r="R87" s="9">
        <f t="shared" si="19"/>
        <v>1.9658881249240623</v>
      </c>
      <c r="S87" s="9">
        <f t="shared" si="20"/>
        <v>171.23000000000047</v>
      </c>
      <c r="T87">
        <f t="shared" si="21"/>
        <v>160.27000000000044</v>
      </c>
      <c r="U87" s="9">
        <f t="shared" si="22"/>
        <v>1.8400565892751237</v>
      </c>
      <c r="V87" s="9">
        <f t="shared" si="23"/>
        <v>7.1977704967508007</v>
      </c>
      <c r="W87" s="9">
        <f t="shared" si="24"/>
        <v>313.46500000000015</v>
      </c>
      <c r="X87">
        <f t="shared" si="25"/>
        <v>3669.125</v>
      </c>
      <c r="Y87" s="9">
        <f t="shared" si="26"/>
        <v>84.250298036114941</v>
      </c>
      <c r="Z87" s="10">
        <f t="shared" si="27"/>
        <v>0.18979989462589278</v>
      </c>
      <c r="AA87">
        <f t="shared" si="28"/>
        <v>10.960000000000036</v>
      </c>
    </row>
    <row r="88" spans="1:27">
      <c r="A88" s="1">
        <f t="shared" si="11"/>
        <v>3002002</v>
      </c>
      <c r="B88" s="1">
        <v>2</v>
      </c>
      <c r="C88" s="1">
        <v>2</v>
      </c>
      <c r="D88" s="2">
        <v>3</v>
      </c>
      <c r="E88" s="5">
        <v>217.56</v>
      </c>
      <c r="F88" s="5">
        <v>246.07</v>
      </c>
      <c r="G88" s="5">
        <v>9.16</v>
      </c>
      <c r="H88" s="5">
        <v>230.36</v>
      </c>
      <c r="I88" s="5">
        <v>257.60000000000002</v>
      </c>
      <c r="J88" s="5">
        <v>8.2899999999999991</v>
      </c>
      <c r="K88" s="6">
        <f t="shared" si="12"/>
        <v>223.96</v>
      </c>
      <c r="L88" s="6">
        <f t="shared" si="13"/>
        <v>-12.800000000000011</v>
      </c>
      <c r="M88" s="6">
        <f t="shared" si="14"/>
        <v>251.83500000000001</v>
      </c>
      <c r="N88" s="5">
        <f t="shared" si="15"/>
        <v>6.1771696593180927</v>
      </c>
      <c r="O88" s="6">
        <f t="shared" si="16"/>
        <v>-11.53000000000003</v>
      </c>
      <c r="P88" s="6">
        <f t="shared" si="17"/>
        <v>12.354339318636185</v>
      </c>
      <c r="Q88" s="6">
        <f t="shared" si="18"/>
        <v>9.9466224463521921E-2</v>
      </c>
      <c r="R88" s="9">
        <f t="shared" si="19"/>
        <v>0.10279788884252364</v>
      </c>
      <c r="S88" s="9">
        <f t="shared" si="20"/>
        <v>1.2699999999999818</v>
      </c>
      <c r="T88">
        <f t="shared" si="21"/>
        <v>11.53000000000003</v>
      </c>
      <c r="U88" s="9">
        <f t="shared" si="22"/>
        <v>0.93327532153883275</v>
      </c>
      <c r="V88" s="9">
        <f t="shared" si="23"/>
        <v>4.5125844905281696</v>
      </c>
      <c r="W88" s="9">
        <f t="shared" si="24"/>
        <v>27.875</v>
      </c>
      <c r="X88">
        <f t="shared" si="25"/>
        <v>251.83500000000001</v>
      </c>
      <c r="Y88" s="9">
        <f t="shared" si="26"/>
        <v>40.768671396310729</v>
      </c>
      <c r="Z88" s="10">
        <f t="shared" si="27"/>
        <v>0.19339079605813717</v>
      </c>
      <c r="AA88">
        <f t="shared" si="28"/>
        <v>12.800000000000011</v>
      </c>
    </row>
    <row r="89" spans="1:27">
      <c r="A89" s="1">
        <f t="shared" si="11"/>
        <v>1003002</v>
      </c>
      <c r="B89" s="1">
        <v>2</v>
      </c>
      <c r="C89" s="1">
        <v>3</v>
      </c>
      <c r="D89" s="2">
        <v>1</v>
      </c>
      <c r="E89" s="5">
        <v>182.19</v>
      </c>
      <c r="F89" s="5">
        <v>173.17</v>
      </c>
      <c r="G89" s="5">
        <v>7.79</v>
      </c>
      <c r="H89" s="5">
        <v>170.02</v>
      </c>
      <c r="I89" s="5">
        <v>163.97</v>
      </c>
      <c r="J89" s="5">
        <v>6.23</v>
      </c>
      <c r="K89" s="6">
        <f t="shared" si="12"/>
        <v>176.10500000000002</v>
      </c>
      <c r="L89" s="6">
        <f t="shared" si="13"/>
        <v>12.169999999999987</v>
      </c>
      <c r="M89" s="6">
        <f t="shared" si="14"/>
        <v>168.57</v>
      </c>
      <c r="N89" s="5">
        <f t="shared" si="15"/>
        <v>4.9874091470421797</v>
      </c>
      <c r="O89" s="6">
        <f t="shared" si="16"/>
        <v>9.1999999999999886</v>
      </c>
      <c r="P89" s="6">
        <f t="shared" si="17"/>
        <v>9.9748182940843595</v>
      </c>
      <c r="Q89" s="6">
        <f t="shared" si="18"/>
        <v>0.21981768294521434</v>
      </c>
      <c r="R89" s="9">
        <f t="shared" si="19"/>
        <v>0.29774978475160591</v>
      </c>
      <c r="S89" s="9">
        <f t="shared" si="20"/>
        <v>2.9699999999999989</v>
      </c>
      <c r="T89">
        <f t="shared" si="21"/>
        <v>9.1999999999999886</v>
      </c>
      <c r="U89" s="9">
        <f t="shared" si="22"/>
        <v>0.92232256556052927</v>
      </c>
      <c r="V89" s="9">
        <f t="shared" si="23"/>
        <v>1.5108044633692652</v>
      </c>
      <c r="W89" s="9">
        <f t="shared" si="24"/>
        <v>7.535000000000025</v>
      </c>
      <c r="X89">
        <f t="shared" si="25"/>
        <v>168.57</v>
      </c>
      <c r="Y89" s="9">
        <f t="shared" si="26"/>
        <v>33.799111929682304</v>
      </c>
      <c r="Z89" s="10">
        <f t="shared" si="27"/>
        <v>0.19449678660584602</v>
      </c>
      <c r="AA89">
        <f t="shared" si="28"/>
        <v>12.169999999999987</v>
      </c>
    </row>
    <row r="90" spans="1:27">
      <c r="A90" s="1">
        <f t="shared" si="11"/>
        <v>6004001</v>
      </c>
      <c r="B90" s="1">
        <v>1</v>
      </c>
      <c r="C90" s="1">
        <v>4</v>
      </c>
      <c r="D90" s="2">
        <v>6</v>
      </c>
      <c r="E90" s="5">
        <v>2138.0500000000002</v>
      </c>
      <c r="F90" s="5">
        <v>2133.6799999999998</v>
      </c>
      <c r="G90" s="5">
        <v>45.17</v>
      </c>
      <c r="H90" s="5">
        <v>2116.5500000000002</v>
      </c>
      <c r="I90" s="5">
        <v>2106.3000000000002</v>
      </c>
      <c r="J90" s="5">
        <v>34.479999999999997</v>
      </c>
      <c r="K90" s="6">
        <f t="shared" si="12"/>
        <v>2127.3000000000002</v>
      </c>
      <c r="L90" s="6">
        <f t="shared" si="13"/>
        <v>21.5</v>
      </c>
      <c r="M90" s="6">
        <f t="shared" si="14"/>
        <v>2119.9899999999998</v>
      </c>
      <c r="N90" s="5">
        <f t="shared" si="15"/>
        <v>28.413022102550091</v>
      </c>
      <c r="O90" s="6">
        <f t="shared" si="16"/>
        <v>27.379999999999654</v>
      </c>
      <c r="P90" s="6">
        <f t="shared" si="17"/>
        <v>56.826044205100182</v>
      </c>
      <c r="Q90" s="6">
        <f t="shared" si="18"/>
        <v>0.26367480632118317</v>
      </c>
      <c r="R90" s="9">
        <f t="shared" si="19"/>
        <v>0.1034736815178826</v>
      </c>
      <c r="S90" s="9">
        <f t="shared" si="20"/>
        <v>5.8799999999996544</v>
      </c>
      <c r="T90">
        <f t="shared" si="21"/>
        <v>27.379999999999654</v>
      </c>
      <c r="U90" s="9">
        <f t="shared" si="22"/>
        <v>0.48182132652376808</v>
      </c>
      <c r="V90" s="9">
        <f t="shared" si="23"/>
        <v>0.25727639860401624</v>
      </c>
      <c r="W90" s="9">
        <f t="shared" si="24"/>
        <v>7.3100000000004002</v>
      </c>
      <c r="X90">
        <f t="shared" si="25"/>
        <v>2119.9899999999998</v>
      </c>
      <c r="Y90" s="9">
        <f t="shared" si="26"/>
        <v>74.613323156839726</v>
      </c>
      <c r="Z90" s="10">
        <f t="shared" si="27"/>
        <v>0.19466638127832961</v>
      </c>
      <c r="AA90">
        <f t="shared" si="28"/>
        <v>21.5</v>
      </c>
    </row>
    <row r="91" spans="1:27">
      <c r="A91" s="1">
        <f t="shared" si="11"/>
        <v>7003001</v>
      </c>
      <c r="B91" s="1">
        <v>1</v>
      </c>
      <c r="C91" s="1">
        <v>3</v>
      </c>
      <c r="D91" s="2">
        <v>7</v>
      </c>
      <c r="E91" s="5">
        <v>1178.6600000000001</v>
      </c>
      <c r="F91" s="5">
        <v>1289.46</v>
      </c>
      <c r="G91" s="5">
        <v>23.6</v>
      </c>
      <c r="H91" s="5">
        <v>1202.54</v>
      </c>
      <c r="I91" s="5">
        <v>1301.6199999999999</v>
      </c>
      <c r="J91" s="5">
        <v>23.08</v>
      </c>
      <c r="K91" s="6">
        <f t="shared" si="12"/>
        <v>1190.5999999999999</v>
      </c>
      <c r="L91" s="6">
        <f t="shared" si="13"/>
        <v>-23.879999999999882</v>
      </c>
      <c r="M91" s="6">
        <f t="shared" si="14"/>
        <v>1295.54</v>
      </c>
      <c r="N91" s="5">
        <f t="shared" si="15"/>
        <v>16.504896243236431</v>
      </c>
      <c r="O91" s="6">
        <f t="shared" si="16"/>
        <v>-12.159999999999854</v>
      </c>
      <c r="P91" s="6">
        <f t="shared" si="17"/>
        <v>33.009792486472861</v>
      </c>
      <c r="Q91" s="6">
        <f t="shared" si="18"/>
        <v>2.2276584403894784E-2</v>
      </c>
      <c r="R91" s="9">
        <f t="shared" si="19"/>
        <v>0.35504615803939954</v>
      </c>
      <c r="S91" s="9">
        <f t="shared" si="20"/>
        <v>11.720000000000027</v>
      </c>
      <c r="T91">
        <f t="shared" si="21"/>
        <v>12.159999999999854</v>
      </c>
      <c r="U91" s="9">
        <f t="shared" si="22"/>
        <v>0.36837553598626593</v>
      </c>
      <c r="V91" s="9">
        <f t="shared" si="23"/>
        <v>6.3581132806577685</v>
      </c>
      <c r="W91" s="9">
        <f t="shared" si="24"/>
        <v>104.94000000000005</v>
      </c>
      <c r="X91">
        <f t="shared" si="25"/>
        <v>1295.54</v>
      </c>
      <c r="Y91" s="9">
        <f t="shared" si="26"/>
        <v>78.494283205863923</v>
      </c>
      <c r="Z91" s="10">
        <f t="shared" si="27"/>
        <v>0.19530488985173924</v>
      </c>
      <c r="AA91">
        <f t="shared" si="28"/>
        <v>23.879999999999882</v>
      </c>
    </row>
    <row r="92" spans="1:27">
      <c r="A92" s="1">
        <f t="shared" si="11"/>
        <v>4001002</v>
      </c>
      <c r="B92" s="1">
        <v>2</v>
      </c>
      <c r="C92" s="1">
        <v>1</v>
      </c>
      <c r="D92" s="2">
        <v>4</v>
      </c>
      <c r="E92" s="5">
        <v>6871.36</v>
      </c>
      <c r="F92" s="5">
        <v>7396.35</v>
      </c>
      <c r="G92" s="5">
        <v>130.07</v>
      </c>
      <c r="H92" s="5">
        <v>6873.82</v>
      </c>
      <c r="I92" s="5">
        <v>7477.64</v>
      </c>
      <c r="J92" s="5">
        <v>106.76</v>
      </c>
      <c r="K92" s="6">
        <f t="shared" si="12"/>
        <v>6872.59</v>
      </c>
      <c r="L92" s="6">
        <f t="shared" si="13"/>
        <v>-2.4600000000000364</v>
      </c>
      <c r="M92" s="6">
        <f t="shared" si="14"/>
        <v>7436.9950000000008</v>
      </c>
      <c r="N92" s="5">
        <f t="shared" si="15"/>
        <v>84.136648524884791</v>
      </c>
      <c r="O92" s="6">
        <f t="shared" si="16"/>
        <v>-81.289999999999964</v>
      </c>
      <c r="P92" s="6">
        <f t="shared" si="17"/>
        <v>168.27329704976958</v>
      </c>
      <c r="Q92" s="6">
        <f t="shared" si="18"/>
        <v>0.1949613755026878</v>
      </c>
      <c r="R92" s="9">
        <f t="shared" si="19"/>
        <v>0.46846410798431476</v>
      </c>
      <c r="S92" s="9">
        <f t="shared" si="20"/>
        <v>78.829999999999927</v>
      </c>
      <c r="T92">
        <f t="shared" si="21"/>
        <v>81.289999999999964</v>
      </c>
      <c r="U92" s="9">
        <f t="shared" si="22"/>
        <v>0.48308318328104738</v>
      </c>
      <c r="V92" s="9">
        <f t="shared" si="23"/>
        <v>6.7081944657335457</v>
      </c>
      <c r="W92" s="9">
        <f t="shared" si="24"/>
        <v>564.40500000000065</v>
      </c>
      <c r="X92">
        <f t="shared" si="25"/>
        <v>7436.9950000000008</v>
      </c>
      <c r="Y92" s="9">
        <f t="shared" si="26"/>
        <v>88.391861696278383</v>
      </c>
      <c r="Z92" s="10">
        <f t="shared" si="27"/>
        <v>0.1953995905829897</v>
      </c>
      <c r="AA92">
        <f t="shared" si="28"/>
        <v>2.4600000000000364</v>
      </c>
    </row>
    <row r="93" spans="1:27">
      <c r="A93" s="1">
        <f t="shared" si="11"/>
        <v>1006001</v>
      </c>
      <c r="B93" s="1">
        <v>1</v>
      </c>
      <c r="C93" s="1">
        <v>6</v>
      </c>
      <c r="D93" s="2">
        <v>1</v>
      </c>
      <c r="E93" s="5">
        <v>1387.96</v>
      </c>
      <c r="F93" s="5">
        <v>1558.13</v>
      </c>
      <c r="G93" s="5">
        <v>34.75</v>
      </c>
      <c r="H93" s="5">
        <v>1399.92</v>
      </c>
      <c r="I93" s="5">
        <v>1592.75</v>
      </c>
      <c r="J93" s="5">
        <v>30.8</v>
      </c>
      <c r="K93" s="6">
        <f t="shared" si="12"/>
        <v>1393.94</v>
      </c>
      <c r="L93" s="6">
        <f t="shared" si="13"/>
        <v>-11.960000000000036</v>
      </c>
      <c r="M93" s="6">
        <f t="shared" si="14"/>
        <v>1575.44</v>
      </c>
      <c r="N93" s="5">
        <f t="shared" si="15"/>
        <v>23.21746379344652</v>
      </c>
      <c r="O93" s="6">
        <f t="shared" si="16"/>
        <v>-34.619999999999891</v>
      </c>
      <c r="P93" s="6">
        <f t="shared" si="17"/>
        <v>46.434927586893039</v>
      </c>
      <c r="Q93" s="6">
        <f t="shared" si="18"/>
        <v>0.1200826452988529</v>
      </c>
      <c r="R93" s="9">
        <f t="shared" si="19"/>
        <v>0.4879947310695491</v>
      </c>
      <c r="S93" s="9">
        <f t="shared" si="20"/>
        <v>22.659999999999854</v>
      </c>
      <c r="T93">
        <f t="shared" si="21"/>
        <v>34.619999999999891</v>
      </c>
      <c r="U93" s="9">
        <f t="shared" si="22"/>
        <v>0.74555946997475042</v>
      </c>
      <c r="V93" s="9">
        <f t="shared" si="23"/>
        <v>7.8173913229588461</v>
      </c>
      <c r="W93" s="9">
        <f t="shared" si="24"/>
        <v>181.5</v>
      </c>
      <c r="X93">
        <f t="shared" si="25"/>
        <v>1575.44</v>
      </c>
      <c r="Y93" s="9">
        <f t="shared" si="26"/>
        <v>67.855818103814244</v>
      </c>
      <c r="Z93" s="10">
        <f t="shared" si="27"/>
        <v>0.19543541132558348</v>
      </c>
      <c r="AA93">
        <f t="shared" si="28"/>
        <v>11.960000000000036</v>
      </c>
    </row>
    <row r="94" spans="1:27">
      <c r="A94" s="1">
        <f t="shared" si="11"/>
        <v>8001001</v>
      </c>
      <c r="B94" s="1">
        <v>1</v>
      </c>
      <c r="C94" s="1">
        <v>1</v>
      </c>
      <c r="D94" s="2">
        <v>8</v>
      </c>
      <c r="E94" s="5">
        <v>2507.1999999999998</v>
      </c>
      <c r="F94" s="5">
        <v>2828.02</v>
      </c>
      <c r="G94" s="5">
        <v>62.72</v>
      </c>
      <c r="H94" s="5">
        <v>2512.23</v>
      </c>
      <c r="I94" s="5">
        <v>2809.91</v>
      </c>
      <c r="J94" s="5">
        <v>45.65</v>
      </c>
      <c r="K94" s="6">
        <f t="shared" si="12"/>
        <v>2509.7150000000001</v>
      </c>
      <c r="L94" s="6">
        <f t="shared" si="13"/>
        <v>-5.0300000000002001</v>
      </c>
      <c r="M94" s="6">
        <f t="shared" si="14"/>
        <v>2818.9650000000001</v>
      </c>
      <c r="N94" s="5">
        <f t="shared" si="15"/>
        <v>38.786985252788078</v>
      </c>
      <c r="O94" s="6">
        <f t="shared" si="16"/>
        <v>18.110000000000127</v>
      </c>
      <c r="P94" s="6">
        <f t="shared" si="17"/>
        <v>77.573970505576156</v>
      </c>
      <c r="Q94" s="6">
        <f t="shared" si="18"/>
        <v>0.30740473523788719</v>
      </c>
      <c r="R94" s="9">
        <f t="shared" si="19"/>
        <v>0.29829593417984174</v>
      </c>
      <c r="S94" s="9">
        <f t="shared" si="20"/>
        <v>23.140000000000327</v>
      </c>
      <c r="T94">
        <f t="shared" si="21"/>
        <v>18.110000000000127</v>
      </c>
      <c r="U94" s="9">
        <f t="shared" si="22"/>
        <v>0.23345459671550972</v>
      </c>
      <c r="V94" s="9">
        <f t="shared" si="23"/>
        <v>7.9730352329399086</v>
      </c>
      <c r="W94" s="9">
        <f t="shared" si="24"/>
        <v>309.25</v>
      </c>
      <c r="X94">
        <f t="shared" si="25"/>
        <v>2818.9650000000001</v>
      </c>
      <c r="Y94" s="9">
        <f t="shared" si="26"/>
        <v>72.678115652140505</v>
      </c>
      <c r="Z94" s="10">
        <f t="shared" si="27"/>
        <v>0.19620397549489155</v>
      </c>
      <c r="AA94">
        <f t="shared" si="28"/>
        <v>5.0300000000002001</v>
      </c>
    </row>
    <row r="95" spans="1:27">
      <c r="A95" s="1">
        <f t="shared" si="11"/>
        <v>2003002</v>
      </c>
      <c r="B95" s="1">
        <v>2</v>
      </c>
      <c r="C95" s="1">
        <v>3</v>
      </c>
      <c r="D95" s="2">
        <v>2</v>
      </c>
      <c r="E95" s="5">
        <v>1025.58</v>
      </c>
      <c r="F95" s="5">
        <v>1092.8900000000001</v>
      </c>
      <c r="G95" s="5">
        <v>22.72</v>
      </c>
      <c r="H95" s="5">
        <v>1057.72</v>
      </c>
      <c r="I95" s="5">
        <v>1143.74</v>
      </c>
      <c r="J95" s="5">
        <v>19.41</v>
      </c>
      <c r="K95" s="6">
        <f t="shared" si="12"/>
        <v>1041.6500000000001</v>
      </c>
      <c r="L95" s="6">
        <f t="shared" si="13"/>
        <v>-32.1400000000001</v>
      </c>
      <c r="M95" s="6">
        <f t="shared" si="14"/>
        <v>1118.3150000000001</v>
      </c>
      <c r="N95" s="5">
        <f t="shared" si="15"/>
        <v>14.941105213470655</v>
      </c>
      <c r="O95" s="6">
        <f t="shared" si="16"/>
        <v>-50.849999999999909</v>
      </c>
      <c r="P95" s="6">
        <f t="shared" si="17"/>
        <v>29.88221042694131</v>
      </c>
      <c r="Q95" s="6">
        <f t="shared" si="18"/>
        <v>0.15616870663583984</v>
      </c>
      <c r="R95" s="9">
        <f t="shared" si="19"/>
        <v>0.62612503334529701</v>
      </c>
      <c r="S95" s="9">
        <f t="shared" si="20"/>
        <v>18.709999999999809</v>
      </c>
      <c r="T95">
        <f t="shared" si="21"/>
        <v>50.849999999999909</v>
      </c>
      <c r="U95" s="9">
        <f t="shared" si="22"/>
        <v>1.7016813439662544</v>
      </c>
      <c r="V95" s="9">
        <f t="shared" si="23"/>
        <v>5.131146518590878</v>
      </c>
      <c r="W95" s="9">
        <f t="shared" si="24"/>
        <v>76.664999999999964</v>
      </c>
      <c r="X95">
        <f t="shared" si="25"/>
        <v>1118.3150000000001</v>
      </c>
      <c r="Y95" s="9">
        <f t="shared" si="26"/>
        <v>74.848211295088504</v>
      </c>
      <c r="Z95" s="10">
        <f t="shared" si="27"/>
        <v>0.1981035082980612</v>
      </c>
      <c r="AA95">
        <f t="shared" si="28"/>
        <v>32.1400000000001</v>
      </c>
    </row>
    <row r="96" spans="1:27">
      <c r="A96" s="1">
        <f t="shared" si="11"/>
        <v>2006001</v>
      </c>
      <c r="B96" s="1">
        <v>1</v>
      </c>
      <c r="C96" s="1">
        <v>6</v>
      </c>
      <c r="D96" s="2">
        <v>2</v>
      </c>
      <c r="E96" s="5">
        <v>913.2</v>
      </c>
      <c r="F96" s="5">
        <v>907.46</v>
      </c>
      <c r="G96" s="5">
        <v>19.27</v>
      </c>
      <c r="H96" s="5">
        <v>935.96</v>
      </c>
      <c r="I96" s="5">
        <v>929.81</v>
      </c>
      <c r="J96" s="5">
        <v>20.66</v>
      </c>
      <c r="K96" s="6">
        <f t="shared" si="12"/>
        <v>924.58</v>
      </c>
      <c r="L96" s="6">
        <f t="shared" si="13"/>
        <v>-22.759999999999991</v>
      </c>
      <c r="M96" s="6">
        <f t="shared" si="14"/>
        <v>918.63499999999999</v>
      </c>
      <c r="N96" s="5">
        <f t="shared" si="15"/>
        <v>14.125938021950967</v>
      </c>
      <c r="O96" s="6">
        <f t="shared" si="16"/>
        <v>-22.349999999999909</v>
      </c>
      <c r="P96" s="6">
        <f t="shared" si="17"/>
        <v>28.251876043901934</v>
      </c>
      <c r="Q96" s="6">
        <f t="shared" si="18"/>
        <v>-6.9537572580225859E-2</v>
      </c>
      <c r="R96" s="9">
        <f t="shared" si="19"/>
        <v>1.451231059356778E-2</v>
      </c>
      <c r="S96" s="9">
        <f t="shared" si="20"/>
        <v>0.41000000000008185</v>
      </c>
      <c r="T96">
        <f t="shared" si="21"/>
        <v>22.349999999999909</v>
      </c>
      <c r="U96" s="9">
        <f t="shared" si="22"/>
        <v>0.7910979067467655</v>
      </c>
      <c r="V96" s="9">
        <f t="shared" si="23"/>
        <v>0.4208570072133852</v>
      </c>
      <c r="W96" s="9">
        <f t="shared" si="24"/>
        <v>5.94500000000005</v>
      </c>
      <c r="X96">
        <f t="shared" si="25"/>
        <v>918.63499999999999</v>
      </c>
      <c r="Y96" s="9">
        <f t="shared" si="26"/>
        <v>65.031787522534032</v>
      </c>
      <c r="Z96" s="10">
        <f t="shared" si="27"/>
        <v>0.1990251240421671</v>
      </c>
      <c r="AA96">
        <f t="shared" si="28"/>
        <v>22.759999999999991</v>
      </c>
    </row>
    <row r="97" spans="1:27">
      <c r="A97" s="1">
        <f t="shared" si="11"/>
        <v>5005001</v>
      </c>
      <c r="B97" s="1">
        <v>1</v>
      </c>
      <c r="C97" s="1">
        <v>5</v>
      </c>
      <c r="D97" s="2">
        <v>5</v>
      </c>
      <c r="E97" s="5">
        <v>7640.22</v>
      </c>
      <c r="F97" s="5">
        <v>8519.66</v>
      </c>
      <c r="G97" s="5">
        <v>131.37</v>
      </c>
      <c r="H97" s="5">
        <v>7616.13</v>
      </c>
      <c r="I97" s="5">
        <v>8447.3799999999992</v>
      </c>
      <c r="J97" s="5">
        <v>122.19</v>
      </c>
      <c r="K97" s="6">
        <f t="shared" si="12"/>
        <v>7628.1750000000002</v>
      </c>
      <c r="L97" s="6">
        <f t="shared" si="13"/>
        <v>24.090000000000146</v>
      </c>
      <c r="M97" s="6">
        <f t="shared" si="14"/>
        <v>8483.52</v>
      </c>
      <c r="N97" s="5">
        <f t="shared" si="15"/>
        <v>89.70573142224525</v>
      </c>
      <c r="O97" s="6">
        <f t="shared" si="16"/>
        <v>72.280000000000655</v>
      </c>
      <c r="P97" s="6">
        <f t="shared" si="17"/>
        <v>179.4114628444905</v>
      </c>
      <c r="Q97" s="6">
        <f t="shared" si="18"/>
        <v>7.2314110706649559E-2</v>
      </c>
      <c r="R97" s="9">
        <f t="shared" si="19"/>
        <v>0.26860045192190662</v>
      </c>
      <c r="S97" s="9">
        <f t="shared" si="20"/>
        <v>48.190000000000509</v>
      </c>
      <c r="T97">
        <f t="shared" si="21"/>
        <v>72.280000000000655</v>
      </c>
      <c r="U97" s="9">
        <f t="shared" si="22"/>
        <v>0.40287280898351074</v>
      </c>
      <c r="V97" s="9">
        <f t="shared" si="23"/>
        <v>9.5350094853347525</v>
      </c>
      <c r="W97" s="9">
        <f t="shared" si="24"/>
        <v>855.34500000000025</v>
      </c>
      <c r="X97">
        <f t="shared" si="25"/>
        <v>8483.52</v>
      </c>
      <c r="Y97" s="9">
        <f t="shared" si="26"/>
        <v>94.570546000768189</v>
      </c>
      <c r="Z97" s="10">
        <f t="shared" si="27"/>
        <v>0.20067884791377491</v>
      </c>
      <c r="AA97">
        <f t="shared" si="28"/>
        <v>24.090000000000146</v>
      </c>
    </row>
    <row r="98" spans="1:27">
      <c r="A98" s="1">
        <f t="shared" si="11"/>
        <v>4002002</v>
      </c>
      <c r="B98" s="1">
        <v>2</v>
      </c>
      <c r="C98" s="1">
        <v>2</v>
      </c>
      <c r="D98" s="2">
        <v>4</v>
      </c>
      <c r="E98" s="5">
        <v>942.96</v>
      </c>
      <c r="F98" s="5">
        <v>1045.42</v>
      </c>
      <c r="G98" s="5">
        <v>22.64</v>
      </c>
      <c r="H98" s="5">
        <v>964.44</v>
      </c>
      <c r="I98" s="5">
        <v>1065.79</v>
      </c>
      <c r="J98" s="5">
        <v>20.12</v>
      </c>
      <c r="K98" s="6">
        <f t="shared" si="12"/>
        <v>953.7</v>
      </c>
      <c r="L98" s="6">
        <f t="shared" si="13"/>
        <v>-21.480000000000018</v>
      </c>
      <c r="M98" s="6">
        <f t="shared" si="14"/>
        <v>1055.605</v>
      </c>
      <c r="N98" s="5">
        <f t="shared" si="15"/>
        <v>15.144173797206633</v>
      </c>
      <c r="O98" s="6">
        <f t="shared" si="16"/>
        <v>-20.369999999999891</v>
      </c>
      <c r="P98" s="6">
        <f t="shared" si="17"/>
        <v>30.288347594413267</v>
      </c>
      <c r="Q98" s="6">
        <f t="shared" si="18"/>
        <v>0.11745921010176763</v>
      </c>
      <c r="R98" s="9">
        <f t="shared" si="19"/>
        <v>3.6647756915100534E-2</v>
      </c>
      <c r="S98" s="9">
        <f t="shared" si="20"/>
        <v>1.1100000000001273</v>
      </c>
      <c r="T98">
        <f t="shared" si="21"/>
        <v>20.369999999999891</v>
      </c>
      <c r="U98" s="9">
        <f t="shared" si="22"/>
        <v>0.67253586338784521</v>
      </c>
      <c r="V98" s="9">
        <f t="shared" si="23"/>
        <v>6.7289903935727748</v>
      </c>
      <c r="W98" s="9">
        <f t="shared" si="24"/>
        <v>101.90499999999997</v>
      </c>
      <c r="X98">
        <f t="shared" si="25"/>
        <v>1055.605</v>
      </c>
      <c r="Y98" s="9">
        <f t="shared" si="26"/>
        <v>69.70370349254101</v>
      </c>
      <c r="Z98" s="10">
        <f t="shared" si="27"/>
        <v>0.20175232340669588</v>
      </c>
      <c r="AA98">
        <f t="shared" si="28"/>
        <v>21.480000000000018</v>
      </c>
    </row>
    <row r="99" spans="1:27">
      <c r="A99" s="1">
        <f t="shared" si="11"/>
        <v>8002001</v>
      </c>
      <c r="B99" s="1">
        <v>1</v>
      </c>
      <c r="C99" s="1">
        <v>2</v>
      </c>
      <c r="D99" s="2">
        <v>8</v>
      </c>
      <c r="E99" s="5">
        <v>3434.48</v>
      </c>
      <c r="F99" s="5">
        <v>3739.9</v>
      </c>
      <c r="G99" s="5">
        <v>57.33</v>
      </c>
      <c r="H99" s="5">
        <v>3407.18</v>
      </c>
      <c r="I99" s="5">
        <v>3772.69</v>
      </c>
      <c r="J99" s="5">
        <v>63.42</v>
      </c>
      <c r="K99" s="6">
        <f t="shared" si="12"/>
        <v>3420.83</v>
      </c>
      <c r="L99" s="6">
        <f t="shared" si="13"/>
        <v>27.300000000000182</v>
      </c>
      <c r="M99" s="6">
        <f t="shared" si="14"/>
        <v>3756.2950000000001</v>
      </c>
      <c r="N99" s="5">
        <f t="shared" si="15"/>
        <v>42.745834007538093</v>
      </c>
      <c r="O99" s="6">
        <f t="shared" si="16"/>
        <v>-32.789999999999964</v>
      </c>
      <c r="P99" s="6">
        <f t="shared" si="17"/>
        <v>85.491668015076186</v>
      </c>
      <c r="Q99" s="6">
        <f t="shared" si="18"/>
        <v>-0.1006136375978231</v>
      </c>
      <c r="R99" s="9">
        <f t="shared" si="19"/>
        <v>0.70287551284416938</v>
      </c>
      <c r="S99" s="9">
        <f t="shared" si="20"/>
        <v>60.090000000000146</v>
      </c>
      <c r="T99">
        <f t="shared" si="21"/>
        <v>32.789999999999964</v>
      </c>
      <c r="U99" s="9">
        <f t="shared" si="22"/>
        <v>0.38354614854651742</v>
      </c>
      <c r="V99" s="9">
        <f t="shared" si="23"/>
        <v>7.8478992816198634</v>
      </c>
      <c r="W99" s="9">
        <f t="shared" si="24"/>
        <v>335.46500000000015</v>
      </c>
      <c r="X99">
        <f t="shared" si="25"/>
        <v>3756.2950000000001</v>
      </c>
      <c r="Y99" s="9">
        <f t="shared" si="26"/>
        <v>87.875113147578062</v>
      </c>
      <c r="Z99" s="10">
        <f t="shared" si="27"/>
        <v>0.20253147903474167</v>
      </c>
      <c r="AA99">
        <f t="shared" si="28"/>
        <v>27.300000000000182</v>
      </c>
    </row>
    <row r="100" spans="1:27">
      <c r="A100" s="1">
        <f t="shared" si="11"/>
        <v>3003002</v>
      </c>
      <c r="B100" s="1">
        <v>2</v>
      </c>
      <c r="C100" s="1">
        <v>3</v>
      </c>
      <c r="D100" s="2">
        <v>3</v>
      </c>
      <c r="E100" s="5">
        <v>282.57</v>
      </c>
      <c r="F100" s="5">
        <v>347.6</v>
      </c>
      <c r="G100" s="5">
        <v>11.08</v>
      </c>
      <c r="H100" s="5">
        <v>285.62</v>
      </c>
      <c r="I100" s="5">
        <v>339.31</v>
      </c>
      <c r="J100" s="5">
        <v>9.7899999999999991</v>
      </c>
      <c r="K100" s="6">
        <f t="shared" si="12"/>
        <v>284.09500000000003</v>
      </c>
      <c r="L100" s="6">
        <f t="shared" si="13"/>
        <v>-3.0500000000000114</v>
      </c>
      <c r="M100" s="6">
        <f t="shared" si="14"/>
        <v>343.45500000000004</v>
      </c>
      <c r="N100" s="5">
        <f t="shared" si="15"/>
        <v>7.3927413724544699</v>
      </c>
      <c r="O100" s="6">
        <f t="shared" si="16"/>
        <v>8.2900000000000205</v>
      </c>
      <c r="P100" s="6">
        <f t="shared" si="17"/>
        <v>14.78548274490894</v>
      </c>
      <c r="Q100" s="6">
        <f t="shared" si="18"/>
        <v>0.12315190715907982</v>
      </c>
      <c r="R100" s="9">
        <f t="shared" si="19"/>
        <v>0.76696853228581363</v>
      </c>
      <c r="S100" s="9">
        <f t="shared" si="20"/>
        <v>11.340000000000032</v>
      </c>
      <c r="T100">
        <f t="shared" si="21"/>
        <v>8.2900000000000205</v>
      </c>
      <c r="U100" s="9">
        <f t="shared" si="22"/>
        <v>0.56068510869924093</v>
      </c>
      <c r="V100" s="9">
        <f t="shared" si="23"/>
        <v>8.0294977207205953</v>
      </c>
      <c r="W100" s="9">
        <f t="shared" si="24"/>
        <v>59.360000000000014</v>
      </c>
      <c r="X100">
        <f t="shared" si="25"/>
        <v>343.45500000000004</v>
      </c>
      <c r="Y100" s="9">
        <f t="shared" si="26"/>
        <v>46.458408687164621</v>
      </c>
      <c r="Z100" s="10">
        <f t="shared" si="27"/>
        <v>0.20397303743387263</v>
      </c>
      <c r="AA100">
        <f t="shared" si="28"/>
        <v>3.0500000000000114</v>
      </c>
    </row>
    <row r="101" spans="1:27">
      <c r="A101" s="1">
        <f t="shared" si="11"/>
        <v>3006001</v>
      </c>
      <c r="B101" s="1">
        <v>1</v>
      </c>
      <c r="C101" s="1">
        <v>6</v>
      </c>
      <c r="D101" s="2">
        <v>3</v>
      </c>
      <c r="E101" s="5">
        <v>1137.18</v>
      </c>
      <c r="F101" s="5">
        <v>1205.01</v>
      </c>
      <c r="G101" s="5">
        <v>19.96</v>
      </c>
      <c r="H101" s="5">
        <v>1128.6400000000001</v>
      </c>
      <c r="I101" s="5">
        <v>1177.54</v>
      </c>
      <c r="J101" s="5">
        <v>24.6</v>
      </c>
      <c r="K101" s="6">
        <f t="shared" si="12"/>
        <v>1132.9100000000001</v>
      </c>
      <c r="L101" s="6">
        <f t="shared" si="13"/>
        <v>8.5399999999999636</v>
      </c>
      <c r="M101" s="6">
        <f t="shared" si="14"/>
        <v>1191.2750000000001</v>
      </c>
      <c r="N101" s="5">
        <f t="shared" si="15"/>
        <v>15.839520194753376</v>
      </c>
      <c r="O101" s="6">
        <f t="shared" si="16"/>
        <v>27.470000000000027</v>
      </c>
      <c r="P101" s="6">
        <f t="shared" si="17"/>
        <v>31.679040389506753</v>
      </c>
      <c r="Q101" s="6">
        <f t="shared" si="18"/>
        <v>-0.20602462270377825</v>
      </c>
      <c r="R101" s="9">
        <f t="shared" si="19"/>
        <v>0.59755597919785364</v>
      </c>
      <c r="S101" s="9">
        <f t="shared" si="20"/>
        <v>18.930000000000064</v>
      </c>
      <c r="T101">
        <f t="shared" si="21"/>
        <v>27.470000000000027</v>
      </c>
      <c r="U101" s="9">
        <f t="shared" si="22"/>
        <v>0.86713485201082952</v>
      </c>
      <c r="V101" s="9">
        <f t="shared" si="23"/>
        <v>3.6847707053230447</v>
      </c>
      <c r="W101" s="9">
        <f t="shared" si="24"/>
        <v>58.365000000000009</v>
      </c>
      <c r="X101">
        <f t="shared" si="25"/>
        <v>1191.2750000000001</v>
      </c>
      <c r="Y101" s="9">
        <f t="shared" si="26"/>
        <v>75.209033187418996</v>
      </c>
      <c r="Z101" s="10">
        <f t="shared" si="27"/>
        <v>0.20486825034641165</v>
      </c>
      <c r="AA101">
        <f t="shared" si="28"/>
        <v>8.5399999999999636</v>
      </c>
    </row>
    <row r="102" spans="1:27">
      <c r="A102" s="1">
        <f t="shared" si="11"/>
        <v>5001002</v>
      </c>
      <c r="B102" s="1">
        <v>2</v>
      </c>
      <c r="C102" s="1">
        <v>1</v>
      </c>
      <c r="D102" s="2">
        <v>5</v>
      </c>
      <c r="E102" s="5">
        <v>175.81</v>
      </c>
      <c r="F102" s="5">
        <v>157.51</v>
      </c>
      <c r="G102" s="5">
        <v>10.16</v>
      </c>
      <c r="H102" s="5">
        <v>186.79</v>
      </c>
      <c r="I102" s="5">
        <v>162.80000000000001</v>
      </c>
      <c r="J102" s="5">
        <v>6.3</v>
      </c>
      <c r="K102" s="6">
        <f t="shared" si="12"/>
        <v>181.3</v>
      </c>
      <c r="L102" s="6">
        <f t="shared" si="13"/>
        <v>-10.97999999999999</v>
      </c>
      <c r="M102" s="6">
        <f t="shared" si="14"/>
        <v>160.155</v>
      </c>
      <c r="N102" s="5">
        <f t="shared" si="15"/>
        <v>5.9773656404807625</v>
      </c>
      <c r="O102" s="6">
        <f t="shared" si="16"/>
        <v>-5.2900000000000205</v>
      </c>
      <c r="P102" s="6">
        <f t="shared" si="17"/>
        <v>11.954731280961525</v>
      </c>
      <c r="Q102" s="6">
        <f t="shared" si="18"/>
        <v>0.44456728306776871</v>
      </c>
      <c r="R102" s="9">
        <f t="shared" si="19"/>
        <v>0.47596218319533151</v>
      </c>
      <c r="S102" s="9">
        <f t="shared" si="20"/>
        <v>5.6899999999999693</v>
      </c>
      <c r="T102">
        <f t="shared" si="21"/>
        <v>5.2900000000000205</v>
      </c>
      <c r="U102" s="9">
        <f t="shared" si="22"/>
        <v>0.44250262725893269</v>
      </c>
      <c r="V102" s="9">
        <f t="shared" si="23"/>
        <v>3.5375115513762192</v>
      </c>
      <c r="W102" s="9">
        <f t="shared" si="24"/>
        <v>21.14500000000001</v>
      </c>
      <c r="X102">
        <f t="shared" si="25"/>
        <v>160.155</v>
      </c>
      <c r="Y102" s="9">
        <f t="shared" si="26"/>
        <v>26.793575904973192</v>
      </c>
      <c r="Z102" s="10">
        <f t="shared" si="27"/>
        <v>0.20598300900802474</v>
      </c>
      <c r="AA102">
        <f t="shared" si="28"/>
        <v>10.97999999999999</v>
      </c>
    </row>
    <row r="103" spans="1:27">
      <c r="A103" s="1">
        <f t="shared" si="11"/>
        <v>1004002</v>
      </c>
      <c r="B103" s="1">
        <v>2</v>
      </c>
      <c r="C103" s="1">
        <v>4</v>
      </c>
      <c r="D103" s="2">
        <v>1</v>
      </c>
      <c r="E103" s="5">
        <v>883.83</v>
      </c>
      <c r="F103" s="5">
        <v>886.9</v>
      </c>
      <c r="G103" s="5">
        <v>19.47</v>
      </c>
      <c r="H103" s="5">
        <v>858.12</v>
      </c>
      <c r="I103" s="5">
        <v>845.34</v>
      </c>
      <c r="J103" s="5">
        <v>17.12</v>
      </c>
      <c r="K103" s="6">
        <f t="shared" si="12"/>
        <v>870.97500000000002</v>
      </c>
      <c r="L103" s="6">
        <f t="shared" si="13"/>
        <v>25.710000000000036</v>
      </c>
      <c r="M103" s="6">
        <f t="shared" si="14"/>
        <v>866.12</v>
      </c>
      <c r="N103" s="5">
        <f t="shared" si="15"/>
        <v>12.96317187265524</v>
      </c>
      <c r="O103" s="6">
        <f t="shared" si="16"/>
        <v>41.559999999999945</v>
      </c>
      <c r="P103" s="6">
        <f t="shared" si="17"/>
        <v>25.926343745310479</v>
      </c>
      <c r="Q103" s="6">
        <f t="shared" si="18"/>
        <v>0.1279227308709498</v>
      </c>
      <c r="R103" s="9">
        <f t="shared" si="19"/>
        <v>0.61134729045112024</v>
      </c>
      <c r="S103" s="9">
        <f t="shared" si="20"/>
        <v>15.849999999999909</v>
      </c>
      <c r="T103">
        <f t="shared" si="21"/>
        <v>41.559999999999945</v>
      </c>
      <c r="U103" s="9">
        <f t="shared" si="22"/>
        <v>1.6030027376119034</v>
      </c>
      <c r="V103" s="9">
        <f t="shared" si="23"/>
        <v>0.37452253566438065</v>
      </c>
      <c r="W103" s="9">
        <f t="shared" si="24"/>
        <v>4.8550000000000182</v>
      </c>
      <c r="X103">
        <f t="shared" si="25"/>
        <v>866.12</v>
      </c>
      <c r="Y103" s="9">
        <f t="shared" si="26"/>
        <v>66.81389466315801</v>
      </c>
      <c r="Z103" s="10">
        <f t="shared" si="27"/>
        <v>0.20908371529126796</v>
      </c>
      <c r="AA103">
        <f t="shared" si="28"/>
        <v>25.710000000000036</v>
      </c>
    </row>
    <row r="104" spans="1:27">
      <c r="A104" s="1">
        <f t="shared" si="11"/>
        <v>7004001</v>
      </c>
      <c r="B104" s="1">
        <v>1</v>
      </c>
      <c r="C104" s="1">
        <v>4</v>
      </c>
      <c r="D104" s="2">
        <v>7</v>
      </c>
      <c r="E104" s="5">
        <v>97.58</v>
      </c>
      <c r="F104" s="5">
        <v>112.2</v>
      </c>
      <c r="G104" s="5">
        <v>6.42</v>
      </c>
      <c r="H104" s="5">
        <v>106.07</v>
      </c>
      <c r="I104" s="5">
        <v>123.98</v>
      </c>
      <c r="J104" s="5">
        <v>8.85</v>
      </c>
      <c r="K104" s="6">
        <f t="shared" si="12"/>
        <v>101.82499999999999</v>
      </c>
      <c r="L104" s="6">
        <f t="shared" si="13"/>
        <v>-8.4899999999999949</v>
      </c>
      <c r="M104" s="6">
        <f t="shared" si="14"/>
        <v>118.09</v>
      </c>
      <c r="N104" s="5">
        <f t="shared" si="15"/>
        <v>5.4666923271755472</v>
      </c>
      <c r="O104" s="6">
        <f t="shared" si="16"/>
        <v>-11.780000000000001</v>
      </c>
      <c r="P104" s="6">
        <f t="shared" si="17"/>
        <v>10.933384654351094</v>
      </c>
      <c r="Q104" s="6">
        <f t="shared" si="18"/>
        <v>-0.31041025139096978</v>
      </c>
      <c r="R104" s="9">
        <f t="shared" si="19"/>
        <v>0.30091322166102558</v>
      </c>
      <c r="S104" s="9">
        <f t="shared" si="20"/>
        <v>3.2900000000000063</v>
      </c>
      <c r="T104">
        <f t="shared" si="21"/>
        <v>11.780000000000001</v>
      </c>
      <c r="U104" s="9">
        <f t="shared" si="22"/>
        <v>1.0774339669200228</v>
      </c>
      <c r="V104" s="9">
        <f t="shared" si="23"/>
        <v>2.9752909120465509</v>
      </c>
      <c r="W104" s="9">
        <f t="shared" si="24"/>
        <v>16.265000000000015</v>
      </c>
      <c r="X104">
        <f t="shared" si="25"/>
        <v>118.09</v>
      </c>
      <c r="Y104" s="9">
        <f t="shared" si="26"/>
        <v>21.601727869878687</v>
      </c>
      <c r="Z104" s="10">
        <f t="shared" si="27"/>
        <v>0.20983564997397366</v>
      </c>
      <c r="AA104">
        <f t="shared" si="28"/>
        <v>8.4899999999999949</v>
      </c>
    </row>
    <row r="105" spans="1:27">
      <c r="A105" s="1">
        <f t="shared" si="11"/>
        <v>4003002</v>
      </c>
      <c r="B105" s="1">
        <v>2</v>
      </c>
      <c r="C105" s="1">
        <v>3</v>
      </c>
      <c r="D105" s="2">
        <v>4</v>
      </c>
      <c r="E105" s="5">
        <v>866.4</v>
      </c>
      <c r="F105" s="5">
        <v>883.86</v>
      </c>
      <c r="G105" s="5">
        <v>20.22</v>
      </c>
      <c r="H105" s="5">
        <v>866.73</v>
      </c>
      <c r="I105" s="5">
        <v>870.98</v>
      </c>
      <c r="J105" s="5">
        <v>17.82</v>
      </c>
      <c r="K105" s="6">
        <f t="shared" si="12"/>
        <v>866.56500000000005</v>
      </c>
      <c r="L105" s="6">
        <f t="shared" si="13"/>
        <v>-0.33000000000004093</v>
      </c>
      <c r="M105" s="6">
        <f t="shared" si="14"/>
        <v>877.42000000000007</v>
      </c>
      <c r="N105" s="5">
        <f t="shared" si="15"/>
        <v>13.475911842988586</v>
      </c>
      <c r="O105" s="6">
        <f t="shared" si="16"/>
        <v>12.879999999999995</v>
      </c>
      <c r="P105" s="6">
        <f t="shared" si="17"/>
        <v>26.951823685977171</v>
      </c>
      <c r="Q105" s="6">
        <f t="shared" si="18"/>
        <v>0.1256826809662103</v>
      </c>
      <c r="R105" s="9">
        <f t="shared" si="19"/>
        <v>0.49013380889965896</v>
      </c>
      <c r="S105" s="9">
        <f t="shared" si="20"/>
        <v>13.210000000000036</v>
      </c>
      <c r="T105">
        <f t="shared" si="21"/>
        <v>12.879999999999995</v>
      </c>
      <c r="U105" s="9">
        <f t="shared" si="22"/>
        <v>0.47788973948732683</v>
      </c>
      <c r="V105" s="9">
        <f t="shared" si="23"/>
        <v>0.80551135436878007</v>
      </c>
      <c r="W105" s="9">
        <f t="shared" si="24"/>
        <v>10.855000000000018</v>
      </c>
      <c r="X105">
        <f t="shared" si="25"/>
        <v>877.42000000000007</v>
      </c>
      <c r="Y105" s="9">
        <f t="shared" si="26"/>
        <v>65.110250810709701</v>
      </c>
      <c r="Z105" s="10">
        <f t="shared" si="27"/>
        <v>0.21191743675309024</v>
      </c>
      <c r="AA105">
        <f t="shared" si="28"/>
        <v>0.33000000000004093</v>
      </c>
    </row>
    <row r="106" spans="1:27">
      <c r="A106" s="1">
        <f t="shared" si="11"/>
        <v>5002002</v>
      </c>
      <c r="B106" s="1">
        <v>2</v>
      </c>
      <c r="C106" s="1">
        <v>2</v>
      </c>
      <c r="D106" s="2">
        <v>5</v>
      </c>
      <c r="E106" s="5">
        <v>813.87</v>
      </c>
      <c r="F106" s="5">
        <v>827.41</v>
      </c>
      <c r="G106" s="5">
        <v>19.59</v>
      </c>
      <c r="H106" s="5">
        <v>809.38</v>
      </c>
      <c r="I106" s="5">
        <v>809.79</v>
      </c>
      <c r="J106" s="5">
        <v>16.559999999999999</v>
      </c>
      <c r="K106" s="6">
        <f t="shared" si="12"/>
        <v>811.625</v>
      </c>
      <c r="L106" s="6">
        <f t="shared" si="13"/>
        <v>4.4900000000000091</v>
      </c>
      <c r="M106" s="6">
        <f t="shared" si="14"/>
        <v>818.59999999999991</v>
      </c>
      <c r="N106" s="5">
        <f t="shared" si="15"/>
        <v>12.825771906594941</v>
      </c>
      <c r="O106" s="6">
        <f t="shared" si="16"/>
        <v>17.620000000000005</v>
      </c>
      <c r="P106" s="6">
        <f t="shared" si="17"/>
        <v>25.651543813189882</v>
      </c>
      <c r="Q106" s="6">
        <f t="shared" si="18"/>
        <v>0.16646537539340708</v>
      </c>
      <c r="R106" s="9">
        <f t="shared" si="19"/>
        <v>0.51186003055491036</v>
      </c>
      <c r="S106" s="9">
        <f t="shared" si="20"/>
        <v>13.129999999999995</v>
      </c>
      <c r="T106">
        <f t="shared" si="21"/>
        <v>17.620000000000005</v>
      </c>
      <c r="U106" s="9">
        <f t="shared" si="22"/>
        <v>0.68689822836081693</v>
      </c>
      <c r="V106" s="9">
        <f t="shared" si="23"/>
        <v>0.54382691745932288</v>
      </c>
      <c r="W106" s="9">
        <f t="shared" si="24"/>
        <v>6.9749999999999091</v>
      </c>
      <c r="X106">
        <f t="shared" si="25"/>
        <v>818.59999999999991</v>
      </c>
      <c r="Y106" s="9">
        <f t="shared" si="26"/>
        <v>63.824618585262719</v>
      </c>
      <c r="Z106" s="10">
        <f t="shared" si="27"/>
        <v>0.21201886708498374</v>
      </c>
      <c r="AA106">
        <f t="shared" si="28"/>
        <v>4.4900000000000091</v>
      </c>
    </row>
    <row r="107" spans="1:27">
      <c r="A107" s="1">
        <f t="shared" si="11"/>
        <v>2004002</v>
      </c>
      <c r="B107" s="1">
        <v>2</v>
      </c>
      <c r="C107" s="1">
        <v>4</v>
      </c>
      <c r="D107" s="2">
        <v>2</v>
      </c>
      <c r="E107" s="5">
        <v>354.53</v>
      </c>
      <c r="F107" s="5">
        <v>368.4</v>
      </c>
      <c r="G107" s="5">
        <v>11.37</v>
      </c>
      <c r="H107" s="5">
        <v>339.72</v>
      </c>
      <c r="I107" s="5">
        <v>337.81</v>
      </c>
      <c r="J107" s="5">
        <v>8.92</v>
      </c>
      <c r="K107" s="6">
        <f t="shared" si="12"/>
        <v>347.125</v>
      </c>
      <c r="L107" s="6">
        <f t="shared" si="13"/>
        <v>14.809999999999945</v>
      </c>
      <c r="M107" s="6">
        <f t="shared" si="14"/>
        <v>353.10500000000002</v>
      </c>
      <c r="N107" s="5">
        <f t="shared" si="15"/>
        <v>7.2257058478739635</v>
      </c>
      <c r="O107" s="6">
        <f t="shared" si="16"/>
        <v>30.589999999999975</v>
      </c>
      <c r="P107" s="6">
        <f t="shared" si="17"/>
        <v>14.451411695747927</v>
      </c>
      <c r="Q107" s="6">
        <f t="shared" si="18"/>
        <v>0.23802774616183514</v>
      </c>
      <c r="R107" s="9">
        <f t="shared" si="19"/>
        <v>1.0919348456900593</v>
      </c>
      <c r="S107" s="9">
        <f t="shared" si="20"/>
        <v>15.78000000000003</v>
      </c>
      <c r="T107">
        <f t="shared" si="21"/>
        <v>30.589999999999975</v>
      </c>
      <c r="U107" s="9">
        <f t="shared" si="22"/>
        <v>2.116748221144412</v>
      </c>
      <c r="V107" s="9">
        <f t="shared" si="23"/>
        <v>0.82760080826699134</v>
      </c>
      <c r="W107" s="9">
        <f t="shared" si="24"/>
        <v>5.9800000000000182</v>
      </c>
      <c r="X107">
        <f t="shared" si="25"/>
        <v>353.10500000000002</v>
      </c>
      <c r="Y107" s="9">
        <f t="shared" si="26"/>
        <v>48.867890201189816</v>
      </c>
      <c r="Z107" s="10">
        <f t="shared" si="27"/>
        <v>0.21244293351392038</v>
      </c>
      <c r="AA107">
        <f t="shared" si="28"/>
        <v>14.809999999999945</v>
      </c>
    </row>
    <row r="108" spans="1:27">
      <c r="A108" s="1">
        <f t="shared" si="11"/>
        <v>8003001</v>
      </c>
      <c r="B108" s="1">
        <v>1</v>
      </c>
      <c r="C108" s="1">
        <v>3</v>
      </c>
      <c r="D108" s="2">
        <v>8</v>
      </c>
      <c r="E108" s="5">
        <v>3552.1</v>
      </c>
      <c r="F108" s="5">
        <v>3595.35</v>
      </c>
      <c r="G108" s="5">
        <v>55.59</v>
      </c>
      <c r="H108" s="5">
        <v>3566.45</v>
      </c>
      <c r="I108" s="5">
        <v>3670.31</v>
      </c>
      <c r="J108" s="5">
        <v>55.76</v>
      </c>
      <c r="K108" s="6">
        <f t="shared" si="12"/>
        <v>3559.2749999999996</v>
      </c>
      <c r="L108" s="6">
        <f t="shared" si="13"/>
        <v>-14.349999999999909</v>
      </c>
      <c r="M108" s="6">
        <f t="shared" si="14"/>
        <v>3632.83</v>
      </c>
      <c r="N108" s="5">
        <f t="shared" si="15"/>
        <v>39.36821592350865</v>
      </c>
      <c r="O108" s="6">
        <f t="shared" si="16"/>
        <v>-74.960000000000036</v>
      </c>
      <c r="P108" s="6">
        <f t="shared" si="17"/>
        <v>78.7364318470173</v>
      </c>
      <c r="Q108" s="6">
        <f t="shared" si="18"/>
        <v>-3.0534279973707459E-3</v>
      </c>
      <c r="R108" s="9">
        <f t="shared" si="19"/>
        <v>0.76978342272054789</v>
      </c>
      <c r="S108" s="9">
        <f t="shared" si="20"/>
        <v>60.610000000000127</v>
      </c>
      <c r="T108">
        <f t="shared" si="21"/>
        <v>74.960000000000036</v>
      </c>
      <c r="U108" s="9">
        <f t="shared" si="22"/>
        <v>0.95203704614968121</v>
      </c>
      <c r="V108" s="9">
        <f t="shared" si="23"/>
        <v>1.8683854036696916</v>
      </c>
      <c r="W108" s="9">
        <f t="shared" si="24"/>
        <v>73.555000000000291</v>
      </c>
      <c r="X108">
        <f t="shared" si="25"/>
        <v>3632.83</v>
      </c>
      <c r="Y108" s="9">
        <f t="shared" si="26"/>
        <v>92.278248195409404</v>
      </c>
      <c r="Z108" s="10">
        <f t="shared" si="27"/>
        <v>0.21265935201631742</v>
      </c>
      <c r="AA108">
        <f t="shared" si="28"/>
        <v>14.349999999999909</v>
      </c>
    </row>
    <row r="109" spans="1:27">
      <c r="A109" s="1">
        <f t="shared" si="11"/>
        <v>4006001</v>
      </c>
      <c r="B109" s="1">
        <v>1</v>
      </c>
      <c r="C109" s="1">
        <v>6</v>
      </c>
      <c r="D109" s="2">
        <v>4</v>
      </c>
      <c r="E109" s="5">
        <v>1897.42</v>
      </c>
      <c r="F109" s="5">
        <v>2100.09</v>
      </c>
      <c r="G109" s="5">
        <v>40.340000000000003</v>
      </c>
      <c r="H109" s="5">
        <v>1903.71</v>
      </c>
      <c r="I109" s="5">
        <v>1978.12</v>
      </c>
      <c r="J109" s="5">
        <v>34.200000000000003</v>
      </c>
      <c r="K109" s="6">
        <f t="shared" si="12"/>
        <v>1900.5650000000001</v>
      </c>
      <c r="L109" s="6">
        <f t="shared" si="13"/>
        <v>-6.2899999999999636</v>
      </c>
      <c r="M109" s="6">
        <f t="shared" si="14"/>
        <v>2039.105</v>
      </c>
      <c r="N109" s="5">
        <f t="shared" si="15"/>
        <v>26.443125760771931</v>
      </c>
      <c r="O109" s="6">
        <f t="shared" si="16"/>
        <v>121.97000000000025</v>
      </c>
      <c r="P109" s="6">
        <f t="shared" si="17"/>
        <v>52.886251521543862</v>
      </c>
      <c r="Q109" s="6">
        <f t="shared" si="18"/>
        <v>0.16363348778221587</v>
      </c>
      <c r="R109" s="9">
        <f t="shared" si="19"/>
        <v>2.4252049693435342</v>
      </c>
      <c r="S109" s="9">
        <f t="shared" si="20"/>
        <v>128.26000000000022</v>
      </c>
      <c r="T109">
        <f t="shared" si="21"/>
        <v>121.97000000000025</v>
      </c>
      <c r="U109" s="9">
        <f t="shared" si="22"/>
        <v>2.3062704671045609</v>
      </c>
      <c r="V109" s="9">
        <f t="shared" si="23"/>
        <v>5.2391688204093647</v>
      </c>
      <c r="W109" s="9">
        <f t="shared" si="24"/>
        <v>138.53999999999996</v>
      </c>
      <c r="X109">
        <f t="shared" si="25"/>
        <v>2039.105</v>
      </c>
      <c r="Y109" s="9">
        <f t="shared" si="26"/>
        <v>77.112857929412741</v>
      </c>
      <c r="Z109" s="10">
        <f t="shared" si="27"/>
        <v>0.21277922830953211</v>
      </c>
      <c r="AA109">
        <f t="shared" si="28"/>
        <v>6.2899999999999636</v>
      </c>
    </row>
    <row r="110" spans="1:27">
      <c r="A110" s="1">
        <f t="shared" si="11"/>
        <v>6005001</v>
      </c>
      <c r="B110" s="1">
        <v>1</v>
      </c>
      <c r="C110" s="1">
        <v>5</v>
      </c>
      <c r="D110" s="2">
        <v>6</v>
      </c>
      <c r="E110" s="5">
        <v>2063.23</v>
      </c>
      <c r="F110" s="5">
        <v>2205.3200000000002</v>
      </c>
      <c r="G110" s="5">
        <v>36.32</v>
      </c>
      <c r="H110" s="5">
        <v>2064.4299999999998</v>
      </c>
      <c r="I110" s="5">
        <v>2181.63</v>
      </c>
      <c r="J110" s="5">
        <v>36.26</v>
      </c>
      <c r="K110" s="6">
        <f t="shared" si="12"/>
        <v>2063.83</v>
      </c>
      <c r="L110" s="6">
        <f t="shared" si="13"/>
        <v>-1.1999999999998181</v>
      </c>
      <c r="M110" s="6">
        <f t="shared" si="14"/>
        <v>2193.4750000000004</v>
      </c>
      <c r="N110" s="5">
        <f t="shared" si="15"/>
        <v>25.660913857460336</v>
      </c>
      <c r="O110" s="6">
        <f t="shared" si="16"/>
        <v>23.690000000000055</v>
      </c>
      <c r="P110" s="6">
        <f t="shared" si="17"/>
        <v>51.321827714920673</v>
      </c>
      <c r="Q110" s="6">
        <f t="shared" si="18"/>
        <v>1.6533468998796736E-3</v>
      </c>
      <c r="R110" s="9">
        <f t="shared" si="19"/>
        <v>0.48497883080581838</v>
      </c>
      <c r="S110" s="9">
        <f t="shared" si="20"/>
        <v>24.889999999999873</v>
      </c>
      <c r="T110">
        <f t="shared" si="21"/>
        <v>23.690000000000055</v>
      </c>
      <c r="U110" s="9">
        <f t="shared" si="22"/>
        <v>0.46159696672518774</v>
      </c>
      <c r="V110" s="9">
        <f t="shared" si="23"/>
        <v>5.0522362812230499</v>
      </c>
      <c r="W110" s="9">
        <f t="shared" si="24"/>
        <v>129.64500000000044</v>
      </c>
      <c r="X110">
        <f t="shared" si="25"/>
        <v>2193.4750000000004</v>
      </c>
      <c r="Y110" s="9">
        <f t="shared" si="26"/>
        <v>85.479223857115144</v>
      </c>
      <c r="Z110" s="10">
        <f t="shared" si="27"/>
        <v>0.21322288807724182</v>
      </c>
      <c r="AA110">
        <f t="shared" si="28"/>
        <v>1.1999999999998181</v>
      </c>
    </row>
    <row r="111" spans="1:27">
      <c r="A111" s="1">
        <f t="shared" si="11"/>
        <v>9001001</v>
      </c>
      <c r="B111" s="1">
        <v>1</v>
      </c>
      <c r="C111" s="1">
        <v>1</v>
      </c>
      <c r="D111" s="2">
        <v>9</v>
      </c>
      <c r="E111" s="5">
        <v>1197.1099999999999</v>
      </c>
      <c r="F111" s="5">
        <v>1421.74</v>
      </c>
      <c r="G111" s="5">
        <v>29.17</v>
      </c>
      <c r="H111" s="5">
        <v>1205.72</v>
      </c>
      <c r="I111" s="5">
        <v>1456.49</v>
      </c>
      <c r="J111" s="5">
        <v>25.83</v>
      </c>
      <c r="K111" s="6">
        <f t="shared" si="12"/>
        <v>1201.415</v>
      </c>
      <c r="L111" s="6">
        <f t="shared" si="13"/>
        <v>-8.6100000000001273</v>
      </c>
      <c r="M111" s="6">
        <f t="shared" si="14"/>
        <v>1439.115</v>
      </c>
      <c r="N111" s="5">
        <f t="shared" si="15"/>
        <v>19.481258942891756</v>
      </c>
      <c r="O111" s="6">
        <f t="shared" si="16"/>
        <v>-34.75</v>
      </c>
      <c r="P111" s="6">
        <f t="shared" si="17"/>
        <v>38.962517885783512</v>
      </c>
      <c r="Q111" s="6">
        <f t="shared" si="18"/>
        <v>0.12100829087942679</v>
      </c>
      <c r="R111" s="9">
        <f t="shared" si="19"/>
        <v>0.67090119988209829</v>
      </c>
      <c r="S111" s="9">
        <f t="shared" si="20"/>
        <v>26.139999999999873</v>
      </c>
      <c r="T111">
        <f t="shared" si="21"/>
        <v>34.75</v>
      </c>
      <c r="U111" s="9">
        <f t="shared" si="22"/>
        <v>0.8918828116259766</v>
      </c>
      <c r="V111" s="9">
        <f t="shared" si="23"/>
        <v>12.20147017689178</v>
      </c>
      <c r="W111" s="9">
        <f t="shared" si="24"/>
        <v>237.70000000000005</v>
      </c>
      <c r="X111">
        <f t="shared" si="25"/>
        <v>1439.115</v>
      </c>
      <c r="Y111" s="9">
        <f t="shared" si="26"/>
        <v>73.871765896582289</v>
      </c>
      <c r="Z111" s="10">
        <f t="shared" si="27"/>
        <v>0.21568495543268659</v>
      </c>
      <c r="AA111">
        <f t="shared" si="28"/>
        <v>8.6100000000001273</v>
      </c>
    </row>
    <row r="112" spans="1:27">
      <c r="A112" s="1">
        <f t="shared" si="11"/>
        <v>3004002</v>
      </c>
      <c r="B112" s="1">
        <v>2</v>
      </c>
      <c r="C112" s="1">
        <v>4</v>
      </c>
      <c r="D112" s="2">
        <v>3</v>
      </c>
      <c r="E112" s="5">
        <v>68.099999999999994</v>
      </c>
      <c r="F112" s="5">
        <v>80.89</v>
      </c>
      <c r="G112" s="5">
        <v>6.28</v>
      </c>
      <c r="H112" s="5">
        <v>63.02</v>
      </c>
      <c r="I112" s="5">
        <v>78.319999999999993</v>
      </c>
      <c r="J112" s="5">
        <v>4.75</v>
      </c>
      <c r="K112" s="6">
        <f t="shared" si="12"/>
        <v>65.56</v>
      </c>
      <c r="L112" s="6">
        <f t="shared" si="13"/>
        <v>5.0799999999999912</v>
      </c>
      <c r="M112" s="6">
        <f t="shared" si="14"/>
        <v>79.60499999999999</v>
      </c>
      <c r="N112" s="5">
        <f t="shared" si="15"/>
        <v>3.9370325119307816</v>
      </c>
      <c r="O112" s="6">
        <f t="shared" si="16"/>
        <v>2.5700000000000074</v>
      </c>
      <c r="P112" s="6">
        <f t="shared" si="17"/>
        <v>7.8740650238615633</v>
      </c>
      <c r="Q112" s="6">
        <f t="shared" si="18"/>
        <v>0.27218798436796887</v>
      </c>
      <c r="R112" s="9">
        <f t="shared" si="19"/>
        <v>0.31876800514012532</v>
      </c>
      <c r="S112" s="9">
        <f t="shared" si="20"/>
        <v>2.5099999999999838</v>
      </c>
      <c r="T112">
        <f t="shared" si="21"/>
        <v>2.5700000000000074</v>
      </c>
      <c r="U112" s="9">
        <f t="shared" si="22"/>
        <v>0.32638795745423493</v>
      </c>
      <c r="V112" s="9">
        <f t="shared" si="23"/>
        <v>3.5674076750542509</v>
      </c>
      <c r="W112" s="9">
        <f t="shared" si="24"/>
        <v>14.044999999999987</v>
      </c>
      <c r="X112">
        <f t="shared" si="25"/>
        <v>79.60499999999999</v>
      </c>
      <c r="Y112" s="9">
        <f t="shared" si="26"/>
        <v>20.219543465481941</v>
      </c>
      <c r="Z112" s="10">
        <f t="shared" si="27"/>
        <v>0.21792659314549015</v>
      </c>
      <c r="AA112">
        <f t="shared" si="28"/>
        <v>5.0799999999999912</v>
      </c>
    </row>
    <row r="113" spans="1:27">
      <c r="A113" s="1">
        <f t="shared" si="11"/>
        <v>6001002</v>
      </c>
      <c r="B113" s="1">
        <v>2</v>
      </c>
      <c r="C113" s="1">
        <v>1</v>
      </c>
      <c r="D113" s="2">
        <v>6</v>
      </c>
      <c r="E113" s="5">
        <v>709.6</v>
      </c>
      <c r="F113" s="5">
        <v>786.02</v>
      </c>
      <c r="G113" s="5">
        <v>21.43</v>
      </c>
      <c r="H113" s="5">
        <v>704.54</v>
      </c>
      <c r="I113" s="5">
        <v>781.4</v>
      </c>
      <c r="J113" s="5">
        <v>14.92</v>
      </c>
      <c r="K113" s="6">
        <f t="shared" si="12"/>
        <v>707.06999999999994</v>
      </c>
      <c r="L113" s="6">
        <f t="shared" si="13"/>
        <v>5.0600000000000591</v>
      </c>
      <c r="M113" s="6">
        <f t="shared" si="14"/>
        <v>783.71</v>
      </c>
      <c r="N113" s="5">
        <f t="shared" si="15"/>
        <v>13.056141275277318</v>
      </c>
      <c r="O113" s="6">
        <f t="shared" si="16"/>
        <v>4.6200000000000045</v>
      </c>
      <c r="P113" s="6">
        <f t="shared" si="17"/>
        <v>26.112282550554635</v>
      </c>
      <c r="Q113" s="6">
        <f t="shared" si="18"/>
        <v>0.34705294248174046</v>
      </c>
      <c r="R113" s="9">
        <f t="shared" si="19"/>
        <v>1.6850307863672715E-2</v>
      </c>
      <c r="S113" s="9">
        <f t="shared" si="20"/>
        <v>0.44000000000005457</v>
      </c>
      <c r="T113">
        <f t="shared" si="21"/>
        <v>4.6200000000000045</v>
      </c>
      <c r="U113" s="9">
        <f t="shared" si="22"/>
        <v>0.17692823256854173</v>
      </c>
      <c r="V113" s="9">
        <f t="shared" si="23"/>
        <v>5.8700345212350831</v>
      </c>
      <c r="W113" s="9">
        <f t="shared" si="24"/>
        <v>76.6400000000001</v>
      </c>
      <c r="X113">
        <f t="shared" si="25"/>
        <v>783.71</v>
      </c>
      <c r="Y113" s="9">
        <f t="shared" si="26"/>
        <v>60.026158071987751</v>
      </c>
      <c r="Z113" s="10">
        <f t="shared" si="27"/>
        <v>0.21822236365689013</v>
      </c>
      <c r="AA113">
        <f t="shared" si="28"/>
        <v>5.0600000000000591</v>
      </c>
    </row>
    <row r="114" spans="1:27">
      <c r="A114" s="1">
        <f t="shared" si="11"/>
        <v>9002001</v>
      </c>
      <c r="B114" s="1">
        <v>1</v>
      </c>
      <c r="C114" s="1">
        <v>2</v>
      </c>
      <c r="D114" s="2">
        <v>9</v>
      </c>
      <c r="E114" s="5">
        <v>3667.67</v>
      </c>
      <c r="F114" s="5">
        <v>3946.92</v>
      </c>
      <c r="G114" s="5">
        <v>60.73</v>
      </c>
      <c r="H114" s="5">
        <v>3682.56</v>
      </c>
      <c r="I114" s="5">
        <v>4007.06</v>
      </c>
      <c r="J114" s="5">
        <v>67.45</v>
      </c>
      <c r="K114" s="6">
        <f t="shared" si="12"/>
        <v>3675.1149999999998</v>
      </c>
      <c r="L114" s="6">
        <f t="shared" si="13"/>
        <v>-14.889999999999873</v>
      </c>
      <c r="M114" s="6">
        <f t="shared" si="14"/>
        <v>3976.99</v>
      </c>
      <c r="N114" s="5">
        <f t="shared" si="15"/>
        <v>45.380710109032009</v>
      </c>
      <c r="O114" s="6">
        <f t="shared" si="16"/>
        <v>-60.139999999999873</v>
      </c>
      <c r="P114" s="6">
        <f t="shared" si="17"/>
        <v>90.761420218064018</v>
      </c>
      <c r="Q114" s="6">
        <f t="shared" si="18"/>
        <v>-0.10456515227658668</v>
      </c>
      <c r="R114" s="9">
        <f t="shared" si="19"/>
        <v>0.49855984945235582</v>
      </c>
      <c r="S114" s="9">
        <f t="shared" si="20"/>
        <v>45.25</v>
      </c>
      <c r="T114">
        <f t="shared" si="21"/>
        <v>60.139999999999873</v>
      </c>
      <c r="U114" s="9">
        <f t="shared" si="22"/>
        <v>0.66261633913954954</v>
      </c>
      <c r="V114" s="9">
        <f t="shared" si="23"/>
        <v>6.6520554498753555</v>
      </c>
      <c r="W114" s="9">
        <f t="shared" si="24"/>
        <v>301.875</v>
      </c>
      <c r="X114">
        <f t="shared" si="25"/>
        <v>3976.99</v>
      </c>
      <c r="Y114" s="9">
        <f t="shared" si="26"/>
        <v>87.636134173415442</v>
      </c>
      <c r="Z114" s="10">
        <f t="shared" si="27"/>
        <v>0.22145654201219706</v>
      </c>
      <c r="AA114">
        <f t="shared" si="28"/>
        <v>14.889999999999873</v>
      </c>
    </row>
    <row r="115" spans="1:27">
      <c r="A115" s="1">
        <f t="shared" si="11"/>
        <v>1007001</v>
      </c>
      <c r="B115" s="1">
        <v>1</v>
      </c>
      <c r="C115" s="1">
        <v>7</v>
      </c>
      <c r="D115" s="2">
        <v>1</v>
      </c>
      <c r="E115" s="5">
        <v>1390.49</v>
      </c>
      <c r="F115" s="5">
        <v>1583.15</v>
      </c>
      <c r="G115" s="5">
        <v>41.62</v>
      </c>
      <c r="H115" s="5">
        <v>1385.89</v>
      </c>
      <c r="I115" s="5">
        <v>1546.74</v>
      </c>
      <c r="J115" s="5">
        <v>31.02</v>
      </c>
      <c r="K115" s="6">
        <f t="shared" si="12"/>
        <v>1388.19</v>
      </c>
      <c r="L115" s="6">
        <f t="shared" si="13"/>
        <v>4.5999999999999091</v>
      </c>
      <c r="M115" s="6">
        <f t="shared" si="14"/>
        <v>1564.9450000000002</v>
      </c>
      <c r="N115" s="5">
        <f t="shared" si="15"/>
        <v>25.954117207102229</v>
      </c>
      <c r="O115" s="6">
        <f t="shared" si="16"/>
        <v>36.410000000000082</v>
      </c>
      <c r="P115" s="6">
        <f t="shared" si="17"/>
        <v>51.908234414204458</v>
      </c>
      <c r="Q115" s="6">
        <f t="shared" si="18"/>
        <v>0.28576509887974783</v>
      </c>
      <c r="R115" s="9">
        <f t="shared" si="19"/>
        <v>0.61281221291733068</v>
      </c>
      <c r="S115" s="9">
        <f t="shared" si="20"/>
        <v>31.810000000000173</v>
      </c>
      <c r="T115">
        <f t="shared" si="21"/>
        <v>36.410000000000082</v>
      </c>
      <c r="U115" s="9">
        <f t="shared" si="22"/>
        <v>0.70143013745111404</v>
      </c>
      <c r="V115" s="9">
        <f t="shared" si="23"/>
        <v>6.810287500421393</v>
      </c>
      <c r="W115" s="9">
        <f t="shared" si="24"/>
        <v>176.75500000000011</v>
      </c>
      <c r="X115">
        <f t="shared" si="25"/>
        <v>1564.9450000000002</v>
      </c>
      <c r="Y115" s="9">
        <f t="shared" si="26"/>
        <v>60.296599091097576</v>
      </c>
      <c r="Z115" s="10">
        <f t="shared" si="27"/>
        <v>0.2216483701722167</v>
      </c>
      <c r="AA115">
        <f t="shared" si="28"/>
        <v>4.5999999999999091</v>
      </c>
    </row>
    <row r="116" spans="1:27">
      <c r="A116" s="1">
        <f t="shared" si="11"/>
        <v>5003002</v>
      </c>
      <c r="B116" s="1">
        <v>2</v>
      </c>
      <c r="C116" s="1">
        <v>3</v>
      </c>
      <c r="D116" s="2">
        <v>5</v>
      </c>
      <c r="E116" s="5">
        <v>1292.8800000000001</v>
      </c>
      <c r="F116" s="5">
        <v>1378.05</v>
      </c>
      <c r="G116" s="5">
        <v>28.31</v>
      </c>
      <c r="H116" s="5">
        <v>1272.1500000000001</v>
      </c>
      <c r="I116" s="5">
        <v>1416.65</v>
      </c>
      <c r="J116" s="5">
        <v>25.51</v>
      </c>
      <c r="K116" s="6">
        <f t="shared" si="12"/>
        <v>1282.5150000000001</v>
      </c>
      <c r="L116" s="6">
        <f t="shared" si="13"/>
        <v>20.730000000000018</v>
      </c>
      <c r="M116" s="6">
        <f t="shared" si="14"/>
        <v>1397.35</v>
      </c>
      <c r="N116" s="5">
        <f t="shared" si="15"/>
        <v>19.053977275099285</v>
      </c>
      <c r="O116" s="6">
        <f t="shared" si="16"/>
        <v>-38.600000000000136</v>
      </c>
      <c r="P116" s="6">
        <f t="shared" si="17"/>
        <v>38.107954550198571</v>
      </c>
      <c r="Q116" s="6">
        <f t="shared" si="18"/>
        <v>0.10376967286275957</v>
      </c>
      <c r="R116" s="9">
        <f t="shared" si="19"/>
        <v>1.5568927983748475</v>
      </c>
      <c r="S116" s="9">
        <f t="shared" si="20"/>
        <v>59.330000000000155</v>
      </c>
      <c r="T116">
        <f t="shared" si="21"/>
        <v>38.600000000000136</v>
      </c>
      <c r="U116" s="9">
        <f t="shared" si="22"/>
        <v>1.0129118829811086</v>
      </c>
      <c r="V116" s="9">
        <f t="shared" si="23"/>
        <v>6.0268257037375648</v>
      </c>
      <c r="W116" s="9">
        <f t="shared" si="24"/>
        <v>114.83499999999981</v>
      </c>
      <c r="X116">
        <f t="shared" si="25"/>
        <v>1397.35</v>
      </c>
      <c r="Y116" s="9">
        <f t="shared" si="26"/>
        <v>73.336394802261495</v>
      </c>
      <c r="Z116" s="10">
        <f t="shared" si="27"/>
        <v>0.22171377945450302</v>
      </c>
      <c r="AA116">
        <f t="shared" si="28"/>
        <v>20.730000000000018</v>
      </c>
    </row>
    <row r="117" spans="1:27">
      <c r="A117" s="1">
        <f t="shared" si="11"/>
        <v>5006001</v>
      </c>
      <c r="B117" s="1">
        <v>1</v>
      </c>
      <c r="C117" s="1">
        <v>6</v>
      </c>
      <c r="D117" s="2">
        <v>5</v>
      </c>
      <c r="E117" s="5">
        <v>1765.74</v>
      </c>
      <c r="F117" s="5">
        <v>1900.06</v>
      </c>
      <c r="G117" s="5">
        <v>45.67</v>
      </c>
      <c r="H117" s="5">
        <v>1784.63</v>
      </c>
      <c r="I117" s="5">
        <v>1836.98</v>
      </c>
      <c r="J117" s="5">
        <v>32.4</v>
      </c>
      <c r="K117" s="6">
        <f t="shared" si="12"/>
        <v>1775.1849999999999</v>
      </c>
      <c r="L117" s="6">
        <f t="shared" si="13"/>
        <v>-18.8900000000001</v>
      </c>
      <c r="M117" s="6">
        <f t="shared" si="14"/>
        <v>1868.52</v>
      </c>
      <c r="N117" s="5">
        <f t="shared" si="15"/>
        <v>27.997807503445692</v>
      </c>
      <c r="O117" s="6">
        <f t="shared" si="16"/>
        <v>63.079999999999927</v>
      </c>
      <c r="P117" s="6">
        <f t="shared" si="17"/>
        <v>55.995615006891384</v>
      </c>
      <c r="Q117" s="6">
        <f t="shared" si="18"/>
        <v>0.33040534504622204</v>
      </c>
      <c r="R117" s="9">
        <f t="shared" si="19"/>
        <v>1.4638646256481329</v>
      </c>
      <c r="S117" s="9">
        <f t="shared" si="20"/>
        <v>81.970000000000027</v>
      </c>
      <c r="T117">
        <f t="shared" si="21"/>
        <v>63.079999999999927</v>
      </c>
      <c r="U117" s="9">
        <f t="shared" si="22"/>
        <v>1.1265167815772121</v>
      </c>
      <c r="V117" s="9">
        <f t="shared" si="23"/>
        <v>3.3336538937384042</v>
      </c>
      <c r="W117" s="9">
        <f t="shared" si="24"/>
        <v>93.335000000000036</v>
      </c>
      <c r="X117">
        <f t="shared" si="25"/>
        <v>1868.52</v>
      </c>
      <c r="Y117" s="9">
        <f t="shared" si="26"/>
        <v>66.738082964890765</v>
      </c>
      <c r="Z117" s="10">
        <f t="shared" si="27"/>
        <v>0.22253763726614875</v>
      </c>
      <c r="AA117">
        <f t="shared" si="28"/>
        <v>18.8900000000001</v>
      </c>
    </row>
    <row r="118" spans="1:27">
      <c r="A118" s="1">
        <f t="shared" ref="A118:A181" si="29">1000000*D118+1000*C118+ABS(B118)</f>
        <v>6002002</v>
      </c>
      <c r="B118" s="1">
        <v>2</v>
      </c>
      <c r="C118" s="1">
        <v>2</v>
      </c>
      <c r="D118" s="2">
        <v>6</v>
      </c>
      <c r="E118" s="5">
        <v>1264.25</v>
      </c>
      <c r="F118" s="5">
        <v>1303.94</v>
      </c>
      <c r="G118" s="5">
        <v>44.3</v>
      </c>
      <c r="H118" s="5">
        <v>1297.1500000000001</v>
      </c>
      <c r="I118" s="5">
        <v>1374.7</v>
      </c>
      <c r="J118" s="5">
        <v>26.97</v>
      </c>
      <c r="K118" s="6">
        <f t="shared" ref="K118:K181" si="30" xml:space="preserve"> 0.5*(E118+H118)</f>
        <v>1280.7</v>
      </c>
      <c r="L118" s="6">
        <f t="shared" ref="L118:L181" si="31">E118-H118</f>
        <v>-32.900000000000091</v>
      </c>
      <c r="M118" s="6">
        <f t="shared" ref="M118:M181" si="32">0.5*(F118+I118)</f>
        <v>1339.3200000000002</v>
      </c>
      <c r="N118" s="5">
        <f t="shared" ref="N118:N181" si="33">0.5*P118</f>
        <v>25.931982666198124</v>
      </c>
      <c r="O118" s="6">
        <f t="shared" ref="O118:O181" si="34">F118-I118</f>
        <v>-70.759999999999991</v>
      </c>
      <c r="P118" s="6">
        <f t="shared" ref="P118:P181" si="35">SQRT(G118*G118+J118*J118)</f>
        <v>51.863965332396248</v>
      </c>
      <c r="Q118" s="6">
        <f t="shared" ref="Q118:Q181" si="36">(G118*G118-J118*J118)/(G118*G118+J118*J118)</f>
        <v>0.45917040107761303</v>
      </c>
      <c r="R118" s="9">
        <f t="shared" ref="R118:R181" si="37">ABS(O118-L118)/P118</f>
        <v>0.72998660548523608</v>
      </c>
      <c r="S118" s="9">
        <f t="shared" ref="S118:S181" si="38">ABS(O118-L118)</f>
        <v>37.8599999999999</v>
      </c>
      <c r="T118">
        <f t="shared" ref="T118:T181" si="39">ABS(O118)</f>
        <v>70.759999999999991</v>
      </c>
      <c r="U118" s="9">
        <f t="shared" ref="U118:U181" si="40">ABS(O118)/P118</f>
        <v>1.3643384100405556</v>
      </c>
      <c r="V118" s="9">
        <f t="shared" ref="V118:V181" si="41">ABS(M118-K118)/N118</f>
        <v>2.2605290445612645</v>
      </c>
      <c r="W118" s="9">
        <f t="shared" ref="W118:W181" si="42">ABS(M118-K118)</f>
        <v>58.620000000000118</v>
      </c>
      <c r="X118">
        <f t="shared" ref="X118:X181" si="43">ABS(M118)</f>
        <v>1339.3200000000002</v>
      </c>
      <c r="Y118" s="9">
        <f t="shared" ref="Y118:Y181" si="44">ABS(M118)/N118</f>
        <v>51.647419992524512</v>
      </c>
      <c r="Z118" s="10">
        <f t="shared" ref="Z118:Z181" si="45">SQRT(0.007447*B118*B118+0.000841*C118*C118+0.000472*D118*D118)</f>
        <v>0.22392856003645448</v>
      </c>
      <c r="AA118">
        <f t="shared" si="28"/>
        <v>32.900000000000091</v>
      </c>
    </row>
    <row r="119" spans="1:27">
      <c r="A119" s="1">
        <f t="shared" si="29"/>
        <v>2007001</v>
      </c>
      <c r="B119" s="1">
        <v>1</v>
      </c>
      <c r="C119" s="1">
        <v>7</v>
      </c>
      <c r="D119" s="2">
        <v>2</v>
      </c>
      <c r="E119" s="5">
        <v>1764.65</v>
      </c>
      <c r="F119" s="5">
        <v>1774.28</v>
      </c>
      <c r="G119" s="5">
        <v>27.06</v>
      </c>
      <c r="H119" s="5">
        <v>1809.67</v>
      </c>
      <c r="I119" s="5">
        <v>1841.14</v>
      </c>
      <c r="J119" s="5">
        <v>42.38</v>
      </c>
      <c r="K119" s="6">
        <f t="shared" si="30"/>
        <v>1787.16</v>
      </c>
      <c r="L119" s="6">
        <f t="shared" si="31"/>
        <v>-45.019999999999982</v>
      </c>
      <c r="M119" s="6">
        <f t="shared" si="32"/>
        <v>1807.71</v>
      </c>
      <c r="N119" s="5">
        <f t="shared" si="33"/>
        <v>25.141141581081794</v>
      </c>
      <c r="O119" s="6">
        <f t="shared" si="34"/>
        <v>-66.860000000000127</v>
      </c>
      <c r="P119" s="6">
        <f t="shared" si="35"/>
        <v>50.282283162163587</v>
      </c>
      <c r="Q119" s="6">
        <f t="shared" si="36"/>
        <v>-0.42076392591408973</v>
      </c>
      <c r="R119" s="9">
        <f t="shared" si="37"/>
        <v>0.4343478184863791</v>
      </c>
      <c r="S119" s="9">
        <f t="shared" si="38"/>
        <v>21.840000000000146</v>
      </c>
      <c r="T119">
        <f t="shared" si="39"/>
        <v>66.860000000000127</v>
      </c>
      <c r="U119" s="9">
        <f t="shared" si="40"/>
        <v>1.329693001098863</v>
      </c>
      <c r="V119" s="9">
        <f t="shared" si="41"/>
        <v>0.81738531775595336</v>
      </c>
      <c r="W119" s="9">
        <f t="shared" si="42"/>
        <v>20.549999999999955</v>
      </c>
      <c r="X119">
        <f t="shared" si="43"/>
        <v>1807.71</v>
      </c>
      <c r="Y119" s="9">
        <f t="shared" si="44"/>
        <v>71.902462908059263</v>
      </c>
      <c r="Z119" s="10">
        <f t="shared" si="45"/>
        <v>0.22481992794234235</v>
      </c>
      <c r="AA119">
        <f t="shared" ref="AA119:AA182" si="46">ABS(L119)</f>
        <v>45.019999999999982</v>
      </c>
    </row>
    <row r="120" spans="1:27">
      <c r="A120" s="1">
        <f t="shared" si="29"/>
        <v>4004002</v>
      </c>
      <c r="B120" s="1">
        <v>2</v>
      </c>
      <c r="C120" s="1">
        <v>4</v>
      </c>
      <c r="D120" s="2">
        <v>4</v>
      </c>
      <c r="E120" s="5">
        <v>60.94</v>
      </c>
      <c r="F120" s="5">
        <v>65.94</v>
      </c>
      <c r="G120" s="5">
        <v>5.96</v>
      </c>
      <c r="H120" s="5">
        <v>65.52</v>
      </c>
      <c r="I120" s="5">
        <v>70.36</v>
      </c>
      <c r="J120" s="5">
        <v>4.58</v>
      </c>
      <c r="K120" s="6">
        <f t="shared" si="30"/>
        <v>63.23</v>
      </c>
      <c r="L120" s="6">
        <f t="shared" si="31"/>
        <v>-4.5799999999999983</v>
      </c>
      <c r="M120" s="6">
        <f t="shared" si="32"/>
        <v>68.150000000000006</v>
      </c>
      <c r="N120" s="5">
        <f t="shared" si="33"/>
        <v>3.7582575749940292</v>
      </c>
      <c r="O120" s="6">
        <f t="shared" si="34"/>
        <v>-4.4200000000000017</v>
      </c>
      <c r="P120" s="6">
        <f t="shared" si="35"/>
        <v>7.5165151499880585</v>
      </c>
      <c r="Q120" s="6">
        <f t="shared" si="36"/>
        <v>0.2574462812842932</v>
      </c>
      <c r="R120" s="9">
        <f t="shared" si="37"/>
        <v>2.1286460122447937E-2</v>
      </c>
      <c r="S120" s="9">
        <f t="shared" si="38"/>
        <v>0.15999999999999659</v>
      </c>
      <c r="T120">
        <f t="shared" si="39"/>
        <v>4.4200000000000017</v>
      </c>
      <c r="U120" s="9">
        <f t="shared" si="40"/>
        <v>0.588038460882637</v>
      </c>
      <c r="V120" s="9">
        <f t="shared" si="41"/>
        <v>1.3091172975305785</v>
      </c>
      <c r="W120" s="9">
        <f t="shared" si="42"/>
        <v>4.9200000000000088</v>
      </c>
      <c r="X120">
        <f t="shared" si="43"/>
        <v>68.150000000000006</v>
      </c>
      <c r="Y120" s="9">
        <f t="shared" si="44"/>
        <v>18.133403216810727</v>
      </c>
      <c r="Z120" s="10">
        <f t="shared" si="45"/>
        <v>0.22537967965191535</v>
      </c>
      <c r="AA120">
        <f t="shared" si="46"/>
        <v>4.5799999999999983</v>
      </c>
    </row>
    <row r="121" spans="1:27">
      <c r="A121" s="1">
        <f t="shared" si="29"/>
        <v>8004001</v>
      </c>
      <c r="B121" s="1">
        <v>1</v>
      </c>
      <c r="C121" s="1">
        <v>4</v>
      </c>
      <c r="D121" s="2">
        <v>8</v>
      </c>
      <c r="E121" s="5">
        <v>2968.49</v>
      </c>
      <c r="F121" s="5">
        <v>3344.81</v>
      </c>
      <c r="G121" s="5">
        <v>52.52</v>
      </c>
      <c r="H121" s="5">
        <v>2994.54</v>
      </c>
      <c r="I121" s="5">
        <v>3502.82</v>
      </c>
      <c r="J121" s="5">
        <v>54.26</v>
      </c>
      <c r="K121" s="6">
        <f t="shared" si="30"/>
        <v>2981.5149999999999</v>
      </c>
      <c r="L121" s="6">
        <f t="shared" si="31"/>
        <v>-26.050000000000182</v>
      </c>
      <c r="M121" s="6">
        <f t="shared" si="32"/>
        <v>3423.8150000000001</v>
      </c>
      <c r="N121" s="5">
        <f t="shared" si="33"/>
        <v>37.757442974862585</v>
      </c>
      <c r="O121" s="6">
        <f t="shared" si="34"/>
        <v>-158.01000000000022</v>
      </c>
      <c r="P121" s="6">
        <f t="shared" si="35"/>
        <v>75.514885949725169</v>
      </c>
      <c r="Q121" s="6">
        <f t="shared" si="36"/>
        <v>-3.2581721203584733E-2</v>
      </c>
      <c r="R121" s="9">
        <f t="shared" si="37"/>
        <v>1.747470029787952</v>
      </c>
      <c r="S121" s="9">
        <f t="shared" si="38"/>
        <v>131.96000000000004</v>
      </c>
      <c r="T121">
        <f t="shared" si="39"/>
        <v>158.01000000000022</v>
      </c>
      <c r="U121" s="9">
        <f t="shared" si="40"/>
        <v>2.0924351273627964</v>
      </c>
      <c r="V121" s="9">
        <f t="shared" si="41"/>
        <v>11.714246653155673</v>
      </c>
      <c r="W121" s="9">
        <f t="shared" si="42"/>
        <v>442.30000000000018</v>
      </c>
      <c r="X121">
        <f t="shared" si="43"/>
        <v>3423.8150000000001</v>
      </c>
      <c r="Y121" s="9">
        <f t="shared" si="44"/>
        <v>90.679207336138759</v>
      </c>
      <c r="Z121" s="10">
        <f t="shared" si="45"/>
        <v>0.22607742036744846</v>
      </c>
      <c r="AA121">
        <f t="shared" si="46"/>
        <v>26.050000000000182</v>
      </c>
    </row>
    <row r="122" spans="1:27">
      <c r="A122" s="1">
        <f t="shared" si="29"/>
        <v>1005002</v>
      </c>
      <c r="B122" s="1">
        <v>2</v>
      </c>
      <c r="C122" s="1">
        <v>5</v>
      </c>
      <c r="D122" s="2">
        <v>1</v>
      </c>
      <c r="E122" s="5">
        <v>1355.32</v>
      </c>
      <c r="F122" s="5">
        <v>1334.17</v>
      </c>
      <c r="G122" s="5">
        <v>25.56</v>
      </c>
      <c r="H122" s="5">
        <v>1353.37</v>
      </c>
      <c r="I122" s="5">
        <v>1338.32</v>
      </c>
      <c r="J122" s="5">
        <v>24.46</v>
      </c>
      <c r="K122" s="6">
        <f t="shared" si="30"/>
        <v>1354.3449999999998</v>
      </c>
      <c r="L122" s="6">
        <f t="shared" si="31"/>
        <v>1.9500000000000455</v>
      </c>
      <c r="M122" s="6">
        <f t="shared" si="32"/>
        <v>1336.2449999999999</v>
      </c>
      <c r="N122" s="5">
        <f t="shared" si="33"/>
        <v>17.689016366095657</v>
      </c>
      <c r="O122" s="6">
        <f t="shared" si="34"/>
        <v>-4.1499999999998636</v>
      </c>
      <c r="P122" s="6">
        <f t="shared" si="35"/>
        <v>35.378032732191315</v>
      </c>
      <c r="Q122" s="6">
        <f t="shared" si="36"/>
        <v>4.396114685365636E-2</v>
      </c>
      <c r="R122" s="9">
        <f t="shared" si="37"/>
        <v>0.17242338052475636</v>
      </c>
      <c r="S122" s="9">
        <f t="shared" si="38"/>
        <v>6.0999999999999091</v>
      </c>
      <c r="T122">
        <f t="shared" si="39"/>
        <v>4.1499999999998636</v>
      </c>
      <c r="U122" s="9">
        <f t="shared" si="40"/>
        <v>0.11730443101274197</v>
      </c>
      <c r="V122" s="9">
        <f t="shared" si="41"/>
        <v>1.023233831966597</v>
      </c>
      <c r="W122" s="9">
        <f t="shared" si="42"/>
        <v>18.099999999999909</v>
      </c>
      <c r="X122">
        <f t="shared" si="43"/>
        <v>1336.2449999999999</v>
      </c>
      <c r="Y122" s="9">
        <f t="shared" si="44"/>
        <v>75.540944298133269</v>
      </c>
      <c r="Z122" s="10">
        <f t="shared" si="45"/>
        <v>0.22646191732827839</v>
      </c>
      <c r="AA122">
        <f t="shared" si="46"/>
        <v>1.9500000000000455</v>
      </c>
    </row>
    <row r="123" spans="1:27">
      <c r="A123" s="1">
        <f t="shared" si="29"/>
        <v>7005001</v>
      </c>
      <c r="B123" s="1">
        <v>1</v>
      </c>
      <c r="C123" s="1">
        <v>5</v>
      </c>
      <c r="D123" s="2">
        <v>7</v>
      </c>
      <c r="E123" s="5">
        <v>1079.71</v>
      </c>
      <c r="F123" s="5">
        <v>1030.2</v>
      </c>
      <c r="G123" s="5">
        <v>23.94</v>
      </c>
      <c r="H123" s="5">
        <v>1079.05</v>
      </c>
      <c r="I123" s="5">
        <v>1064.3</v>
      </c>
      <c r="J123" s="5">
        <v>21.09</v>
      </c>
      <c r="K123" s="6">
        <f t="shared" si="30"/>
        <v>1079.3800000000001</v>
      </c>
      <c r="L123" s="6">
        <f t="shared" si="31"/>
        <v>0.66000000000008185</v>
      </c>
      <c r="M123" s="6">
        <f t="shared" si="32"/>
        <v>1047.25</v>
      </c>
      <c r="N123" s="5">
        <f t="shared" si="33"/>
        <v>15.952364244838444</v>
      </c>
      <c r="O123" s="6">
        <f t="shared" si="34"/>
        <v>-34.099999999999909</v>
      </c>
      <c r="P123" s="6">
        <f t="shared" si="35"/>
        <v>31.904728489676888</v>
      </c>
      <c r="Q123" s="6">
        <f t="shared" si="36"/>
        <v>0.1260772422598149</v>
      </c>
      <c r="R123" s="9">
        <f t="shared" si="37"/>
        <v>1.0894936783820917</v>
      </c>
      <c r="S123" s="9">
        <f t="shared" si="38"/>
        <v>34.759999999999991</v>
      </c>
      <c r="T123">
        <f t="shared" si="39"/>
        <v>34.099999999999909</v>
      </c>
      <c r="U123" s="9">
        <f t="shared" si="40"/>
        <v>1.0688070895520494</v>
      </c>
      <c r="V123" s="9">
        <f t="shared" si="41"/>
        <v>2.0141215124520562</v>
      </c>
      <c r="W123" s="9">
        <f t="shared" si="42"/>
        <v>32.130000000000109</v>
      </c>
      <c r="X123">
        <f t="shared" si="43"/>
        <v>1047.25</v>
      </c>
      <c r="Y123" s="9">
        <f t="shared" si="44"/>
        <v>65.648576218966966</v>
      </c>
      <c r="Z123" s="10">
        <f t="shared" si="45"/>
        <v>0.22715633383201092</v>
      </c>
      <c r="AA123">
        <f t="shared" si="46"/>
        <v>0.66000000000008185</v>
      </c>
    </row>
    <row r="124" spans="1:27">
      <c r="A124" s="1">
        <f t="shared" si="29"/>
        <v>2005002</v>
      </c>
      <c r="B124" s="1">
        <v>2</v>
      </c>
      <c r="C124" s="1">
        <v>5</v>
      </c>
      <c r="D124" s="2">
        <v>2</v>
      </c>
      <c r="E124" s="5">
        <v>1827.78</v>
      </c>
      <c r="F124" s="5">
        <v>2005.89</v>
      </c>
      <c r="G124" s="5">
        <v>37.130000000000003</v>
      </c>
      <c r="H124" s="5">
        <v>1809.04</v>
      </c>
      <c r="I124" s="5">
        <v>1993.58</v>
      </c>
      <c r="J124" s="5">
        <v>31.44</v>
      </c>
      <c r="K124" s="6">
        <f t="shared" si="30"/>
        <v>1818.4099999999999</v>
      </c>
      <c r="L124" s="6">
        <f t="shared" si="31"/>
        <v>18.740000000000009</v>
      </c>
      <c r="M124" s="6">
        <f t="shared" si="32"/>
        <v>1999.7350000000001</v>
      </c>
      <c r="N124" s="5">
        <f t="shared" si="33"/>
        <v>24.326479913871633</v>
      </c>
      <c r="O124" s="6">
        <f t="shared" si="34"/>
        <v>12.310000000000173</v>
      </c>
      <c r="P124" s="6">
        <f t="shared" si="35"/>
        <v>48.652959827743267</v>
      </c>
      <c r="Q124" s="6">
        <f t="shared" si="36"/>
        <v>0.16482682156156214</v>
      </c>
      <c r="R124" s="9">
        <f t="shared" si="37"/>
        <v>0.13216051033206147</v>
      </c>
      <c r="S124" s="9">
        <f t="shared" si="38"/>
        <v>6.4299999999998363</v>
      </c>
      <c r="T124">
        <f t="shared" si="39"/>
        <v>12.310000000000173</v>
      </c>
      <c r="U124" s="9">
        <f t="shared" si="40"/>
        <v>0.25301646690322566</v>
      </c>
      <c r="V124" s="9">
        <f t="shared" si="41"/>
        <v>7.4538116752602468</v>
      </c>
      <c r="W124" s="9">
        <f t="shared" si="42"/>
        <v>181.32500000000027</v>
      </c>
      <c r="X124">
        <f t="shared" si="43"/>
        <v>1999.7350000000001</v>
      </c>
      <c r="Y124" s="9">
        <f t="shared" si="44"/>
        <v>82.204042963885442</v>
      </c>
      <c r="Z124" s="10">
        <f t="shared" si="45"/>
        <v>0.22956698368885714</v>
      </c>
      <c r="AA124">
        <f t="shared" si="46"/>
        <v>18.740000000000009</v>
      </c>
    </row>
    <row r="125" spans="1:27">
      <c r="A125" s="1">
        <f t="shared" si="29"/>
        <v>3007001</v>
      </c>
      <c r="B125" s="1">
        <v>1</v>
      </c>
      <c r="C125" s="1">
        <v>7</v>
      </c>
      <c r="D125" s="2">
        <v>3</v>
      </c>
      <c r="E125" s="5">
        <v>3166.42</v>
      </c>
      <c r="F125" s="5">
        <v>3684.3</v>
      </c>
      <c r="G125" s="5">
        <v>51.56</v>
      </c>
      <c r="H125" s="5">
        <v>3148.42</v>
      </c>
      <c r="I125" s="5">
        <v>3699.76</v>
      </c>
      <c r="J125" s="5">
        <v>63.98</v>
      </c>
      <c r="K125" s="6">
        <f t="shared" si="30"/>
        <v>3157.42</v>
      </c>
      <c r="L125" s="6">
        <f t="shared" si="31"/>
        <v>18</v>
      </c>
      <c r="M125" s="6">
        <f t="shared" si="32"/>
        <v>3692.03</v>
      </c>
      <c r="N125" s="5">
        <f t="shared" si="33"/>
        <v>41.084893817557813</v>
      </c>
      <c r="O125" s="6">
        <f t="shared" si="34"/>
        <v>-15.460000000000036</v>
      </c>
      <c r="P125" s="6">
        <f t="shared" si="35"/>
        <v>82.169787635115625</v>
      </c>
      <c r="Q125" s="6">
        <f t="shared" si="36"/>
        <v>-0.2125345940993566</v>
      </c>
      <c r="R125" s="9">
        <f t="shared" si="37"/>
        <v>0.40720562828497264</v>
      </c>
      <c r="S125" s="9">
        <f t="shared" si="38"/>
        <v>33.460000000000036</v>
      </c>
      <c r="T125">
        <f t="shared" si="39"/>
        <v>15.460000000000036</v>
      </c>
      <c r="U125" s="9">
        <f t="shared" si="40"/>
        <v>0.18814701175390572</v>
      </c>
      <c r="V125" s="9">
        <f t="shared" si="41"/>
        <v>13.012325220408192</v>
      </c>
      <c r="W125" s="9">
        <f t="shared" si="42"/>
        <v>534.61000000000013</v>
      </c>
      <c r="X125">
        <f t="shared" si="43"/>
        <v>3692.03</v>
      </c>
      <c r="Y125" s="9">
        <f t="shared" si="44"/>
        <v>89.863442665688353</v>
      </c>
      <c r="Z125" s="10">
        <f t="shared" si="45"/>
        <v>0.23000869548780106</v>
      </c>
      <c r="AA125">
        <f t="shared" si="46"/>
        <v>18</v>
      </c>
    </row>
    <row r="126" spans="1:27">
      <c r="A126" s="1">
        <f t="shared" si="29"/>
        <v>9003001</v>
      </c>
      <c r="B126" s="1">
        <v>1</v>
      </c>
      <c r="C126" s="1">
        <v>3</v>
      </c>
      <c r="D126" s="2">
        <v>9</v>
      </c>
      <c r="E126" s="5">
        <v>3095.98</v>
      </c>
      <c r="F126" s="5">
        <v>3389.18</v>
      </c>
      <c r="G126" s="5">
        <v>53.43</v>
      </c>
      <c r="H126" s="5">
        <v>3068.94</v>
      </c>
      <c r="I126" s="5">
        <v>3412.82</v>
      </c>
      <c r="J126" s="5">
        <v>52.75</v>
      </c>
      <c r="K126" s="6">
        <f t="shared" si="30"/>
        <v>3082.46</v>
      </c>
      <c r="L126" s="6">
        <f t="shared" si="31"/>
        <v>27.039999999999964</v>
      </c>
      <c r="M126" s="6">
        <f t="shared" si="32"/>
        <v>3401</v>
      </c>
      <c r="N126" s="5">
        <f t="shared" si="33"/>
        <v>37.54106884466664</v>
      </c>
      <c r="O126" s="6">
        <f t="shared" si="34"/>
        <v>-23.640000000000327</v>
      </c>
      <c r="P126" s="6">
        <f t="shared" si="35"/>
        <v>75.08213768933328</v>
      </c>
      <c r="Q126" s="6">
        <f t="shared" si="36"/>
        <v>1.2807913196597402E-2</v>
      </c>
      <c r="R126" s="9">
        <f t="shared" si="37"/>
        <v>0.67499410059018961</v>
      </c>
      <c r="S126" s="9">
        <f t="shared" si="38"/>
        <v>50.680000000000291</v>
      </c>
      <c r="T126">
        <f t="shared" si="39"/>
        <v>23.640000000000327</v>
      </c>
      <c r="U126" s="9">
        <f t="shared" si="40"/>
        <v>0.31485518030687076</v>
      </c>
      <c r="V126" s="9">
        <f t="shared" si="41"/>
        <v>8.4851073718231138</v>
      </c>
      <c r="W126" s="9">
        <f t="shared" si="42"/>
        <v>318.53999999999996</v>
      </c>
      <c r="X126">
        <f t="shared" si="43"/>
        <v>3401</v>
      </c>
      <c r="Y126" s="9">
        <f t="shared" si="44"/>
        <v>90.594117447009538</v>
      </c>
      <c r="Z126" s="10">
        <f t="shared" si="45"/>
        <v>0.23075528162969533</v>
      </c>
      <c r="AA126">
        <f t="shared" si="46"/>
        <v>27.039999999999964</v>
      </c>
    </row>
    <row r="127" spans="1:27">
      <c r="A127" s="1">
        <f t="shared" si="29"/>
        <v>7001002</v>
      </c>
      <c r="B127" s="1">
        <v>2</v>
      </c>
      <c r="C127" s="1">
        <v>1</v>
      </c>
      <c r="D127" s="2">
        <v>7</v>
      </c>
      <c r="E127" s="5">
        <v>346.75</v>
      </c>
      <c r="F127" s="5">
        <v>395.71</v>
      </c>
      <c r="G127" s="5">
        <v>11.2</v>
      </c>
      <c r="H127" s="5">
        <v>345.4</v>
      </c>
      <c r="I127" s="5">
        <v>394.05</v>
      </c>
      <c r="J127" s="5">
        <v>10.51</v>
      </c>
      <c r="K127" s="6">
        <f t="shared" si="30"/>
        <v>346.07499999999999</v>
      </c>
      <c r="L127" s="6">
        <f t="shared" si="31"/>
        <v>1.3500000000000227</v>
      </c>
      <c r="M127" s="6">
        <f t="shared" si="32"/>
        <v>394.88</v>
      </c>
      <c r="N127" s="5">
        <f t="shared" si="33"/>
        <v>7.6795198417609418</v>
      </c>
      <c r="O127" s="6">
        <f t="shared" si="34"/>
        <v>1.6599999999999682</v>
      </c>
      <c r="P127" s="6">
        <f t="shared" si="35"/>
        <v>15.359039683521884</v>
      </c>
      <c r="Q127" s="6">
        <f t="shared" si="36"/>
        <v>6.3501032852465888E-2</v>
      </c>
      <c r="R127" s="9">
        <f t="shared" si="37"/>
        <v>2.0183553554623104E-2</v>
      </c>
      <c r="S127" s="9">
        <f t="shared" si="38"/>
        <v>0.30999999999994543</v>
      </c>
      <c r="T127">
        <f t="shared" si="39"/>
        <v>1.6599999999999682</v>
      </c>
      <c r="U127" s="9">
        <f t="shared" si="40"/>
        <v>0.10807967387316003</v>
      </c>
      <c r="V127" s="9">
        <f t="shared" si="41"/>
        <v>6.3552150402164784</v>
      </c>
      <c r="W127" s="9">
        <f t="shared" si="42"/>
        <v>48.805000000000007</v>
      </c>
      <c r="X127">
        <f t="shared" si="43"/>
        <v>394.88</v>
      </c>
      <c r="Y127" s="9">
        <f t="shared" si="44"/>
        <v>51.419881468715964</v>
      </c>
      <c r="Z127" s="10">
        <f t="shared" si="45"/>
        <v>0.23185555848415626</v>
      </c>
      <c r="AA127">
        <f t="shared" si="46"/>
        <v>1.3500000000000227</v>
      </c>
    </row>
    <row r="128" spans="1:27">
      <c r="A128" s="1">
        <f t="shared" si="29"/>
        <v>6003002</v>
      </c>
      <c r="B128" s="1">
        <v>2</v>
      </c>
      <c r="C128" s="1">
        <v>3</v>
      </c>
      <c r="D128" s="2">
        <v>6</v>
      </c>
      <c r="E128" s="5">
        <v>173.15</v>
      </c>
      <c r="F128" s="5">
        <v>149.4</v>
      </c>
      <c r="G128" s="5">
        <v>7.94</v>
      </c>
      <c r="H128" s="5">
        <v>177.03</v>
      </c>
      <c r="I128" s="5">
        <v>162.94999999999999</v>
      </c>
      <c r="J128" s="5">
        <v>7.79</v>
      </c>
      <c r="K128" s="6">
        <f t="shared" si="30"/>
        <v>175.09</v>
      </c>
      <c r="L128" s="6">
        <f t="shared" si="31"/>
        <v>-3.8799999999999955</v>
      </c>
      <c r="M128" s="6">
        <f t="shared" si="32"/>
        <v>156.17500000000001</v>
      </c>
      <c r="N128" s="5">
        <f t="shared" si="33"/>
        <v>5.5616476875113188</v>
      </c>
      <c r="O128" s="6">
        <f t="shared" si="34"/>
        <v>-13.549999999999983</v>
      </c>
      <c r="P128" s="6">
        <f t="shared" si="35"/>
        <v>11.123295375022638</v>
      </c>
      <c r="Q128" s="6">
        <f t="shared" si="36"/>
        <v>1.9070103137777589E-2</v>
      </c>
      <c r="R128" s="9">
        <f t="shared" si="37"/>
        <v>0.86934668854645136</v>
      </c>
      <c r="S128" s="9">
        <f t="shared" si="38"/>
        <v>9.6699999999999875</v>
      </c>
      <c r="T128">
        <f t="shared" si="39"/>
        <v>13.549999999999983</v>
      </c>
      <c r="U128" s="9">
        <f t="shared" si="40"/>
        <v>1.2181641809518526</v>
      </c>
      <c r="V128" s="9">
        <f t="shared" si="41"/>
        <v>3.4009705509526662</v>
      </c>
      <c r="W128" s="9">
        <f t="shared" si="42"/>
        <v>18.914999999999992</v>
      </c>
      <c r="X128">
        <f t="shared" si="43"/>
        <v>156.17500000000001</v>
      </c>
      <c r="Y128" s="9">
        <f t="shared" si="44"/>
        <v>28.080707152790531</v>
      </c>
      <c r="Z128" s="10">
        <f t="shared" si="45"/>
        <v>0.23312871980946492</v>
      </c>
      <c r="AA128">
        <f t="shared" si="46"/>
        <v>3.8799999999999955</v>
      </c>
    </row>
    <row r="129" spans="1:27">
      <c r="A129" s="1">
        <f t="shared" si="29"/>
        <v>6006001</v>
      </c>
      <c r="B129" s="1">
        <v>1</v>
      </c>
      <c r="C129" s="1">
        <v>6</v>
      </c>
      <c r="D129" s="2">
        <v>6</v>
      </c>
      <c r="E129" s="5">
        <v>1275.1199999999999</v>
      </c>
      <c r="F129" s="5">
        <v>1249.2</v>
      </c>
      <c r="G129" s="5">
        <v>25.74</v>
      </c>
      <c r="H129" s="5">
        <v>1288.9100000000001</v>
      </c>
      <c r="I129" s="5">
        <v>1261.31</v>
      </c>
      <c r="J129" s="5">
        <v>22.57</v>
      </c>
      <c r="K129" s="6">
        <f t="shared" si="30"/>
        <v>1282.0149999999999</v>
      </c>
      <c r="L129" s="6">
        <f t="shared" si="31"/>
        <v>-13.790000000000191</v>
      </c>
      <c r="M129" s="6">
        <f t="shared" si="32"/>
        <v>1255.2550000000001</v>
      </c>
      <c r="N129" s="5">
        <f t="shared" si="33"/>
        <v>17.116895892655304</v>
      </c>
      <c r="O129" s="6">
        <f t="shared" si="34"/>
        <v>-12.1099999999999</v>
      </c>
      <c r="P129" s="6">
        <f t="shared" si="35"/>
        <v>34.233791785310608</v>
      </c>
      <c r="Q129" s="6">
        <f t="shared" si="36"/>
        <v>0.13067312881708082</v>
      </c>
      <c r="R129" s="9">
        <f t="shared" si="37"/>
        <v>4.9074318455169283E-2</v>
      </c>
      <c r="S129" s="9">
        <f t="shared" si="38"/>
        <v>1.680000000000291</v>
      </c>
      <c r="T129">
        <f t="shared" si="39"/>
        <v>12.1099999999999</v>
      </c>
      <c r="U129" s="9">
        <f t="shared" si="40"/>
        <v>0.35374404553094774</v>
      </c>
      <c r="V129" s="9">
        <f t="shared" si="41"/>
        <v>1.5633675736429655</v>
      </c>
      <c r="W129" s="9">
        <f t="shared" si="42"/>
        <v>26.759999999999764</v>
      </c>
      <c r="X129">
        <f t="shared" si="43"/>
        <v>1255.2550000000001</v>
      </c>
      <c r="Y129" s="9">
        <f t="shared" si="44"/>
        <v>73.334266205277203</v>
      </c>
      <c r="Z129" s="10">
        <f t="shared" si="45"/>
        <v>0.23391237675676763</v>
      </c>
      <c r="AA129">
        <f t="shared" si="46"/>
        <v>13.790000000000191</v>
      </c>
    </row>
    <row r="130" spans="1:27">
      <c r="A130" s="1">
        <f t="shared" si="29"/>
        <v>5004002</v>
      </c>
      <c r="B130" s="1">
        <v>2</v>
      </c>
      <c r="C130" s="1">
        <v>4</v>
      </c>
      <c r="D130" s="2">
        <v>5</v>
      </c>
      <c r="E130" s="5">
        <v>1665.25</v>
      </c>
      <c r="F130" s="5">
        <v>1701.04</v>
      </c>
      <c r="G130" s="5">
        <v>30.19</v>
      </c>
      <c r="H130" s="5">
        <v>1672.97</v>
      </c>
      <c r="I130" s="5">
        <v>1674.3</v>
      </c>
      <c r="J130" s="5">
        <v>29.2</v>
      </c>
      <c r="K130" s="6">
        <f t="shared" si="30"/>
        <v>1669.1100000000001</v>
      </c>
      <c r="L130" s="6">
        <f t="shared" si="31"/>
        <v>-7.7200000000000273</v>
      </c>
      <c r="M130" s="6">
        <f t="shared" si="32"/>
        <v>1687.67</v>
      </c>
      <c r="N130" s="5">
        <f t="shared" si="33"/>
        <v>21.000452971305169</v>
      </c>
      <c r="O130" s="6">
        <f t="shared" si="34"/>
        <v>26.740000000000009</v>
      </c>
      <c r="P130" s="6">
        <f t="shared" si="35"/>
        <v>42.000905942610338</v>
      </c>
      <c r="Q130" s="6">
        <f t="shared" si="36"/>
        <v>3.3329684586736442E-2</v>
      </c>
      <c r="R130" s="9">
        <f t="shared" si="37"/>
        <v>0.82045849313550223</v>
      </c>
      <c r="S130" s="9">
        <f t="shared" si="38"/>
        <v>34.460000000000036</v>
      </c>
      <c r="T130">
        <f t="shared" si="39"/>
        <v>26.740000000000009</v>
      </c>
      <c r="U130" s="9">
        <f t="shared" si="40"/>
        <v>0.63665293402331147</v>
      </c>
      <c r="V130" s="9">
        <f t="shared" si="41"/>
        <v>0.88379046039436215</v>
      </c>
      <c r="W130" s="9">
        <f t="shared" si="42"/>
        <v>18.559999999999945</v>
      </c>
      <c r="X130">
        <f t="shared" si="43"/>
        <v>1687.67</v>
      </c>
      <c r="Y130" s="9">
        <f t="shared" si="44"/>
        <v>80.363504649448146</v>
      </c>
      <c r="Z130" s="10">
        <f t="shared" si="45"/>
        <v>0.2346145775522058</v>
      </c>
      <c r="AA130">
        <f t="shared" si="46"/>
        <v>7.7200000000000273</v>
      </c>
    </row>
    <row r="131" spans="1:27">
      <c r="A131" s="1">
        <f t="shared" si="29"/>
        <v>3005002</v>
      </c>
      <c r="B131" s="1">
        <v>2</v>
      </c>
      <c r="C131" s="1">
        <v>5</v>
      </c>
      <c r="D131" s="2">
        <v>3</v>
      </c>
      <c r="E131" s="5">
        <v>1303.56</v>
      </c>
      <c r="F131" s="5">
        <v>1353.3</v>
      </c>
      <c r="G131" s="5">
        <v>27.58</v>
      </c>
      <c r="H131" s="5">
        <v>1291.3599999999999</v>
      </c>
      <c r="I131" s="5">
        <v>1384.35</v>
      </c>
      <c r="J131" s="5">
        <v>23.57</v>
      </c>
      <c r="K131" s="6">
        <f t="shared" si="30"/>
        <v>1297.46</v>
      </c>
      <c r="L131" s="6">
        <f t="shared" si="31"/>
        <v>12.200000000000045</v>
      </c>
      <c r="M131" s="6">
        <f t="shared" si="32"/>
        <v>1368.8249999999998</v>
      </c>
      <c r="N131" s="5">
        <f t="shared" si="33"/>
        <v>18.139744347702369</v>
      </c>
      <c r="O131" s="6">
        <f t="shared" si="34"/>
        <v>-31.049999999999955</v>
      </c>
      <c r="P131" s="6">
        <f t="shared" si="35"/>
        <v>36.279488695404737</v>
      </c>
      <c r="Q131" s="6">
        <f t="shared" si="36"/>
        <v>0.15583596521291992</v>
      </c>
      <c r="R131" s="9">
        <f t="shared" si="37"/>
        <v>1.1921336698848837</v>
      </c>
      <c r="S131" s="9">
        <f t="shared" si="38"/>
        <v>43.25</v>
      </c>
      <c r="T131">
        <f t="shared" si="39"/>
        <v>31.049999999999955</v>
      </c>
      <c r="U131" s="9">
        <f t="shared" si="40"/>
        <v>0.85585550173238345</v>
      </c>
      <c r="V131" s="9">
        <f t="shared" si="41"/>
        <v>3.9341789295414782</v>
      </c>
      <c r="W131" s="9">
        <f t="shared" si="42"/>
        <v>71.364999999999782</v>
      </c>
      <c r="X131">
        <f t="shared" si="43"/>
        <v>1368.8249999999998</v>
      </c>
      <c r="Y131" s="9">
        <f t="shared" si="44"/>
        <v>75.45999401989252</v>
      </c>
      <c r="Z131" s="10">
        <f t="shared" si="45"/>
        <v>0.23465080438813757</v>
      </c>
      <c r="AA131">
        <f t="shared" si="46"/>
        <v>12.200000000000045</v>
      </c>
    </row>
    <row r="132" spans="1:27">
      <c r="A132" s="1">
        <f t="shared" si="29"/>
        <v>10001001</v>
      </c>
      <c r="B132" s="1">
        <v>1</v>
      </c>
      <c r="C132" s="1">
        <v>1</v>
      </c>
      <c r="D132" s="2">
        <v>10</v>
      </c>
      <c r="E132" s="5">
        <v>767.5</v>
      </c>
      <c r="F132" s="5">
        <v>883.52</v>
      </c>
      <c r="G132" s="5">
        <v>30.7</v>
      </c>
      <c r="H132" s="5">
        <v>758.13</v>
      </c>
      <c r="I132" s="5">
        <v>835.83</v>
      </c>
      <c r="J132" s="5">
        <v>20.92</v>
      </c>
      <c r="K132" s="6">
        <f t="shared" si="30"/>
        <v>762.81500000000005</v>
      </c>
      <c r="L132" s="6">
        <f t="shared" si="31"/>
        <v>9.3700000000000045</v>
      </c>
      <c r="M132" s="6">
        <f t="shared" si="32"/>
        <v>859.67499999999995</v>
      </c>
      <c r="N132" s="5">
        <f t="shared" si="33"/>
        <v>18.575093539468384</v>
      </c>
      <c r="O132" s="6">
        <f t="shared" si="34"/>
        <v>47.689999999999941</v>
      </c>
      <c r="P132" s="6">
        <f t="shared" si="35"/>
        <v>37.150187078936767</v>
      </c>
      <c r="Q132" s="6">
        <f t="shared" si="36"/>
        <v>0.36579254050541665</v>
      </c>
      <c r="R132" s="9">
        <f t="shared" si="37"/>
        <v>1.0314887491300528</v>
      </c>
      <c r="S132" s="9">
        <f t="shared" si="38"/>
        <v>38.319999999999936</v>
      </c>
      <c r="T132">
        <f t="shared" si="39"/>
        <v>47.689999999999941</v>
      </c>
      <c r="U132" s="9">
        <f t="shared" si="40"/>
        <v>1.2837082057936389</v>
      </c>
      <c r="V132" s="9">
        <f t="shared" si="41"/>
        <v>5.2145094071365854</v>
      </c>
      <c r="W132" s="9">
        <f t="shared" si="42"/>
        <v>96.8599999999999</v>
      </c>
      <c r="X132">
        <f t="shared" si="43"/>
        <v>859.67499999999995</v>
      </c>
      <c r="Y132" s="9">
        <f t="shared" si="44"/>
        <v>46.281058998349664</v>
      </c>
      <c r="Z132" s="10">
        <f t="shared" si="45"/>
        <v>0.23555890982936734</v>
      </c>
      <c r="AA132">
        <f t="shared" si="46"/>
        <v>9.3700000000000045</v>
      </c>
    </row>
    <row r="133" spans="1:27">
      <c r="A133" s="1">
        <f t="shared" si="29"/>
        <v>4007001</v>
      </c>
      <c r="B133" s="1">
        <v>1</v>
      </c>
      <c r="C133" s="1">
        <v>7</v>
      </c>
      <c r="D133" s="2">
        <v>4</v>
      </c>
      <c r="E133" s="5">
        <v>958.64</v>
      </c>
      <c r="F133" s="5">
        <v>1018.03</v>
      </c>
      <c r="G133" s="5">
        <v>29.11</v>
      </c>
      <c r="H133" s="5">
        <v>922.1</v>
      </c>
      <c r="I133" s="5">
        <v>993.64</v>
      </c>
      <c r="J133" s="5">
        <v>22.78</v>
      </c>
      <c r="K133" s="6">
        <f t="shared" si="30"/>
        <v>940.37</v>
      </c>
      <c r="L133" s="6">
        <f t="shared" si="31"/>
        <v>36.539999999999964</v>
      </c>
      <c r="M133" s="6">
        <f t="shared" si="32"/>
        <v>1005.835</v>
      </c>
      <c r="N133" s="5">
        <f t="shared" si="33"/>
        <v>18.481886402637581</v>
      </c>
      <c r="O133" s="6">
        <f t="shared" si="34"/>
        <v>24.389999999999986</v>
      </c>
      <c r="P133" s="6">
        <f t="shared" si="35"/>
        <v>36.963772805275163</v>
      </c>
      <c r="Q133" s="6">
        <f t="shared" si="36"/>
        <v>0.24040018429058185</v>
      </c>
      <c r="R133" s="9">
        <f t="shared" si="37"/>
        <v>0.32870021315210635</v>
      </c>
      <c r="S133" s="9">
        <f t="shared" si="38"/>
        <v>12.149999999999977</v>
      </c>
      <c r="T133">
        <f t="shared" si="39"/>
        <v>24.389999999999986</v>
      </c>
      <c r="U133" s="9">
        <f t="shared" si="40"/>
        <v>0.65983524269793281</v>
      </c>
      <c r="V133" s="9">
        <f t="shared" si="41"/>
        <v>3.5421167825518833</v>
      </c>
      <c r="W133" s="9">
        <f t="shared" si="42"/>
        <v>65.465000000000032</v>
      </c>
      <c r="X133">
        <f t="shared" si="43"/>
        <v>1005.835</v>
      </c>
      <c r="Y133" s="9">
        <f t="shared" si="44"/>
        <v>54.422745497259179</v>
      </c>
      <c r="Z133" s="10">
        <f t="shared" si="45"/>
        <v>0.23708226420379908</v>
      </c>
      <c r="AA133">
        <f t="shared" si="46"/>
        <v>36.539999999999964</v>
      </c>
    </row>
    <row r="134" spans="1:27">
      <c r="A134" s="1">
        <f t="shared" si="29"/>
        <v>7002002</v>
      </c>
      <c r="B134" s="1">
        <v>2</v>
      </c>
      <c r="C134" s="1">
        <v>2</v>
      </c>
      <c r="D134" s="2">
        <v>7</v>
      </c>
      <c r="E134" s="5">
        <v>396.1</v>
      </c>
      <c r="F134" s="5">
        <v>386.7</v>
      </c>
      <c r="G134" s="5">
        <v>10.210000000000001</v>
      </c>
      <c r="H134" s="5">
        <v>382.63</v>
      </c>
      <c r="I134" s="5">
        <v>382.87</v>
      </c>
      <c r="J134" s="5">
        <v>11.31</v>
      </c>
      <c r="K134" s="6">
        <f t="shared" si="30"/>
        <v>389.36500000000001</v>
      </c>
      <c r="L134" s="6">
        <f t="shared" si="31"/>
        <v>13.470000000000027</v>
      </c>
      <c r="M134" s="6">
        <f t="shared" si="32"/>
        <v>384.78499999999997</v>
      </c>
      <c r="N134" s="5">
        <f t="shared" si="33"/>
        <v>7.6184020634251119</v>
      </c>
      <c r="O134" s="6">
        <f t="shared" si="34"/>
        <v>3.8299999999999841</v>
      </c>
      <c r="P134" s="6">
        <f t="shared" si="35"/>
        <v>15.236804126850224</v>
      </c>
      <c r="Q134" s="6">
        <f t="shared" si="36"/>
        <v>-0.10196407480696516</v>
      </c>
      <c r="R134" s="9">
        <f t="shared" si="37"/>
        <v>0.63267860633664519</v>
      </c>
      <c r="S134" s="9">
        <f t="shared" si="38"/>
        <v>9.6400000000000432</v>
      </c>
      <c r="T134">
        <f t="shared" si="39"/>
        <v>3.8299999999999841</v>
      </c>
      <c r="U134" s="9">
        <f t="shared" si="40"/>
        <v>0.25136504795324999</v>
      </c>
      <c r="V134" s="9">
        <f t="shared" si="41"/>
        <v>0.60117593714146222</v>
      </c>
      <c r="W134" s="9">
        <f t="shared" si="42"/>
        <v>4.5800000000000409</v>
      </c>
      <c r="X134">
        <f t="shared" si="43"/>
        <v>384.78499999999997</v>
      </c>
      <c r="Y134" s="9">
        <f t="shared" si="44"/>
        <v>50.507310692789396</v>
      </c>
      <c r="Z134" s="10">
        <f t="shared" si="45"/>
        <v>0.23723406163533936</v>
      </c>
      <c r="AA134">
        <f t="shared" si="46"/>
        <v>13.470000000000027</v>
      </c>
    </row>
    <row r="135" spans="1:27">
      <c r="A135" s="1">
        <f t="shared" si="29"/>
        <v>10002001</v>
      </c>
      <c r="B135" s="1">
        <v>1</v>
      </c>
      <c r="C135" s="1">
        <v>2</v>
      </c>
      <c r="D135" s="2">
        <v>10</v>
      </c>
      <c r="E135" s="5">
        <v>2287.71</v>
      </c>
      <c r="F135" s="5">
        <v>2461.16</v>
      </c>
      <c r="G135" s="5">
        <v>45.73</v>
      </c>
      <c r="H135" s="5">
        <v>2249.63</v>
      </c>
      <c r="I135" s="5">
        <v>2384.7800000000002</v>
      </c>
      <c r="J135" s="5">
        <v>39.61</v>
      </c>
      <c r="K135" s="6">
        <f t="shared" si="30"/>
        <v>2268.67</v>
      </c>
      <c r="L135" s="6">
        <f t="shared" si="31"/>
        <v>38.079999999999927</v>
      </c>
      <c r="M135" s="6">
        <f t="shared" si="32"/>
        <v>2422.9700000000003</v>
      </c>
      <c r="N135" s="5">
        <f t="shared" si="33"/>
        <v>30.249731403766212</v>
      </c>
      <c r="O135" s="6">
        <f t="shared" si="34"/>
        <v>76.379999999999654</v>
      </c>
      <c r="P135" s="6">
        <f t="shared" si="35"/>
        <v>60.499462807532424</v>
      </c>
      <c r="Q135" s="6">
        <f t="shared" si="36"/>
        <v>0.14269245953414914</v>
      </c>
      <c r="R135" s="9">
        <f t="shared" si="37"/>
        <v>0.63306347234592675</v>
      </c>
      <c r="S135" s="9">
        <f t="shared" si="38"/>
        <v>38.299999999999727</v>
      </c>
      <c r="T135">
        <f t="shared" si="39"/>
        <v>76.379999999999654</v>
      </c>
      <c r="U135" s="9">
        <f t="shared" si="40"/>
        <v>1.2624905487671543</v>
      </c>
      <c r="V135" s="9">
        <f t="shared" si="41"/>
        <v>5.1008717380144812</v>
      </c>
      <c r="W135" s="9">
        <f t="shared" si="42"/>
        <v>154.30000000000018</v>
      </c>
      <c r="X135">
        <f t="shared" si="43"/>
        <v>2422.9700000000003</v>
      </c>
      <c r="Y135" s="9">
        <f t="shared" si="44"/>
        <v>80.098893033421476</v>
      </c>
      <c r="Z135" s="10">
        <f t="shared" si="45"/>
        <v>0.24085472800009555</v>
      </c>
      <c r="AA135">
        <f t="shared" si="46"/>
        <v>38.079999999999927</v>
      </c>
    </row>
    <row r="136" spans="1:27">
      <c r="A136" s="1">
        <f t="shared" si="29"/>
        <v>4005002</v>
      </c>
      <c r="B136" s="1">
        <v>2</v>
      </c>
      <c r="C136" s="1">
        <v>5</v>
      </c>
      <c r="D136" s="2">
        <v>4</v>
      </c>
      <c r="E136" s="5">
        <v>685.2</v>
      </c>
      <c r="F136" s="5">
        <v>810.68</v>
      </c>
      <c r="G136" s="5">
        <v>19.5</v>
      </c>
      <c r="H136" s="5">
        <v>694.03</v>
      </c>
      <c r="I136" s="5">
        <v>846.22</v>
      </c>
      <c r="J136" s="5">
        <v>16.510000000000002</v>
      </c>
      <c r="K136" s="6">
        <f t="shared" si="30"/>
        <v>689.61500000000001</v>
      </c>
      <c r="L136" s="6">
        <f t="shared" si="31"/>
        <v>-8.8299999999999272</v>
      </c>
      <c r="M136" s="6">
        <f t="shared" si="32"/>
        <v>828.45</v>
      </c>
      <c r="N136" s="5">
        <f t="shared" si="33"/>
        <v>12.775270055854007</v>
      </c>
      <c r="O136" s="6">
        <f t="shared" si="34"/>
        <v>-35.540000000000077</v>
      </c>
      <c r="P136" s="6">
        <f t="shared" si="35"/>
        <v>25.550540111708013</v>
      </c>
      <c r="Q136" s="6">
        <f t="shared" si="36"/>
        <v>0.16492790390639142</v>
      </c>
      <c r="R136" s="9">
        <f t="shared" si="37"/>
        <v>1.0453790754803198</v>
      </c>
      <c r="S136" s="9">
        <f t="shared" si="38"/>
        <v>26.71000000000015</v>
      </c>
      <c r="T136">
        <f t="shared" si="39"/>
        <v>35.540000000000077</v>
      </c>
      <c r="U136" s="9">
        <f t="shared" si="40"/>
        <v>1.390968638808328</v>
      </c>
      <c r="V136" s="9">
        <f t="shared" si="41"/>
        <v>10.867480639783558</v>
      </c>
      <c r="W136" s="9">
        <f t="shared" si="42"/>
        <v>138.83500000000004</v>
      </c>
      <c r="X136">
        <f t="shared" si="43"/>
        <v>828.45</v>
      </c>
      <c r="Y136" s="9">
        <f t="shared" si="44"/>
        <v>64.847944221764592</v>
      </c>
      <c r="Z136" s="10">
        <f t="shared" si="45"/>
        <v>0.2415884931034589</v>
      </c>
      <c r="AA136">
        <f t="shared" si="46"/>
        <v>8.8299999999999272</v>
      </c>
    </row>
    <row r="137" spans="1:27">
      <c r="A137" s="1">
        <f t="shared" si="29"/>
        <v>8005001</v>
      </c>
      <c r="B137" s="1">
        <v>1</v>
      </c>
      <c r="C137" s="1">
        <v>5</v>
      </c>
      <c r="D137" s="2">
        <v>8</v>
      </c>
      <c r="E137" s="5">
        <v>1565.66</v>
      </c>
      <c r="F137" s="5">
        <v>1665.71</v>
      </c>
      <c r="G137" s="5">
        <v>29.99</v>
      </c>
      <c r="H137" s="5">
        <v>1539.43</v>
      </c>
      <c r="I137" s="5">
        <v>1661.71</v>
      </c>
      <c r="J137" s="5">
        <v>29.77</v>
      </c>
      <c r="K137" s="6">
        <f t="shared" si="30"/>
        <v>1552.5450000000001</v>
      </c>
      <c r="L137" s="6">
        <f t="shared" si="31"/>
        <v>26.230000000000018</v>
      </c>
      <c r="M137" s="6">
        <f t="shared" si="32"/>
        <v>1663.71</v>
      </c>
      <c r="N137" s="5">
        <f t="shared" si="33"/>
        <v>21.128493793926722</v>
      </c>
      <c r="O137" s="6">
        <f t="shared" si="34"/>
        <v>4</v>
      </c>
      <c r="P137" s="6">
        <f t="shared" si="35"/>
        <v>42.256987587853445</v>
      </c>
      <c r="Q137" s="6">
        <f t="shared" si="36"/>
        <v>7.3626846873384695E-3</v>
      </c>
      <c r="R137" s="9">
        <f t="shared" si="37"/>
        <v>0.52606684169767748</v>
      </c>
      <c r="S137" s="9">
        <f t="shared" si="38"/>
        <v>22.230000000000018</v>
      </c>
      <c r="T137">
        <f t="shared" si="39"/>
        <v>4</v>
      </c>
      <c r="U137" s="9">
        <f t="shared" si="40"/>
        <v>9.4658900890270264E-2</v>
      </c>
      <c r="V137" s="9">
        <f t="shared" si="41"/>
        <v>5.2613783587334453</v>
      </c>
      <c r="W137" s="9">
        <f t="shared" si="42"/>
        <v>111.16499999999996</v>
      </c>
      <c r="X137">
        <f t="shared" si="43"/>
        <v>1663.71</v>
      </c>
      <c r="Y137" s="9">
        <f t="shared" si="44"/>
        <v>78.742480000075773</v>
      </c>
      <c r="Z137" s="10">
        <f t="shared" si="45"/>
        <v>0.24223955085823617</v>
      </c>
      <c r="AA137">
        <f t="shared" si="46"/>
        <v>26.230000000000018</v>
      </c>
    </row>
    <row r="138" spans="1:27">
      <c r="A138" s="1">
        <f t="shared" si="29"/>
        <v>9004001</v>
      </c>
      <c r="B138" s="1">
        <v>1</v>
      </c>
      <c r="C138" s="1">
        <v>4</v>
      </c>
      <c r="D138" s="2">
        <v>9</v>
      </c>
      <c r="E138" s="5">
        <v>156.56</v>
      </c>
      <c r="F138" s="5">
        <v>133.36000000000001</v>
      </c>
      <c r="G138" s="5">
        <v>7.55</v>
      </c>
      <c r="H138" s="5">
        <v>165.51</v>
      </c>
      <c r="I138" s="5">
        <v>142.54</v>
      </c>
      <c r="J138" s="5">
        <v>7.05</v>
      </c>
      <c r="K138" s="6">
        <f t="shared" si="30"/>
        <v>161.035</v>
      </c>
      <c r="L138" s="6">
        <f t="shared" si="31"/>
        <v>-8.9499999999999886</v>
      </c>
      <c r="M138" s="6">
        <f t="shared" si="32"/>
        <v>137.94999999999999</v>
      </c>
      <c r="N138" s="5">
        <f t="shared" si="33"/>
        <v>5.1649056138520093</v>
      </c>
      <c r="O138" s="6">
        <f t="shared" si="34"/>
        <v>-9.1799999999999784</v>
      </c>
      <c r="P138" s="6">
        <f t="shared" si="35"/>
        <v>10.329811227704019</v>
      </c>
      <c r="Q138" s="6">
        <f t="shared" si="36"/>
        <v>6.8412914108992057E-2</v>
      </c>
      <c r="R138" s="9">
        <f t="shared" si="37"/>
        <v>2.2265653740422834E-2</v>
      </c>
      <c r="S138" s="9">
        <f t="shared" si="38"/>
        <v>0.22999999999998977</v>
      </c>
      <c r="T138">
        <f t="shared" si="39"/>
        <v>9.1799999999999784</v>
      </c>
      <c r="U138" s="9">
        <f t="shared" si="40"/>
        <v>0.88869000581343582</v>
      </c>
      <c r="V138" s="9">
        <f t="shared" si="41"/>
        <v>4.4695879704146453</v>
      </c>
      <c r="W138" s="9">
        <f t="shared" si="42"/>
        <v>23.085000000000008</v>
      </c>
      <c r="X138">
        <f t="shared" si="43"/>
        <v>137.94999999999999</v>
      </c>
      <c r="Y138" s="9">
        <f t="shared" si="44"/>
        <v>26.709103769491012</v>
      </c>
      <c r="Z138" s="10">
        <f t="shared" si="45"/>
        <v>0.24317689034939155</v>
      </c>
      <c r="AA138">
        <f t="shared" si="46"/>
        <v>8.9499999999999886</v>
      </c>
    </row>
    <row r="139" spans="1:27">
      <c r="A139" s="1">
        <f t="shared" si="29"/>
        <v>6004002</v>
      </c>
      <c r="B139" s="1">
        <v>2</v>
      </c>
      <c r="C139" s="1">
        <v>4</v>
      </c>
      <c r="D139" s="2">
        <v>6</v>
      </c>
      <c r="E139" s="5">
        <v>674.38</v>
      </c>
      <c r="F139" s="5">
        <v>625.58000000000004</v>
      </c>
      <c r="G139" s="5">
        <v>15.28</v>
      </c>
      <c r="H139" s="5">
        <v>687.3</v>
      </c>
      <c r="I139" s="5">
        <v>663.23</v>
      </c>
      <c r="J139" s="5">
        <v>14.99</v>
      </c>
      <c r="K139" s="6">
        <f t="shared" si="30"/>
        <v>680.83999999999992</v>
      </c>
      <c r="L139" s="6">
        <f t="shared" si="31"/>
        <v>-12.919999999999959</v>
      </c>
      <c r="M139" s="6">
        <f t="shared" si="32"/>
        <v>644.40499999999997</v>
      </c>
      <c r="N139" s="5">
        <f t="shared" si="33"/>
        <v>10.702552265698122</v>
      </c>
      <c r="O139" s="6">
        <f t="shared" si="34"/>
        <v>-37.649999999999977</v>
      </c>
      <c r="P139" s="6">
        <f t="shared" si="35"/>
        <v>21.405104531396244</v>
      </c>
      <c r="Q139" s="6">
        <f t="shared" si="36"/>
        <v>1.9159126846851116E-2</v>
      </c>
      <c r="R139" s="9">
        <f t="shared" si="37"/>
        <v>1.1553318958908581</v>
      </c>
      <c r="S139" s="9">
        <f t="shared" si="38"/>
        <v>24.730000000000018</v>
      </c>
      <c r="T139">
        <f t="shared" si="39"/>
        <v>37.649999999999977</v>
      </c>
      <c r="U139" s="9">
        <f t="shared" si="40"/>
        <v>1.7589262385883844</v>
      </c>
      <c r="V139" s="9">
        <f t="shared" si="41"/>
        <v>3.404328154208113</v>
      </c>
      <c r="W139" s="9">
        <f t="shared" si="42"/>
        <v>36.434999999999945</v>
      </c>
      <c r="X139">
        <f t="shared" si="43"/>
        <v>644.40499999999997</v>
      </c>
      <c r="Y139" s="9">
        <f t="shared" si="44"/>
        <v>60.210404397213729</v>
      </c>
      <c r="Z139" s="10">
        <f t="shared" si="45"/>
        <v>0.24543023448629958</v>
      </c>
      <c r="AA139">
        <f t="shared" si="46"/>
        <v>12.919999999999959</v>
      </c>
    </row>
    <row r="140" spans="1:27">
      <c r="A140" s="1">
        <f t="shared" si="29"/>
        <v>5007001</v>
      </c>
      <c r="B140" s="1">
        <v>1</v>
      </c>
      <c r="C140" s="1">
        <v>7</v>
      </c>
      <c r="D140" s="2">
        <v>5</v>
      </c>
      <c r="E140" s="5">
        <v>1725.88</v>
      </c>
      <c r="F140" s="5">
        <v>1725.76</v>
      </c>
      <c r="G140" s="5">
        <v>33.19</v>
      </c>
      <c r="H140" s="5">
        <v>1728.61</v>
      </c>
      <c r="I140" s="5">
        <v>1674.81</v>
      </c>
      <c r="J140" s="5">
        <v>28.35</v>
      </c>
      <c r="K140" s="6">
        <f t="shared" si="30"/>
        <v>1727.2449999999999</v>
      </c>
      <c r="L140" s="6">
        <f t="shared" si="31"/>
        <v>-2.7299999999997908</v>
      </c>
      <c r="M140" s="6">
        <f t="shared" si="32"/>
        <v>1700.2849999999999</v>
      </c>
      <c r="N140" s="5">
        <f t="shared" si="33"/>
        <v>21.824863115263746</v>
      </c>
      <c r="O140" s="6">
        <f t="shared" si="34"/>
        <v>50.950000000000045</v>
      </c>
      <c r="P140" s="6">
        <f t="shared" si="35"/>
        <v>43.649726230527492</v>
      </c>
      <c r="Q140" s="6">
        <f t="shared" si="36"/>
        <v>0.15632909193341124</v>
      </c>
      <c r="R140" s="9">
        <f t="shared" si="37"/>
        <v>1.2297900728288516</v>
      </c>
      <c r="S140" s="9">
        <f t="shared" si="38"/>
        <v>53.679999999999836</v>
      </c>
      <c r="T140">
        <f t="shared" si="39"/>
        <v>50.950000000000045</v>
      </c>
      <c r="U140" s="9">
        <f t="shared" si="40"/>
        <v>1.1672467252352876</v>
      </c>
      <c r="V140" s="9">
        <f t="shared" si="41"/>
        <v>1.2352883891008191</v>
      </c>
      <c r="W140" s="9">
        <f t="shared" si="42"/>
        <v>26.960000000000036</v>
      </c>
      <c r="X140">
        <f t="shared" si="43"/>
        <v>1700.2849999999999</v>
      </c>
      <c r="Y140" s="9">
        <f t="shared" si="44"/>
        <v>77.905872353942257</v>
      </c>
      <c r="Z140" s="10">
        <f t="shared" si="45"/>
        <v>0.24587801853764804</v>
      </c>
      <c r="AA140">
        <f t="shared" si="46"/>
        <v>2.7299999999997908</v>
      </c>
    </row>
    <row r="141" spans="1:27">
      <c r="A141" s="1">
        <f t="shared" si="29"/>
        <v>7003002</v>
      </c>
      <c r="B141" s="1">
        <v>2</v>
      </c>
      <c r="C141" s="1">
        <v>3</v>
      </c>
      <c r="D141" s="2">
        <v>7</v>
      </c>
      <c r="E141" s="5">
        <v>3704.47</v>
      </c>
      <c r="F141" s="5">
        <v>3957.73</v>
      </c>
      <c r="G141" s="5">
        <v>56.62</v>
      </c>
      <c r="H141" s="5">
        <v>3695.25</v>
      </c>
      <c r="I141" s="5">
        <v>3897.42</v>
      </c>
      <c r="J141" s="5">
        <v>65.67</v>
      </c>
      <c r="K141" s="6">
        <f t="shared" si="30"/>
        <v>3699.8599999999997</v>
      </c>
      <c r="L141" s="6">
        <f t="shared" si="31"/>
        <v>9.2199999999997999</v>
      </c>
      <c r="M141" s="6">
        <f t="shared" si="32"/>
        <v>3927.5749999999998</v>
      </c>
      <c r="N141" s="5">
        <f t="shared" si="33"/>
        <v>43.354276893981286</v>
      </c>
      <c r="O141" s="6">
        <f t="shared" si="34"/>
        <v>60.309999999999945</v>
      </c>
      <c r="P141" s="6">
        <f t="shared" si="35"/>
        <v>86.708553787962572</v>
      </c>
      <c r="Q141" s="6">
        <f t="shared" si="36"/>
        <v>-0.14720265353144946</v>
      </c>
      <c r="R141" s="9">
        <f t="shared" si="37"/>
        <v>0.58921522465864007</v>
      </c>
      <c r="S141" s="9">
        <f t="shared" si="38"/>
        <v>51.090000000000146</v>
      </c>
      <c r="T141">
        <f t="shared" si="39"/>
        <v>60.309999999999945</v>
      </c>
      <c r="U141" s="9">
        <f t="shared" si="40"/>
        <v>0.69554844782075653</v>
      </c>
      <c r="V141" s="9">
        <f t="shared" si="41"/>
        <v>5.2524229744819699</v>
      </c>
      <c r="W141" s="9">
        <f t="shared" si="42"/>
        <v>227.71500000000015</v>
      </c>
      <c r="X141">
        <f t="shared" si="43"/>
        <v>3927.5749999999998</v>
      </c>
      <c r="Y141" s="9">
        <f t="shared" si="44"/>
        <v>90.592561596737198</v>
      </c>
      <c r="Z141" s="10">
        <f t="shared" si="45"/>
        <v>0.24593698379869589</v>
      </c>
      <c r="AA141">
        <f t="shared" si="46"/>
        <v>9.2199999999997999</v>
      </c>
    </row>
    <row r="142" spans="1:27">
      <c r="A142" s="1">
        <f t="shared" si="29"/>
        <v>1006002</v>
      </c>
      <c r="B142" s="1">
        <v>2</v>
      </c>
      <c r="C142" s="1">
        <v>6</v>
      </c>
      <c r="D142" s="2">
        <v>1</v>
      </c>
      <c r="E142" s="5">
        <v>375.5</v>
      </c>
      <c r="F142" s="5">
        <v>445.89</v>
      </c>
      <c r="G142" s="5">
        <v>12.29</v>
      </c>
      <c r="H142" s="5">
        <v>373.92</v>
      </c>
      <c r="I142" s="5">
        <v>419.96</v>
      </c>
      <c r="J142" s="5">
        <v>11.56</v>
      </c>
      <c r="K142" s="6">
        <f t="shared" si="30"/>
        <v>374.71000000000004</v>
      </c>
      <c r="L142" s="6">
        <f t="shared" si="31"/>
        <v>1.5799999999999841</v>
      </c>
      <c r="M142" s="6">
        <f t="shared" si="32"/>
        <v>432.92499999999995</v>
      </c>
      <c r="N142" s="5">
        <f t="shared" si="33"/>
        <v>8.4361973068438836</v>
      </c>
      <c r="O142" s="6">
        <f t="shared" si="34"/>
        <v>25.930000000000007</v>
      </c>
      <c r="P142" s="6">
        <f t="shared" si="35"/>
        <v>16.872394613687767</v>
      </c>
      <c r="Q142" s="6">
        <f t="shared" si="36"/>
        <v>6.1158636591485696E-2</v>
      </c>
      <c r="R142" s="9">
        <f t="shared" si="37"/>
        <v>1.443185781124751</v>
      </c>
      <c r="S142" s="9">
        <f t="shared" si="38"/>
        <v>24.350000000000023</v>
      </c>
      <c r="T142">
        <f t="shared" si="39"/>
        <v>25.930000000000007</v>
      </c>
      <c r="U142" s="9">
        <f t="shared" si="40"/>
        <v>1.536829868770627</v>
      </c>
      <c r="V142" s="9">
        <f t="shared" si="41"/>
        <v>6.9006209649426848</v>
      </c>
      <c r="W142" s="9">
        <f t="shared" si="42"/>
        <v>58.214999999999918</v>
      </c>
      <c r="X142">
        <f t="shared" si="43"/>
        <v>432.92499999999995</v>
      </c>
      <c r="Y142" s="9">
        <f t="shared" si="44"/>
        <v>51.317552714039607</v>
      </c>
      <c r="Z142" s="10">
        <f t="shared" si="45"/>
        <v>0.24604064704840947</v>
      </c>
      <c r="AA142">
        <f t="shared" si="46"/>
        <v>1.5799999999999841</v>
      </c>
    </row>
    <row r="143" spans="1:27">
      <c r="A143" s="1">
        <f t="shared" si="29"/>
        <v>8001002</v>
      </c>
      <c r="B143" s="1">
        <v>2</v>
      </c>
      <c r="C143" s="1">
        <v>1</v>
      </c>
      <c r="D143" s="2">
        <v>8</v>
      </c>
      <c r="E143" s="5">
        <v>1619.8</v>
      </c>
      <c r="F143" s="5">
        <v>1863.95</v>
      </c>
      <c r="G143" s="5">
        <v>36.17</v>
      </c>
      <c r="H143" s="5">
        <v>1650.72</v>
      </c>
      <c r="I143" s="5">
        <v>1877.92</v>
      </c>
      <c r="J143" s="5">
        <v>29.6</v>
      </c>
      <c r="K143" s="6">
        <f t="shared" si="30"/>
        <v>1635.26</v>
      </c>
      <c r="L143" s="6">
        <f t="shared" si="31"/>
        <v>-30.920000000000073</v>
      </c>
      <c r="M143" s="6">
        <f t="shared" si="32"/>
        <v>1870.9349999999999</v>
      </c>
      <c r="N143" s="5">
        <f t="shared" si="33"/>
        <v>23.368937181652058</v>
      </c>
      <c r="O143" s="6">
        <f t="shared" si="34"/>
        <v>-13.970000000000027</v>
      </c>
      <c r="P143" s="6">
        <f t="shared" si="35"/>
        <v>46.737874363304115</v>
      </c>
      <c r="Q143" s="6">
        <f t="shared" si="36"/>
        <v>0.19781321333003787</v>
      </c>
      <c r="R143" s="9">
        <f t="shared" si="37"/>
        <v>0.36266090897167991</v>
      </c>
      <c r="S143" s="9">
        <f t="shared" si="38"/>
        <v>16.950000000000045</v>
      </c>
      <c r="T143">
        <f t="shared" si="39"/>
        <v>13.970000000000027</v>
      </c>
      <c r="U143" s="9">
        <f t="shared" si="40"/>
        <v>0.29890105594893007</v>
      </c>
      <c r="V143" s="9">
        <f t="shared" si="41"/>
        <v>10.084968698749311</v>
      </c>
      <c r="W143" s="9">
        <f t="shared" si="42"/>
        <v>235.67499999999995</v>
      </c>
      <c r="X143">
        <f t="shared" si="43"/>
        <v>1870.9349999999999</v>
      </c>
      <c r="Y143" s="9">
        <f t="shared" si="44"/>
        <v>80.060765513501835</v>
      </c>
      <c r="Z143" s="10">
        <f t="shared" si="45"/>
        <v>0.24665157611497235</v>
      </c>
      <c r="AA143">
        <f t="shared" si="46"/>
        <v>30.920000000000073</v>
      </c>
    </row>
    <row r="144" spans="1:27">
      <c r="A144" s="1">
        <f t="shared" si="29"/>
        <v>7006001</v>
      </c>
      <c r="B144" s="1">
        <v>1</v>
      </c>
      <c r="C144" s="1">
        <v>6</v>
      </c>
      <c r="D144" s="2">
        <v>7</v>
      </c>
      <c r="E144" s="5">
        <v>1067.27</v>
      </c>
      <c r="F144" s="5">
        <v>1067.93</v>
      </c>
      <c r="G144" s="5">
        <v>22.32</v>
      </c>
      <c r="H144" s="5">
        <v>1100.67</v>
      </c>
      <c r="I144" s="5">
        <v>1123.3</v>
      </c>
      <c r="J144" s="5">
        <v>22.47</v>
      </c>
      <c r="K144" s="6">
        <f t="shared" si="30"/>
        <v>1083.97</v>
      </c>
      <c r="L144" s="6">
        <f t="shared" si="31"/>
        <v>-33.400000000000091</v>
      </c>
      <c r="M144" s="6">
        <f t="shared" si="32"/>
        <v>1095.615</v>
      </c>
      <c r="N144" s="5">
        <f t="shared" si="33"/>
        <v>15.835745167184271</v>
      </c>
      <c r="O144" s="6">
        <f t="shared" si="34"/>
        <v>-55.369999999999891</v>
      </c>
      <c r="P144" s="6">
        <f t="shared" si="35"/>
        <v>31.671490334368542</v>
      </c>
      <c r="Q144" s="6">
        <f t="shared" si="36"/>
        <v>-6.6978485236469315E-3</v>
      </c>
      <c r="R144" s="9">
        <f t="shared" si="37"/>
        <v>0.69368380736282875</v>
      </c>
      <c r="S144" s="9">
        <f t="shared" si="38"/>
        <v>21.9699999999998</v>
      </c>
      <c r="T144">
        <f t="shared" si="39"/>
        <v>55.369999999999891</v>
      </c>
      <c r="U144" s="9">
        <f t="shared" si="40"/>
        <v>1.7482600097259946</v>
      </c>
      <c r="V144" s="9">
        <f t="shared" si="41"/>
        <v>0.73536166925263557</v>
      </c>
      <c r="W144" s="9">
        <f t="shared" si="42"/>
        <v>11.644999999999982</v>
      </c>
      <c r="X144">
        <f t="shared" si="43"/>
        <v>1095.615</v>
      </c>
      <c r="Y144" s="9">
        <f t="shared" si="44"/>
        <v>69.186197961204599</v>
      </c>
      <c r="Z144" s="10">
        <f t="shared" si="45"/>
        <v>0.24667995459704462</v>
      </c>
      <c r="AA144">
        <f t="shared" si="46"/>
        <v>33.400000000000091</v>
      </c>
    </row>
    <row r="145" spans="1:27">
      <c r="A145" s="1">
        <f t="shared" si="29"/>
        <v>1008001</v>
      </c>
      <c r="B145" s="1">
        <v>1</v>
      </c>
      <c r="C145" s="1">
        <v>8</v>
      </c>
      <c r="D145" s="2">
        <v>1</v>
      </c>
      <c r="E145" s="5">
        <v>833.04</v>
      </c>
      <c r="F145" s="5">
        <v>867.52</v>
      </c>
      <c r="G145" s="5">
        <v>21.16</v>
      </c>
      <c r="H145" s="5">
        <v>835.25</v>
      </c>
      <c r="I145" s="5">
        <v>916.74</v>
      </c>
      <c r="J145" s="5">
        <v>28.69</v>
      </c>
      <c r="K145" s="6">
        <f t="shared" si="30"/>
        <v>834.14499999999998</v>
      </c>
      <c r="L145" s="6">
        <f t="shared" si="31"/>
        <v>-2.2100000000000364</v>
      </c>
      <c r="M145" s="6">
        <f t="shared" si="32"/>
        <v>892.13</v>
      </c>
      <c r="N145" s="5">
        <f t="shared" si="33"/>
        <v>17.824573627439172</v>
      </c>
      <c r="O145" s="6">
        <f t="shared" si="34"/>
        <v>-49.220000000000027</v>
      </c>
      <c r="P145" s="6">
        <f t="shared" si="35"/>
        <v>35.649147254878343</v>
      </c>
      <c r="Q145" s="6">
        <f t="shared" si="36"/>
        <v>-0.29536691521980718</v>
      </c>
      <c r="R145" s="9">
        <f t="shared" si="37"/>
        <v>1.3186851192791713</v>
      </c>
      <c r="S145" s="9">
        <f t="shared" si="38"/>
        <v>47.009999999999991</v>
      </c>
      <c r="T145">
        <f t="shared" si="39"/>
        <v>49.220000000000027</v>
      </c>
      <c r="U145" s="9">
        <f t="shared" si="40"/>
        <v>1.3806781870010818</v>
      </c>
      <c r="V145" s="9">
        <f t="shared" si="41"/>
        <v>3.2530932414976719</v>
      </c>
      <c r="W145" s="9">
        <f t="shared" si="42"/>
        <v>57.985000000000014</v>
      </c>
      <c r="X145">
        <f t="shared" si="43"/>
        <v>892.13</v>
      </c>
      <c r="Y145" s="9">
        <f t="shared" si="44"/>
        <v>50.050566069454469</v>
      </c>
      <c r="Z145" s="10">
        <f t="shared" si="45"/>
        <v>0.24848138763295732</v>
      </c>
      <c r="AA145">
        <f t="shared" si="46"/>
        <v>2.2100000000000364</v>
      </c>
    </row>
    <row r="146" spans="1:27">
      <c r="A146" s="1">
        <f t="shared" si="29"/>
        <v>2006002</v>
      </c>
      <c r="B146" s="1">
        <v>2</v>
      </c>
      <c r="C146" s="1">
        <v>6</v>
      </c>
      <c r="D146" s="2">
        <v>2</v>
      </c>
      <c r="E146" s="5">
        <v>192.82</v>
      </c>
      <c r="F146" s="5">
        <v>198.19</v>
      </c>
      <c r="G146" s="5">
        <v>8.61</v>
      </c>
      <c r="H146" s="5">
        <v>192.47</v>
      </c>
      <c r="I146" s="5">
        <v>220.45</v>
      </c>
      <c r="J146" s="5">
        <v>9.1999999999999993</v>
      </c>
      <c r="K146" s="6">
        <f t="shared" si="30"/>
        <v>192.64499999999998</v>
      </c>
      <c r="L146" s="6">
        <f t="shared" si="31"/>
        <v>0.34999999999999432</v>
      </c>
      <c r="M146" s="6">
        <f t="shared" si="32"/>
        <v>209.32</v>
      </c>
      <c r="N146" s="5">
        <f t="shared" si="33"/>
        <v>6.3002400747908007</v>
      </c>
      <c r="O146" s="6">
        <f t="shared" si="34"/>
        <v>-22.259999999999991</v>
      </c>
      <c r="P146" s="6">
        <f t="shared" si="35"/>
        <v>12.600480149581601</v>
      </c>
      <c r="Q146" s="6">
        <f t="shared" si="36"/>
        <v>-6.6182282655453908E-2</v>
      </c>
      <c r="R146" s="9">
        <f t="shared" si="37"/>
        <v>1.7943760659589427</v>
      </c>
      <c r="S146" s="9">
        <f t="shared" si="38"/>
        <v>22.609999999999985</v>
      </c>
      <c r="T146">
        <f t="shared" si="39"/>
        <v>22.259999999999991</v>
      </c>
      <c r="U146" s="9">
        <f t="shared" si="40"/>
        <v>1.7665993466716532</v>
      </c>
      <c r="V146" s="9">
        <f t="shared" si="41"/>
        <v>2.6467245378032209</v>
      </c>
      <c r="W146" s="9">
        <f t="shared" si="42"/>
        <v>16.675000000000011</v>
      </c>
      <c r="X146">
        <f t="shared" si="43"/>
        <v>209.32</v>
      </c>
      <c r="Y146" s="9">
        <f t="shared" si="44"/>
        <v>33.224130749803287</v>
      </c>
      <c r="Z146" s="10">
        <f t="shared" si="45"/>
        <v>0.24890158697766473</v>
      </c>
      <c r="AA146">
        <f t="shared" si="46"/>
        <v>0.34999999999999432</v>
      </c>
    </row>
    <row r="147" spans="1:27">
      <c r="A147" s="1">
        <f t="shared" si="29"/>
        <v>10003001</v>
      </c>
      <c r="B147" s="1">
        <v>1</v>
      </c>
      <c r="C147" s="1">
        <v>3</v>
      </c>
      <c r="D147" s="2">
        <v>10</v>
      </c>
      <c r="E147" s="5">
        <v>3.21</v>
      </c>
      <c r="F147" s="5">
        <v>4</v>
      </c>
      <c r="G147" s="5">
        <v>3.48</v>
      </c>
      <c r="H147" s="5">
        <v>3.01</v>
      </c>
      <c r="I147" s="5">
        <v>6.33</v>
      </c>
      <c r="J147" s="5">
        <v>2.73</v>
      </c>
      <c r="K147" s="6">
        <f t="shared" si="30"/>
        <v>3.11</v>
      </c>
      <c r="L147" s="6">
        <f t="shared" si="31"/>
        <v>0.20000000000000018</v>
      </c>
      <c r="M147" s="6">
        <f t="shared" si="32"/>
        <v>5.165</v>
      </c>
      <c r="N147" s="5">
        <f t="shared" si="33"/>
        <v>2.2115209698304921</v>
      </c>
      <c r="O147" s="6">
        <f t="shared" si="34"/>
        <v>-2.33</v>
      </c>
      <c r="P147" s="6">
        <f t="shared" si="35"/>
        <v>4.4230419396609841</v>
      </c>
      <c r="Q147" s="6">
        <f t="shared" si="36"/>
        <v>0.23807333118645632</v>
      </c>
      <c r="R147" s="9">
        <f t="shared" si="37"/>
        <v>0.57200452415197289</v>
      </c>
      <c r="S147" s="9">
        <f t="shared" si="38"/>
        <v>2.5300000000000002</v>
      </c>
      <c r="T147">
        <f t="shared" si="39"/>
        <v>2.33</v>
      </c>
      <c r="U147" s="9">
        <f t="shared" si="40"/>
        <v>0.52678677520715278</v>
      </c>
      <c r="V147" s="9">
        <f t="shared" si="41"/>
        <v>0.92922474081605078</v>
      </c>
      <c r="W147" s="9">
        <f t="shared" si="42"/>
        <v>2.0550000000000002</v>
      </c>
      <c r="X147">
        <f t="shared" si="43"/>
        <v>5.165</v>
      </c>
      <c r="Y147" s="9">
        <f t="shared" si="44"/>
        <v>2.3354967329999523</v>
      </c>
      <c r="Z147" s="10">
        <f t="shared" si="45"/>
        <v>0.24943135328181981</v>
      </c>
      <c r="AA147">
        <f t="shared" si="46"/>
        <v>0.20000000000000018</v>
      </c>
    </row>
    <row r="148" spans="1:27">
      <c r="A148" s="1">
        <f t="shared" si="29"/>
        <v>5005002</v>
      </c>
      <c r="B148" s="1">
        <v>2</v>
      </c>
      <c r="C148" s="1">
        <v>5</v>
      </c>
      <c r="D148" s="2">
        <v>5</v>
      </c>
      <c r="E148" s="5">
        <v>640.13</v>
      </c>
      <c r="F148" s="5">
        <v>677.11</v>
      </c>
      <c r="G148" s="5">
        <v>15.92</v>
      </c>
      <c r="H148" s="5">
        <v>658.05</v>
      </c>
      <c r="I148" s="5">
        <v>692.84</v>
      </c>
      <c r="J148" s="5">
        <v>15.91</v>
      </c>
      <c r="K148" s="6">
        <f t="shared" si="30"/>
        <v>649.08999999999992</v>
      </c>
      <c r="L148" s="6">
        <f t="shared" si="31"/>
        <v>-17.919999999999959</v>
      </c>
      <c r="M148" s="6">
        <f t="shared" si="32"/>
        <v>684.97500000000002</v>
      </c>
      <c r="N148" s="5">
        <f t="shared" si="33"/>
        <v>11.253604977961507</v>
      </c>
      <c r="O148" s="6">
        <f t="shared" si="34"/>
        <v>-15.730000000000018</v>
      </c>
      <c r="P148" s="6">
        <f t="shared" si="35"/>
        <v>22.507209955923013</v>
      </c>
      <c r="Q148" s="6">
        <f t="shared" si="36"/>
        <v>6.2833798385033895E-4</v>
      </c>
      <c r="R148" s="9">
        <f t="shared" si="37"/>
        <v>9.7302153589393203E-2</v>
      </c>
      <c r="S148" s="9">
        <f t="shared" si="38"/>
        <v>2.1899999999999409</v>
      </c>
      <c r="T148">
        <f t="shared" si="39"/>
        <v>15.730000000000018</v>
      </c>
      <c r="U148" s="9">
        <f t="shared" si="40"/>
        <v>0.69888715797314982</v>
      </c>
      <c r="V148" s="9">
        <f t="shared" si="41"/>
        <v>3.188755964890849</v>
      </c>
      <c r="W148" s="9">
        <f t="shared" si="42"/>
        <v>35.885000000000105</v>
      </c>
      <c r="X148">
        <f t="shared" si="43"/>
        <v>684.97500000000002</v>
      </c>
      <c r="Y148" s="9">
        <f t="shared" si="44"/>
        <v>60.867162241914528</v>
      </c>
      <c r="Z148" s="10">
        <f t="shared" si="45"/>
        <v>0.25022589794024119</v>
      </c>
      <c r="AA148">
        <f t="shared" si="46"/>
        <v>17.919999999999959</v>
      </c>
    </row>
    <row r="149" spans="1:27">
      <c r="A149" s="1">
        <f t="shared" si="29"/>
        <v>2008001</v>
      </c>
      <c r="B149" s="1">
        <v>1</v>
      </c>
      <c r="C149" s="1">
        <v>8</v>
      </c>
      <c r="D149" s="2">
        <v>2</v>
      </c>
      <c r="E149" s="5">
        <v>1238.23</v>
      </c>
      <c r="F149" s="5">
        <v>1364.97</v>
      </c>
      <c r="G149" s="5">
        <v>33.130000000000003</v>
      </c>
      <c r="H149" s="5">
        <v>1224.8499999999999</v>
      </c>
      <c r="I149" s="5">
        <v>1383.05</v>
      </c>
      <c r="J149" s="5">
        <v>29.29</v>
      </c>
      <c r="K149" s="6">
        <f t="shared" si="30"/>
        <v>1231.54</v>
      </c>
      <c r="L149" s="6">
        <f t="shared" si="31"/>
        <v>13.380000000000109</v>
      </c>
      <c r="M149" s="6">
        <f t="shared" si="32"/>
        <v>1374.01</v>
      </c>
      <c r="N149" s="5">
        <f t="shared" si="33"/>
        <v>22.110523512572019</v>
      </c>
      <c r="O149" s="6">
        <f t="shared" si="34"/>
        <v>-18.079999999999927</v>
      </c>
      <c r="P149" s="6">
        <f t="shared" si="35"/>
        <v>44.221047025144038</v>
      </c>
      <c r="Q149" s="6">
        <f t="shared" si="36"/>
        <v>0.12257360134308304</v>
      </c>
      <c r="R149" s="9">
        <f t="shared" si="37"/>
        <v>0.71142594118388724</v>
      </c>
      <c r="S149" s="9">
        <f t="shared" si="38"/>
        <v>31.460000000000036</v>
      </c>
      <c r="T149">
        <f t="shared" si="39"/>
        <v>18.079999999999927</v>
      </c>
      <c r="U149" s="9">
        <f t="shared" si="40"/>
        <v>0.40885508635106849</v>
      </c>
      <c r="V149" s="9">
        <f t="shared" si="41"/>
        <v>6.4435380699598426</v>
      </c>
      <c r="W149" s="9">
        <f t="shared" si="42"/>
        <v>142.47000000000003</v>
      </c>
      <c r="X149">
        <f t="shared" si="43"/>
        <v>1374.01</v>
      </c>
      <c r="Y149" s="9">
        <f t="shared" si="44"/>
        <v>62.142807212083397</v>
      </c>
      <c r="Z149" s="10">
        <f t="shared" si="45"/>
        <v>0.25131454394841535</v>
      </c>
      <c r="AA149">
        <f t="shared" si="46"/>
        <v>13.380000000000109</v>
      </c>
    </row>
    <row r="150" spans="1:27">
      <c r="A150" s="1">
        <f t="shared" si="29"/>
        <v>8002002</v>
      </c>
      <c r="B150" s="1">
        <v>2</v>
      </c>
      <c r="C150" s="1">
        <v>2</v>
      </c>
      <c r="D150" s="2">
        <v>8</v>
      </c>
      <c r="E150" s="5">
        <v>2980.06</v>
      </c>
      <c r="F150" s="5">
        <v>3314.18</v>
      </c>
      <c r="G150" s="5">
        <v>58.02</v>
      </c>
      <c r="H150" s="5">
        <v>3005.36</v>
      </c>
      <c r="I150" s="5">
        <v>3305.11</v>
      </c>
      <c r="J150" s="5">
        <v>51.79</v>
      </c>
      <c r="K150" s="6">
        <f t="shared" si="30"/>
        <v>2992.71</v>
      </c>
      <c r="L150" s="6">
        <f t="shared" si="31"/>
        <v>-25.300000000000182</v>
      </c>
      <c r="M150" s="6">
        <f t="shared" si="32"/>
        <v>3309.645</v>
      </c>
      <c r="N150" s="5">
        <f t="shared" si="33"/>
        <v>38.886130239456847</v>
      </c>
      <c r="O150" s="6">
        <f t="shared" si="34"/>
        <v>9.069999999999709</v>
      </c>
      <c r="P150" s="6">
        <f t="shared" si="35"/>
        <v>77.772260478913694</v>
      </c>
      <c r="Q150" s="6">
        <f t="shared" si="36"/>
        <v>0.11310465883043055</v>
      </c>
      <c r="R150" s="9">
        <f t="shared" si="37"/>
        <v>0.44193134915139298</v>
      </c>
      <c r="S150" s="9">
        <f t="shared" si="38"/>
        <v>34.369999999999891</v>
      </c>
      <c r="T150">
        <f t="shared" si="39"/>
        <v>9.069999999999709</v>
      </c>
      <c r="U150" s="9">
        <f t="shared" si="40"/>
        <v>0.11662255853369272</v>
      </c>
      <c r="V150" s="9">
        <f t="shared" si="41"/>
        <v>8.1503353007446702</v>
      </c>
      <c r="W150" s="9">
        <f t="shared" si="42"/>
        <v>316.93499999999995</v>
      </c>
      <c r="X150">
        <f t="shared" si="43"/>
        <v>3309.645</v>
      </c>
      <c r="Y150" s="9">
        <f t="shared" si="44"/>
        <v>85.111194650111528</v>
      </c>
      <c r="Z150" s="10">
        <f t="shared" si="45"/>
        <v>0.25171412356083639</v>
      </c>
      <c r="AA150">
        <f t="shared" si="46"/>
        <v>25.300000000000182</v>
      </c>
    </row>
    <row r="151" spans="1:27">
      <c r="A151" s="1">
        <f t="shared" si="29"/>
        <v>3006002</v>
      </c>
      <c r="B151" s="1">
        <v>2</v>
      </c>
      <c r="C151" s="1">
        <v>6</v>
      </c>
      <c r="D151" s="2">
        <v>3</v>
      </c>
      <c r="E151" s="5">
        <v>1985.3</v>
      </c>
      <c r="F151" s="5">
        <v>1917.63</v>
      </c>
      <c r="G151" s="5">
        <v>36.44</v>
      </c>
      <c r="H151" s="5">
        <v>2010.74</v>
      </c>
      <c r="I151" s="5">
        <v>2030.89</v>
      </c>
      <c r="J151" s="5">
        <v>32.53</v>
      </c>
      <c r="K151" s="6">
        <f t="shared" si="30"/>
        <v>1998.02</v>
      </c>
      <c r="L151" s="6">
        <f t="shared" si="31"/>
        <v>-25.440000000000055</v>
      </c>
      <c r="M151" s="6">
        <f t="shared" si="32"/>
        <v>1974.2600000000002</v>
      </c>
      <c r="N151" s="5">
        <f t="shared" si="33"/>
        <v>24.423730775620662</v>
      </c>
      <c r="O151" s="6">
        <f t="shared" si="34"/>
        <v>-113.25999999999999</v>
      </c>
      <c r="P151" s="6">
        <f t="shared" si="35"/>
        <v>48.847461551241324</v>
      </c>
      <c r="Q151" s="6">
        <f t="shared" si="36"/>
        <v>0.11301939650249809</v>
      </c>
      <c r="R151" s="9">
        <f t="shared" si="37"/>
        <v>1.7978416321158501</v>
      </c>
      <c r="S151" s="9">
        <f t="shared" si="38"/>
        <v>87.819999999999936</v>
      </c>
      <c r="T151">
        <f t="shared" si="39"/>
        <v>113.25999999999999</v>
      </c>
      <c r="U151" s="9">
        <f t="shared" si="40"/>
        <v>2.3186465868075761</v>
      </c>
      <c r="V151" s="9">
        <f t="shared" si="41"/>
        <v>0.97282434932981565</v>
      </c>
      <c r="W151" s="9">
        <f t="shared" si="42"/>
        <v>23.759999999999764</v>
      </c>
      <c r="X151">
        <f t="shared" si="43"/>
        <v>1974.2600000000002</v>
      </c>
      <c r="Y151" s="9">
        <f t="shared" si="44"/>
        <v>80.833678447302233</v>
      </c>
      <c r="Z151" s="10">
        <f t="shared" si="45"/>
        <v>0.25359810724845716</v>
      </c>
      <c r="AA151">
        <f t="shared" si="46"/>
        <v>25.440000000000055</v>
      </c>
    </row>
    <row r="152" spans="1:27">
      <c r="A152" s="1">
        <f t="shared" si="29"/>
        <v>11001001</v>
      </c>
      <c r="B152" s="1">
        <v>1</v>
      </c>
      <c r="C152" s="1">
        <v>1</v>
      </c>
      <c r="D152" s="2">
        <v>11</v>
      </c>
      <c r="E152" s="5">
        <v>4133.88</v>
      </c>
      <c r="F152" s="5">
        <v>4329.8100000000004</v>
      </c>
      <c r="G152" s="5">
        <v>74.459999999999994</v>
      </c>
      <c r="H152" s="5">
        <v>4145.1499999999996</v>
      </c>
      <c r="I152" s="5">
        <v>4288.45</v>
      </c>
      <c r="J152" s="5">
        <v>74.12</v>
      </c>
      <c r="K152" s="6">
        <f t="shared" si="30"/>
        <v>4139.5149999999994</v>
      </c>
      <c r="L152" s="6">
        <f t="shared" si="31"/>
        <v>-11.269999999999527</v>
      </c>
      <c r="M152" s="6">
        <f t="shared" si="32"/>
        <v>4309.13</v>
      </c>
      <c r="N152" s="5">
        <f t="shared" si="33"/>
        <v>52.531100312100826</v>
      </c>
      <c r="O152" s="6">
        <f t="shared" si="34"/>
        <v>41.360000000000582</v>
      </c>
      <c r="P152" s="6">
        <f t="shared" si="35"/>
        <v>105.06220062420165</v>
      </c>
      <c r="Q152" s="6">
        <f t="shared" si="36"/>
        <v>4.5766350735716218E-3</v>
      </c>
      <c r="R152" s="9">
        <f t="shared" si="37"/>
        <v>0.50094134414957703</v>
      </c>
      <c r="S152" s="9">
        <f t="shared" si="38"/>
        <v>52.630000000000109</v>
      </c>
      <c r="T152">
        <f t="shared" si="39"/>
        <v>41.360000000000582</v>
      </c>
      <c r="U152" s="9">
        <f t="shared" si="40"/>
        <v>0.39367155603318937</v>
      </c>
      <c r="V152" s="9">
        <f t="shared" si="41"/>
        <v>3.2288491768166705</v>
      </c>
      <c r="W152" s="9">
        <f t="shared" si="42"/>
        <v>169.61500000000069</v>
      </c>
      <c r="X152">
        <f t="shared" si="43"/>
        <v>4309.13</v>
      </c>
      <c r="Y152" s="9">
        <f t="shared" si="44"/>
        <v>82.030073126173761</v>
      </c>
      <c r="Z152" s="10">
        <f t="shared" si="45"/>
        <v>0.25573423705088844</v>
      </c>
      <c r="AA152">
        <f t="shared" si="46"/>
        <v>11.269999999999527</v>
      </c>
    </row>
    <row r="153" spans="1:27">
      <c r="A153" s="1">
        <f t="shared" si="29"/>
        <v>3008001</v>
      </c>
      <c r="B153" s="1">
        <v>1</v>
      </c>
      <c r="C153" s="1">
        <v>8</v>
      </c>
      <c r="D153" s="2">
        <v>3</v>
      </c>
      <c r="E153" s="5">
        <v>2108.88</v>
      </c>
      <c r="F153" s="5">
        <v>2186.98</v>
      </c>
      <c r="G153" s="5">
        <v>33.090000000000003</v>
      </c>
      <c r="H153" s="5">
        <v>2104.7399999999998</v>
      </c>
      <c r="I153" s="5">
        <v>2280.84</v>
      </c>
      <c r="J153" s="5">
        <v>43.14</v>
      </c>
      <c r="K153" s="6">
        <f t="shared" si="30"/>
        <v>2106.81</v>
      </c>
      <c r="L153" s="6">
        <f t="shared" si="31"/>
        <v>4.1400000000003274</v>
      </c>
      <c r="M153" s="6">
        <f t="shared" si="32"/>
        <v>2233.91</v>
      </c>
      <c r="N153" s="5">
        <f t="shared" si="33"/>
        <v>27.184589844248158</v>
      </c>
      <c r="O153" s="6">
        <f t="shared" si="34"/>
        <v>-93.860000000000127</v>
      </c>
      <c r="P153" s="6">
        <f t="shared" si="35"/>
        <v>54.369179688496317</v>
      </c>
      <c r="Q153" s="6">
        <f t="shared" si="36"/>
        <v>-0.2591710096019032</v>
      </c>
      <c r="R153" s="9">
        <f t="shared" si="37"/>
        <v>1.8024917896772268</v>
      </c>
      <c r="S153" s="9">
        <f t="shared" si="38"/>
        <v>98.000000000000455</v>
      </c>
      <c r="T153">
        <f t="shared" si="39"/>
        <v>93.860000000000127</v>
      </c>
      <c r="U153" s="9">
        <f t="shared" si="40"/>
        <v>1.7263457079500404</v>
      </c>
      <c r="V153" s="9">
        <f t="shared" si="41"/>
        <v>4.6754429891423328</v>
      </c>
      <c r="W153" s="9">
        <f t="shared" si="42"/>
        <v>127.09999999999991</v>
      </c>
      <c r="X153">
        <f t="shared" si="43"/>
        <v>2233.91</v>
      </c>
      <c r="Y153" s="9">
        <f t="shared" si="44"/>
        <v>82.175600691384389</v>
      </c>
      <c r="Z153" s="10">
        <f t="shared" si="45"/>
        <v>0.25596679472150285</v>
      </c>
      <c r="AA153">
        <f t="shared" si="46"/>
        <v>4.1400000000003274</v>
      </c>
    </row>
    <row r="154" spans="1:27">
      <c r="A154" s="1">
        <f t="shared" si="29"/>
        <v>6007001</v>
      </c>
      <c r="B154" s="1">
        <v>1</v>
      </c>
      <c r="C154" s="1">
        <v>7</v>
      </c>
      <c r="D154" s="2">
        <v>6</v>
      </c>
      <c r="E154" s="5">
        <v>1322.84</v>
      </c>
      <c r="F154" s="5">
        <v>1469.91</v>
      </c>
      <c r="G154" s="5">
        <v>29.39</v>
      </c>
      <c r="H154" s="5">
        <v>1316.01</v>
      </c>
      <c r="I154" s="5">
        <v>1417</v>
      </c>
      <c r="J154" s="5">
        <v>25.21</v>
      </c>
      <c r="K154" s="6">
        <f t="shared" si="30"/>
        <v>1319.425</v>
      </c>
      <c r="L154" s="6">
        <f t="shared" si="31"/>
        <v>6.8299999999999272</v>
      </c>
      <c r="M154" s="6">
        <f t="shared" si="32"/>
        <v>1443.4549999999999</v>
      </c>
      <c r="N154" s="5">
        <f t="shared" si="33"/>
        <v>19.360502317863553</v>
      </c>
      <c r="O154" s="6">
        <f t="shared" si="34"/>
        <v>52.910000000000082</v>
      </c>
      <c r="P154" s="6">
        <f t="shared" si="35"/>
        <v>38.721004635727105</v>
      </c>
      <c r="Q154" s="6">
        <f t="shared" si="36"/>
        <v>0.15222139265886669</v>
      </c>
      <c r="R154" s="9">
        <f t="shared" si="37"/>
        <v>1.1900517673418796</v>
      </c>
      <c r="S154" s="9">
        <f t="shared" si="38"/>
        <v>46.080000000000155</v>
      </c>
      <c r="T154">
        <f t="shared" si="39"/>
        <v>52.910000000000082</v>
      </c>
      <c r="U154" s="9">
        <f t="shared" si="40"/>
        <v>1.3664418187946774</v>
      </c>
      <c r="V154" s="9">
        <f t="shared" si="41"/>
        <v>6.4063420444189587</v>
      </c>
      <c r="W154" s="9">
        <f t="shared" si="42"/>
        <v>124.02999999999997</v>
      </c>
      <c r="X154">
        <f t="shared" si="43"/>
        <v>1443.4549999999999</v>
      </c>
      <c r="Y154" s="9">
        <f t="shared" si="44"/>
        <v>74.556691572416099</v>
      </c>
      <c r="Z154" s="10">
        <f t="shared" si="45"/>
        <v>0.25621865661969268</v>
      </c>
      <c r="AA154">
        <f t="shared" si="46"/>
        <v>6.8299999999999272</v>
      </c>
    </row>
    <row r="155" spans="1:27">
      <c r="A155" s="1">
        <f t="shared" si="29"/>
        <v>7004002</v>
      </c>
      <c r="B155" s="1">
        <v>2</v>
      </c>
      <c r="C155" s="1">
        <v>4</v>
      </c>
      <c r="D155" s="2">
        <v>7</v>
      </c>
      <c r="E155" s="5">
        <v>188.83</v>
      </c>
      <c r="F155" s="5">
        <v>197.12</v>
      </c>
      <c r="G155" s="5">
        <v>9.23</v>
      </c>
      <c r="H155" s="5">
        <v>195.66</v>
      </c>
      <c r="I155" s="5">
        <v>193.62</v>
      </c>
      <c r="J155" s="5">
        <v>7.89</v>
      </c>
      <c r="K155" s="6">
        <f t="shared" si="30"/>
        <v>192.245</v>
      </c>
      <c r="L155" s="6">
        <f t="shared" si="31"/>
        <v>-6.8299999999999841</v>
      </c>
      <c r="M155" s="6">
        <f t="shared" si="32"/>
        <v>195.37</v>
      </c>
      <c r="N155" s="5">
        <f t="shared" si="33"/>
        <v>6.0713466381026207</v>
      </c>
      <c r="O155" s="6">
        <f t="shared" si="34"/>
        <v>3.5</v>
      </c>
      <c r="P155" s="6">
        <f t="shared" si="35"/>
        <v>12.142693276205241</v>
      </c>
      <c r="Q155" s="6">
        <f t="shared" si="36"/>
        <v>0.15558886364407079</v>
      </c>
      <c r="R155" s="9">
        <f t="shared" si="37"/>
        <v>0.85071736269931142</v>
      </c>
      <c r="S155" s="9">
        <f t="shared" si="38"/>
        <v>10.329999999999984</v>
      </c>
      <c r="T155">
        <f t="shared" si="39"/>
        <v>3.5</v>
      </c>
      <c r="U155" s="9">
        <f t="shared" si="40"/>
        <v>0.28823918387682423</v>
      </c>
      <c r="V155" s="9">
        <f t="shared" si="41"/>
        <v>0.51471282835147192</v>
      </c>
      <c r="W155" s="9">
        <f t="shared" si="42"/>
        <v>3.125</v>
      </c>
      <c r="X155">
        <f t="shared" si="43"/>
        <v>195.37</v>
      </c>
      <c r="Y155" s="9">
        <f t="shared" si="44"/>
        <v>32.179022488008663</v>
      </c>
      <c r="Z155" s="10">
        <f t="shared" si="45"/>
        <v>0.25762763826887825</v>
      </c>
      <c r="AA155">
        <f t="shared" si="46"/>
        <v>6.8299999999999841</v>
      </c>
    </row>
    <row r="156" spans="1:27">
      <c r="A156" s="1">
        <f t="shared" si="29"/>
        <v>9005001</v>
      </c>
      <c r="B156" s="1">
        <v>1</v>
      </c>
      <c r="C156" s="1">
        <v>5</v>
      </c>
      <c r="D156" s="2">
        <v>9</v>
      </c>
      <c r="E156" s="5">
        <v>1315.69</v>
      </c>
      <c r="F156" s="5">
        <v>1323.52</v>
      </c>
      <c r="G156" s="5">
        <v>25.71</v>
      </c>
      <c r="H156" s="5">
        <v>1337.81</v>
      </c>
      <c r="I156" s="5">
        <v>1394.63</v>
      </c>
      <c r="J156" s="5">
        <v>26.31</v>
      </c>
      <c r="K156" s="6">
        <f t="shared" si="30"/>
        <v>1326.75</v>
      </c>
      <c r="L156" s="6">
        <f t="shared" si="31"/>
        <v>-22.119999999999891</v>
      </c>
      <c r="M156" s="6">
        <f t="shared" si="32"/>
        <v>1359.075</v>
      </c>
      <c r="N156" s="5">
        <f t="shared" si="33"/>
        <v>18.39307070611104</v>
      </c>
      <c r="O156" s="6">
        <f t="shared" si="34"/>
        <v>-71.110000000000127</v>
      </c>
      <c r="P156" s="6">
        <f t="shared" si="35"/>
        <v>36.786141412222079</v>
      </c>
      <c r="Q156" s="6">
        <f t="shared" si="36"/>
        <v>-2.3064982328818318E-2</v>
      </c>
      <c r="R156" s="9">
        <f t="shared" si="37"/>
        <v>1.3317515270498979</v>
      </c>
      <c r="S156" s="9">
        <f t="shared" si="38"/>
        <v>48.990000000000236</v>
      </c>
      <c r="T156">
        <f t="shared" si="39"/>
        <v>71.110000000000127</v>
      </c>
      <c r="U156" s="9">
        <f t="shared" si="40"/>
        <v>1.933064933425555</v>
      </c>
      <c r="V156" s="9">
        <f t="shared" si="41"/>
        <v>1.7574553219794977</v>
      </c>
      <c r="W156" s="9">
        <f t="shared" si="42"/>
        <v>32.325000000000045</v>
      </c>
      <c r="X156">
        <f t="shared" si="43"/>
        <v>1359.075</v>
      </c>
      <c r="Y156" s="9">
        <f t="shared" si="44"/>
        <v>73.890598351717941</v>
      </c>
      <c r="Z156" s="10">
        <f t="shared" si="45"/>
        <v>0.25827117531772686</v>
      </c>
      <c r="AA156">
        <f t="shared" si="46"/>
        <v>22.119999999999891</v>
      </c>
    </row>
    <row r="157" spans="1:27">
      <c r="A157" s="1">
        <f t="shared" si="29"/>
        <v>8003002</v>
      </c>
      <c r="B157" s="1">
        <v>2</v>
      </c>
      <c r="C157" s="1">
        <v>3</v>
      </c>
      <c r="D157" s="2">
        <v>8</v>
      </c>
      <c r="E157" s="5">
        <v>323.82</v>
      </c>
      <c r="F157" s="5">
        <v>375.76</v>
      </c>
      <c r="G157" s="5">
        <v>13.52</v>
      </c>
      <c r="H157" s="5">
        <v>312.27</v>
      </c>
      <c r="I157" s="5">
        <v>380.74</v>
      </c>
      <c r="J157" s="5">
        <v>11.04</v>
      </c>
      <c r="K157" s="6">
        <f t="shared" si="30"/>
        <v>318.04499999999996</v>
      </c>
      <c r="L157" s="6">
        <f t="shared" si="31"/>
        <v>11.550000000000011</v>
      </c>
      <c r="M157" s="6">
        <f t="shared" si="32"/>
        <v>378.25</v>
      </c>
      <c r="N157" s="5">
        <f t="shared" si="33"/>
        <v>8.7274280289212349</v>
      </c>
      <c r="O157" s="6">
        <f t="shared" si="34"/>
        <v>-4.9800000000000182</v>
      </c>
      <c r="P157" s="6">
        <f t="shared" si="35"/>
        <v>17.45485605784247</v>
      </c>
      <c r="Q157" s="6">
        <f t="shared" si="36"/>
        <v>0.19991597521268775</v>
      </c>
      <c r="R157" s="9">
        <f t="shared" si="37"/>
        <v>0.94701439789720276</v>
      </c>
      <c r="S157" s="9">
        <f t="shared" si="38"/>
        <v>16.53000000000003</v>
      </c>
      <c r="T157">
        <f t="shared" si="39"/>
        <v>4.9800000000000182</v>
      </c>
      <c r="U157" s="9">
        <f t="shared" si="40"/>
        <v>0.28530742295995637</v>
      </c>
      <c r="V157" s="9">
        <f t="shared" si="41"/>
        <v>6.8983668270297676</v>
      </c>
      <c r="W157" s="9">
        <f t="shared" si="42"/>
        <v>60.205000000000041</v>
      </c>
      <c r="X157">
        <f t="shared" si="43"/>
        <v>378.25</v>
      </c>
      <c r="Y157" s="9">
        <f t="shared" si="44"/>
        <v>43.340374592210082</v>
      </c>
      <c r="Z157" s="10">
        <f t="shared" si="45"/>
        <v>0.25993268359327187</v>
      </c>
      <c r="AA157">
        <f t="shared" si="46"/>
        <v>11.550000000000011</v>
      </c>
    </row>
    <row r="158" spans="1:27">
      <c r="A158" s="1">
        <f t="shared" si="29"/>
        <v>4006002</v>
      </c>
      <c r="B158" s="1">
        <v>2</v>
      </c>
      <c r="C158" s="1">
        <v>6</v>
      </c>
      <c r="D158" s="2">
        <v>4</v>
      </c>
      <c r="E158" s="5">
        <v>1511.75</v>
      </c>
      <c r="F158" s="5">
        <v>1680.99</v>
      </c>
      <c r="G158" s="5">
        <v>29.93</v>
      </c>
      <c r="H158" s="5">
        <v>1467.91</v>
      </c>
      <c r="I158" s="5">
        <v>1623.86</v>
      </c>
      <c r="J158" s="5">
        <v>30.15</v>
      </c>
      <c r="K158" s="6">
        <f t="shared" si="30"/>
        <v>1489.83</v>
      </c>
      <c r="L158" s="6">
        <f t="shared" si="31"/>
        <v>43.839999999999918</v>
      </c>
      <c r="M158" s="6">
        <f t="shared" si="32"/>
        <v>1652.425</v>
      </c>
      <c r="N158" s="5">
        <f t="shared" si="33"/>
        <v>21.241630116354063</v>
      </c>
      <c r="O158" s="6">
        <f t="shared" si="34"/>
        <v>57.130000000000109</v>
      </c>
      <c r="P158" s="6">
        <f t="shared" si="35"/>
        <v>42.483260232708126</v>
      </c>
      <c r="Q158" s="6">
        <f t="shared" si="36"/>
        <v>-7.3234703772781535E-3</v>
      </c>
      <c r="R158" s="9">
        <f t="shared" si="37"/>
        <v>0.31282909850144075</v>
      </c>
      <c r="S158" s="9">
        <f t="shared" si="38"/>
        <v>13.290000000000191</v>
      </c>
      <c r="T158">
        <f t="shared" si="39"/>
        <v>57.130000000000109</v>
      </c>
      <c r="U158" s="9">
        <f t="shared" si="40"/>
        <v>1.3447649659433474</v>
      </c>
      <c r="V158" s="9">
        <f t="shared" si="41"/>
        <v>7.6545443597954907</v>
      </c>
      <c r="W158" s="9">
        <f t="shared" si="42"/>
        <v>162.59500000000003</v>
      </c>
      <c r="X158">
        <f t="shared" si="43"/>
        <v>1652.425</v>
      </c>
      <c r="Y158" s="9">
        <f t="shared" si="44"/>
        <v>77.791816868508022</v>
      </c>
      <c r="Z158" s="10">
        <f t="shared" si="45"/>
        <v>0.26003076741032011</v>
      </c>
      <c r="AA158">
        <f t="shared" si="46"/>
        <v>43.839999999999918</v>
      </c>
    </row>
    <row r="159" spans="1:27">
      <c r="A159" s="1">
        <f t="shared" si="29"/>
        <v>6005002</v>
      </c>
      <c r="B159" s="1">
        <v>2</v>
      </c>
      <c r="C159" s="1">
        <v>5</v>
      </c>
      <c r="D159" s="2">
        <v>6</v>
      </c>
      <c r="E159" s="5">
        <v>1949.97</v>
      </c>
      <c r="F159" s="5">
        <v>2108.11</v>
      </c>
      <c r="G159" s="5">
        <v>36.31</v>
      </c>
      <c r="H159" s="5">
        <v>1979.19</v>
      </c>
      <c r="I159" s="5">
        <v>2130.0300000000002</v>
      </c>
      <c r="J159" s="5">
        <v>36.619999999999997</v>
      </c>
      <c r="K159" s="6">
        <f t="shared" si="30"/>
        <v>1964.58</v>
      </c>
      <c r="L159" s="6">
        <f t="shared" si="31"/>
        <v>-29.220000000000027</v>
      </c>
      <c r="M159" s="6">
        <f t="shared" si="32"/>
        <v>2119.0700000000002</v>
      </c>
      <c r="N159" s="5">
        <f t="shared" si="33"/>
        <v>25.784881713903594</v>
      </c>
      <c r="O159" s="6">
        <f t="shared" si="34"/>
        <v>-21.920000000000073</v>
      </c>
      <c r="P159" s="6">
        <f t="shared" si="35"/>
        <v>51.569763427807189</v>
      </c>
      <c r="Q159" s="6">
        <f t="shared" si="36"/>
        <v>-8.5011490198782964E-3</v>
      </c>
      <c r="R159" s="9">
        <f t="shared" si="37"/>
        <v>0.14155581710626358</v>
      </c>
      <c r="S159" s="9">
        <f t="shared" si="38"/>
        <v>7.2999999999999545</v>
      </c>
      <c r="T159">
        <f t="shared" si="39"/>
        <v>21.920000000000073</v>
      </c>
      <c r="U159" s="9">
        <f t="shared" si="40"/>
        <v>0.42505527547525029</v>
      </c>
      <c r="V159" s="9">
        <f t="shared" si="41"/>
        <v>5.9914953930813235</v>
      </c>
      <c r="W159" s="9">
        <f t="shared" si="42"/>
        <v>154.49000000000024</v>
      </c>
      <c r="X159">
        <f t="shared" si="43"/>
        <v>2119.0700000000002</v>
      </c>
      <c r="Y159" s="9">
        <f t="shared" si="44"/>
        <v>82.182653522019677</v>
      </c>
      <c r="Z159" s="10">
        <f t="shared" si="45"/>
        <v>0.26039393234098218</v>
      </c>
      <c r="AA159">
        <f t="shared" si="46"/>
        <v>29.220000000000027</v>
      </c>
    </row>
    <row r="160" spans="1:27">
      <c r="A160" s="1">
        <f t="shared" si="29"/>
        <v>11002001</v>
      </c>
      <c r="B160" s="1">
        <v>1</v>
      </c>
      <c r="C160" s="1">
        <v>2</v>
      </c>
      <c r="D160" s="2">
        <v>11</v>
      </c>
      <c r="E160" s="5">
        <v>32.74</v>
      </c>
      <c r="F160" s="5">
        <v>32.299999999999997</v>
      </c>
      <c r="G160" s="5">
        <v>5.25</v>
      </c>
      <c r="H160" s="5">
        <v>34.630000000000003</v>
      </c>
      <c r="I160" s="5">
        <v>25.56</v>
      </c>
      <c r="J160" s="5">
        <v>3.98</v>
      </c>
      <c r="K160" s="6">
        <f t="shared" si="30"/>
        <v>33.685000000000002</v>
      </c>
      <c r="L160" s="6">
        <f t="shared" si="31"/>
        <v>-1.8900000000000006</v>
      </c>
      <c r="M160" s="6">
        <f t="shared" si="32"/>
        <v>28.93</v>
      </c>
      <c r="N160" s="5">
        <f t="shared" si="33"/>
        <v>3.2940438673460317</v>
      </c>
      <c r="O160" s="6">
        <f t="shared" si="34"/>
        <v>6.7399999999999984</v>
      </c>
      <c r="P160" s="6">
        <f t="shared" si="35"/>
        <v>6.5880877346920634</v>
      </c>
      <c r="Q160" s="6">
        <f t="shared" si="36"/>
        <v>0.27007642346479149</v>
      </c>
      <c r="R160" s="9">
        <f t="shared" si="37"/>
        <v>1.3099400535538523</v>
      </c>
      <c r="S160" s="9">
        <f t="shared" si="38"/>
        <v>8.629999999999999</v>
      </c>
      <c r="T160">
        <f t="shared" si="39"/>
        <v>6.7399999999999984</v>
      </c>
      <c r="U160" s="9">
        <f t="shared" si="40"/>
        <v>1.0230586281521394</v>
      </c>
      <c r="V160" s="9">
        <f t="shared" si="41"/>
        <v>1.4435144738467143</v>
      </c>
      <c r="W160" s="9">
        <f t="shared" si="42"/>
        <v>4.7550000000000026</v>
      </c>
      <c r="X160">
        <f t="shared" si="43"/>
        <v>28.93</v>
      </c>
      <c r="Y160" s="9">
        <f t="shared" si="44"/>
        <v>8.7825181342556089</v>
      </c>
      <c r="Z160" s="10">
        <f t="shared" si="45"/>
        <v>0.26062041362871019</v>
      </c>
      <c r="AA160">
        <f t="shared" si="46"/>
        <v>1.8900000000000006</v>
      </c>
    </row>
    <row r="161" spans="1:27">
      <c r="A161" s="1">
        <f t="shared" si="29"/>
        <v>8006001</v>
      </c>
      <c r="B161" s="1">
        <v>1</v>
      </c>
      <c r="C161" s="1">
        <v>6</v>
      </c>
      <c r="D161" s="2">
        <v>8</v>
      </c>
      <c r="E161" s="5">
        <v>430.96</v>
      </c>
      <c r="F161" s="5">
        <v>429.33</v>
      </c>
      <c r="G161" s="5">
        <v>12.71</v>
      </c>
      <c r="H161" s="5">
        <v>434.48</v>
      </c>
      <c r="I161" s="5">
        <v>449.01</v>
      </c>
      <c r="J161" s="5">
        <v>17.64</v>
      </c>
      <c r="K161" s="6">
        <f t="shared" si="30"/>
        <v>432.72</v>
      </c>
      <c r="L161" s="6">
        <f t="shared" si="31"/>
        <v>-3.5200000000000387</v>
      </c>
      <c r="M161" s="6">
        <f t="shared" si="32"/>
        <v>439.16999999999996</v>
      </c>
      <c r="N161" s="5">
        <f t="shared" si="33"/>
        <v>10.87099006530684</v>
      </c>
      <c r="O161" s="6">
        <f t="shared" si="34"/>
        <v>-19.680000000000007</v>
      </c>
      <c r="P161" s="6">
        <f t="shared" si="35"/>
        <v>21.74198013061368</v>
      </c>
      <c r="Q161" s="6">
        <f t="shared" si="36"/>
        <v>-0.31652456867655832</v>
      </c>
      <c r="R161" s="9">
        <f t="shared" si="37"/>
        <v>0.74326256867680451</v>
      </c>
      <c r="S161" s="9">
        <f t="shared" si="38"/>
        <v>16.159999999999968</v>
      </c>
      <c r="T161">
        <f t="shared" si="39"/>
        <v>19.680000000000007</v>
      </c>
      <c r="U161" s="9">
        <f t="shared" si="40"/>
        <v>0.9051613460123481</v>
      </c>
      <c r="V161" s="9">
        <f t="shared" si="41"/>
        <v>0.59332222375808752</v>
      </c>
      <c r="W161" s="9">
        <f t="shared" si="42"/>
        <v>6.4499999999999318</v>
      </c>
      <c r="X161">
        <f t="shared" si="43"/>
        <v>439.16999999999996</v>
      </c>
      <c r="Y161" s="9">
        <f t="shared" si="44"/>
        <v>40.398344342301094</v>
      </c>
      <c r="Z161" s="10">
        <f t="shared" si="45"/>
        <v>0.26063576116872372</v>
      </c>
      <c r="AA161">
        <f t="shared" si="46"/>
        <v>3.5200000000000387</v>
      </c>
    </row>
    <row r="162" spans="1:27">
      <c r="A162" s="1">
        <f t="shared" si="29"/>
        <v>10004001</v>
      </c>
      <c r="B162" s="1">
        <v>1</v>
      </c>
      <c r="C162" s="1">
        <v>4</v>
      </c>
      <c r="D162" s="2">
        <v>10</v>
      </c>
      <c r="E162" s="5">
        <v>1633.88</v>
      </c>
      <c r="F162" s="5">
        <v>1564.05</v>
      </c>
      <c r="G162" s="5">
        <v>29.89</v>
      </c>
      <c r="H162" s="5">
        <v>1635.64</v>
      </c>
      <c r="I162" s="5">
        <v>1620.71</v>
      </c>
      <c r="J162" s="5">
        <v>29.11</v>
      </c>
      <c r="K162" s="6">
        <f t="shared" si="30"/>
        <v>1634.7600000000002</v>
      </c>
      <c r="L162" s="6">
        <f t="shared" si="31"/>
        <v>-1.7599999999999909</v>
      </c>
      <c r="M162" s="6">
        <f t="shared" si="32"/>
        <v>1592.38</v>
      </c>
      <c r="N162" s="5">
        <f t="shared" si="33"/>
        <v>20.861472862671992</v>
      </c>
      <c r="O162" s="6">
        <f t="shared" si="34"/>
        <v>-56.660000000000082</v>
      </c>
      <c r="P162" s="6">
        <f t="shared" si="35"/>
        <v>41.722945725343983</v>
      </c>
      <c r="Q162" s="6">
        <f t="shared" si="36"/>
        <v>2.6436057541681077E-2</v>
      </c>
      <c r="R162" s="9">
        <f t="shared" si="37"/>
        <v>1.3158227216601319</v>
      </c>
      <c r="S162" s="9">
        <f t="shared" si="38"/>
        <v>54.900000000000091</v>
      </c>
      <c r="T162">
        <f t="shared" si="39"/>
        <v>56.660000000000082</v>
      </c>
      <c r="U162" s="9">
        <f t="shared" si="40"/>
        <v>1.3580057451596186</v>
      </c>
      <c r="V162" s="9">
        <f t="shared" si="41"/>
        <v>2.0314960635321109</v>
      </c>
      <c r="W162" s="9">
        <f t="shared" si="42"/>
        <v>42.380000000000109</v>
      </c>
      <c r="X162">
        <f t="shared" si="43"/>
        <v>1592.38</v>
      </c>
      <c r="Y162" s="9">
        <f t="shared" si="44"/>
        <v>76.331139727401009</v>
      </c>
      <c r="Z162" s="10">
        <f t="shared" si="45"/>
        <v>0.26096551496318438</v>
      </c>
      <c r="AA162">
        <f t="shared" si="46"/>
        <v>1.7599999999999909</v>
      </c>
    </row>
    <row r="163" spans="1:27">
      <c r="A163" s="1">
        <f t="shared" si="29"/>
        <v>1001003</v>
      </c>
      <c r="B163" s="1">
        <v>3</v>
      </c>
      <c r="C163" s="1">
        <v>1</v>
      </c>
      <c r="D163" s="2">
        <v>1</v>
      </c>
      <c r="E163" s="5">
        <v>1598.67</v>
      </c>
      <c r="F163" s="5">
        <v>1607.48</v>
      </c>
      <c r="G163" s="5">
        <v>32.57</v>
      </c>
      <c r="H163" s="5">
        <v>1608.88</v>
      </c>
      <c r="I163" s="5">
        <v>1663.39</v>
      </c>
      <c r="J163" s="5">
        <v>33.76</v>
      </c>
      <c r="K163" s="6">
        <f t="shared" si="30"/>
        <v>1603.7750000000001</v>
      </c>
      <c r="L163" s="6">
        <f t="shared" si="31"/>
        <v>-10.210000000000036</v>
      </c>
      <c r="M163" s="6">
        <f t="shared" si="32"/>
        <v>1635.4349999999999</v>
      </c>
      <c r="N163" s="5">
        <f t="shared" si="33"/>
        <v>23.454970155598151</v>
      </c>
      <c r="O163" s="6">
        <f t="shared" si="34"/>
        <v>-55.910000000000082</v>
      </c>
      <c r="P163" s="6">
        <f t="shared" si="35"/>
        <v>46.909940311196301</v>
      </c>
      <c r="Q163" s="6">
        <f t="shared" si="36"/>
        <v>-3.5869654869196958E-2</v>
      </c>
      <c r="R163" s="9">
        <f t="shared" si="37"/>
        <v>0.97420716583373113</v>
      </c>
      <c r="S163" s="9">
        <f t="shared" si="38"/>
        <v>45.700000000000045</v>
      </c>
      <c r="T163">
        <f t="shared" si="39"/>
        <v>55.910000000000082</v>
      </c>
      <c r="U163" s="9">
        <f t="shared" si="40"/>
        <v>1.1918582634959285</v>
      </c>
      <c r="V163" s="9">
        <f t="shared" si="41"/>
        <v>1.3498205194877793</v>
      </c>
      <c r="W163" s="9">
        <f t="shared" si="42"/>
        <v>31.659999999999854</v>
      </c>
      <c r="X163">
        <f t="shared" si="43"/>
        <v>1635.4349999999999</v>
      </c>
      <c r="Y163" s="9">
        <f t="shared" si="44"/>
        <v>69.726586269377961</v>
      </c>
      <c r="Z163" s="10">
        <f t="shared" si="45"/>
        <v>0.26141155291991208</v>
      </c>
      <c r="AA163">
        <f t="shared" si="46"/>
        <v>10.210000000000036</v>
      </c>
    </row>
    <row r="164" spans="1:27">
      <c r="A164" s="1">
        <f t="shared" si="29"/>
        <v>4008001</v>
      </c>
      <c r="B164" s="1">
        <v>1</v>
      </c>
      <c r="C164" s="1">
        <v>8</v>
      </c>
      <c r="D164" s="2">
        <v>4</v>
      </c>
      <c r="E164" s="5">
        <v>362.25</v>
      </c>
      <c r="F164" s="5">
        <v>373.32</v>
      </c>
      <c r="G164" s="5">
        <v>10.26</v>
      </c>
      <c r="H164" s="5">
        <v>363.6</v>
      </c>
      <c r="I164" s="5">
        <v>385.11</v>
      </c>
      <c r="J164" s="5">
        <v>13.2</v>
      </c>
      <c r="K164" s="6">
        <f t="shared" si="30"/>
        <v>362.92500000000001</v>
      </c>
      <c r="L164" s="6">
        <f t="shared" si="31"/>
        <v>-1.3500000000000227</v>
      </c>
      <c r="M164" s="6">
        <f t="shared" si="32"/>
        <v>379.21500000000003</v>
      </c>
      <c r="N164" s="5">
        <f t="shared" si="33"/>
        <v>8.3592403961125559</v>
      </c>
      <c r="O164" s="6">
        <f t="shared" si="34"/>
        <v>-11.79000000000002</v>
      </c>
      <c r="P164" s="6">
        <f t="shared" si="35"/>
        <v>16.718480792225112</v>
      </c>
      <c r="Q164" s="6">
        <f t="shared" si="36"/>
        <v>-0.24676395203565121</v>
      </c>
      <c r="R164" s="9">
        <f t="shared" si="37"/>
        <v>0.62445865325604788</v>
      </c>
      <c r="S164" s="9">
        <f t="shared" si="38"/>
        <v>10.439999999999998</v>
      </c>
      <c r="T164">
        <f t="shared" si="39"/>
        <v>11.79000000000002</v>
      </c>
      <c r="U164" s="9">
        <f t="shared" si="40"/>
        <v>0.70520761703915891</v>
      </c>
      <c r="V164" s="9">
        <f t="shared" si="41"/>
        <v>1.9487416592990487</v>
      </c>
      <c r="W164" s="9">
        <f t="shared" si="42"/>
        <v>16.29000000000002</v>
      </c>
      <c r="X164">
        <f t="shared" si="43"/>
        <v>379.21500000000003</v>
      </c>
      <c r="Y164" s="9">
        <f t="shared" si="44"/>
        <v>45.364767853351012</v>
      </c>
      <c r="Z164" s="10">
        <f t="shared" si="45"/>
        <v>0.26234138064743046</v>
      </c>
      <c r="AA164">
        <f t="shared" si="46"/>
        <v>1.3500000000000227</v>
      </c>
    </row>
    <row r="165" spans="1:27">
      <c r="A165" s="1">
        <f t="shared" si="29"/>
        <v>9001002</v>
      </c>
      <c r="B165" s="1">
        <v>2</v>
      </c>
      <c r="C165" s="1">
        <v>1</v>
      </c>
      <c r="D165" s="2">
        <v>9</v>
      </c>
      <c r="E165" s="5">
        <v>135.30000000000001</v>
      </c>
      <c r="F165" s="5">
        <v>132.1</v>
      </c>
      <c r="G165" s="5">
        <v>8.2899999999999991</v>
      </c>
      <c r="H165" s="5">
        <v>133.4</v>
      </c>
      <c r="I165" s="5">
        <v>135.34</v>
      </c>
      <c r="J165" s="5">
        <v>7.55</v>
      </c>
      <c r="K165" s="6">
        <f t="shared" si="30"/>
        <v>134.35000000000002</v>
      </c>
      <c r="L165" s="6">
        <f t="shared" si="31"/>
        <v>1.9000000000000057</v>
      </c>
      <c r="M165" s="6">
        <f t="shared" si="32"/>
        <v>133.72</v>
      </c>
      <c r="N165" s="5">
        <f t="shared" si="33"/>
        <v>5.6063936715146925</v>
      </c>
      <c r="O165" s="6">
        <f t="shared" si="34"/>
        <v>-3.2400000000000091</v>
      </c>
      <c r="P165" s="6">
        <f t="shared" si="35"/>
        <v>11.212787343029385</v>
      </c>
      <c r="Q165" s="6">
        <f t="shared" si="36"/>
        <v>9.3230867612740631E-2</v>
      </c>
      <c r="R165" s="9">
        <f t="shared" si="37"/>
        <v>0.45840519781153088</v>
      </c>
      <c r="S165" s="9">
        <f t="shared" si="38"/>
        <v>5.1400000000000148</v>
      </c>
      <c r="T165">
        <f t="shared" si="39"/>
        <v>3.2400000000000091</v>
      </c>
      <c r="U165" s="9">
        <f t="shared" si="40"/>
        <v>0.28895580562438911</v>
      </c>
      <c r="V165" s="9">
        <f t="shared" si="41"/>
        <v>0.11237170218726636</v>
      </c>
      <c r="W165" s="9">
        <f t="shared" si="42"/>
        <v>0.63000000000002387</v>
      </c>
      <c r="X165">
        <f t="shared" si="43"/>
        <v>133.72</v>
      </c>
      <c r="Y165" s="9">
        <f t="shared" si="44"/>
        <v>23.851339708699506</v>
      </c>
      <c r="Z165" s="10">
        <f t="shared" si="45"/>
        <v>0.26241379536906972</v>
      </c>
      <c r="AA165">
        <f t="shared" si="46"/>
        <v>1.9000000000000057</v>
      </c>
    </row>
    <row r="166" spans="1:27">
      <c r="A166" s="1">
        <f t="shared" si="29"/>
        <v>2001003</v>
      </c>
      <c r="B166" s="1">
        <v>3</v>
      </c>
      <c r="C166" s="1">
        <v>1</v>
      </c>
      <c r="D166" s="2">
        <v>2</v>
      </c>
      <c r="E166" s="5">
        <v>510.47</v>
      </c>
      <c r="F166" s="5">
        <v>525.63</v>
      </c>
      <c r="G166" s="5">
        <v>15.71</v>
      </c>
      <c r="H166" s="5">
        <v>492.76</v>
      </c>
      <c r="I166" s="5">
        <v>525.94000000000005</v>
      </c>
      <c r="J166" s="5">
        <v>14.05</v>
      </c>
      <c r="K166" s="6">
        <f t="shared" si="30"/>
        <v>501.61500000000001</v>
      </c>
      <c r="L166" s="6">
        <f t="shared" si="31"/>
        <v>17.710000000000036</v>
      </c>
      <c r="M166" s="6">
        <f t="shared" si="32"/>
        <v>525.78500000000008</v>
      </c>
      <c r="N166" s="5">
        <f t="shared" si="33"/>
        <v>10.538104668297807</v>
      </c>
      <c r="O166" s="6">
        <f t="shared" si="34"/>
        <v>-0.31000000000005912</v>
      </c>
      <c r="P166" s="6">
        <f t="shared" si="35"/>
        <v>21.076209336595614</v>
      </c>
      <c r="Q166" s="6">
        <f t="shared" si="36"/>
        <v>0.11121311569886623</v>
      </c>
      <c r="R166" s="9">
        <f t="shared" si="37"/>
        <v>0.8549924567655115</v>
      </c>
      <c r="S166" s="9">
        <f t="shared" si="38"/>
        <v>18.020000000000095</v>
      </c>
      <c r="T166">
        <f t="shared" si="39"/>
        <v>0.31000000000005912</v>
      </c>
      <c r="U166" s="9">
        <f t="shared" si="40"/>
        <v>1.4708527280652481E-2</v>
      </c>
      <c r="V166" s="9">
        <f t="shared" si="41"/>
        <v>2.2935813185374436</v>
      </c>
      <c r="W166" s="9">
        <f t="shared" si="42"/>
        <v>24.170000000000073</v>
      </c>
      <c r="X166">
        <f t="shared" si="43"/>
        <v>525.78500000000008</v>
      </c>
      <c r="Y166" s="9">
        <f t="shared" si="44"/>
        <v>49.893696879073488</v>
      </c>
      <c r="Z166" s="10">
        <f t="shared" si="45"/>
        <v>0.26410603930997106</v>
      </c>
      <c r="AA166">
        <f t="shared" si="46"/>
        <v>17.710000000000036</v>
      </c>
    </row>
    <row r="167" spans="1:27">
      <c r="A167" s="1">
        <f t="shared" si="29"/>
        <v>1002003</v>
      </c>
      <c r="B167" s="1">
        <v>3</v>
      </c>
      <c r="C167" s="1">
        <v>2</v>
      </c>
      <c r="D167" s="2">
        <v>1</v>
      </c>
      <c r="E167" s="5">
        <v>845.79</v>
      </c>
      <c r="F167" s="5">
        <v>884.41</v>
      </c>
      <c r="G167" s="5">
        <v>21.43</v>
      </c>
      <c r="H167" s="5">
        <v>857.31</v>
      </c>
      <c r="I167" s="5">
        <v>890.31</v>
      </c>
      <c r="J167" s="5">
        <v>19.82</v>
      </c>
      <c r="K167" s="6">
        <f t="shared" si="30"/>
        <v>851.55</v>
      </c>
      <c r="L167" s="6">
        <f t="shared" si="31"/>
        <v>-11.519999999999982</v>
      </c>
      <c r="M167" s="6">
        <f t="shared" si="32"/>
        <v>887.3599999999999</v>
      </c>
      <c r="N167" s="5">
        <f t="shared" si="33"/>
        <v>14.595181567901099</v>
      </c>
      <c r="O167" s="6">
        <f t="shared" si="34"/>
        <v>-5.8999999999999773</v>
      </c>
      <c r="P167" s="6">
        <f t="shared" si="35"/>
        <v>29.190363135802198</v>
      </c>
      <c r="Q167" s="6">
        <f t="shared" si="36"/>
        <v>7.7941872175212243E-2</v>
      </c>
      <c r="R167" s="9">
        <f t="shared" si="37"/>
        <v>0.19252929378966968</v>
      </c>
      <c r="S167" s="9">
        <f t="shared" si="38"/>
        <v>5.6200000000000045</v>
      </c>
      <c r="T167">
        <f t="shared" si="39"/>
        <v>5.8999999999999773</v>
      </c>
      <c r="U167" s="9">
        <f t="shared" si="40"/>
        <v>0.20212150059769499</v>
      </c>
      <c r="V167" s="9">
        <f t="shared" si="41"/>
        <v>2.4535494699672795</v>
      </c>
      <c r="W167" s="9">
        <f t="shared" si="42"/>
        <v>35.809999999999945</v>
      </c>
      <c r="X167">
        <f t="shared" si="43"/>
        <v>887.3599999999999</v>
      </c>
      <c r="Y167" s="9">
        <f t="shared" si="44"/>
        <v>60.798147379786876</v>
      </c>
      <c r="Z167" s="10">
        <f t="shared" si="45"/>
        <v>0.26619353861429468</v>
      </c>
      <c r="AA167">
        <f t="shared" si="46"/>
        <v>11.519999999999982</v>
      </c>
    </row>
    <row r="168" spans="1:27">
      <c r="A168" s="1">
        <f t="shared" si="29"/>
        <v>9002002</v>
      </c>
      <c r="B168" s="1">
        <v>2</v>
      </c>
      <c r="C168" s="1">
        <v>2</v>
      </c>
      <c r="D168" s="2">
        <v>9</v>
      </c>
      <c r="E168" s="5">
        <v>643.38</v>
      </c>
      <c r="F168" s="5">
        <v>647.64</v>
      </c>
      <c r="G168" s="5">
        <v>17.55</v>
      </c>
      <c r="H168" s="5">
        <v>667.08</v>
      </c>
      <c r="I168" s="5">
        <v>663.24</v>
      </c>
      <c r="J168" s="5">
        <v>13.99</v>
      </c>
      <c r="K168" s="6">
        <f t="shared" si="30"/>
        <v>655.23</v>
      </c>
      <c r="L168" s="6">
        <f t="shared" si="31"/>
        <v>-23.700000000000045</v>
      </c>
      <c r="M168" s="6">
        <f t="shared" si="32"/>
        <v>655.44</v>
      </c>
      <c r="N168" s="5">
        <f t="shared" si="33"/>
        <v>11.221882640626751</v>
      </c>
      <c r="O168" s="6">
        <f t="shared" si="34"/>
        <v>-15.600000000000023</v>
      </c>
      <c r="P168" s="6">
        <f t="shared" si="35"/>
        <v>22.443765281253501</v>
      </c>
      <c r="Q168" s="6">
        <f t="shared" si="36"/>
        <v>0.22290522601130067</v>
      </c>
      <c r="R168" s="9">
        <f t="shared" si="37"/>
        <v>0.36090200991211008</v>
      </c>
      <c r="S168" s="9">
        <f t="shared" si="38"/>
        <v>8.1000000000000227</v>
      </c>
      <c r="T168">
        <f t="shared" si="39"/>
        <v>15.600000000000023</v>
      </c>
      <c r="U168" s="9">
        <f t="shared" si="40"/>
        <v>0.69507053760850734</v>
      </c>
      <c r="V168" s="9">
        <f t="shared" si="41"/>
        <v>1.871343755100149E-2</v>
      </c>
      <c r="W168" s="9">
        <f t="shared" si="42"/>
        <v>0.21000000000003638</v>
      </c>
      <c r="X168">
        <f t="shared" si="43"/>
        <v>655.44</v>
      </c>
      <c r="Y168" s="9">
        <f t="shared" si="44"/>
        <v>58.407311944887105</v>
      </c>
      <c r="Z168" s="10">
        <f t="shared" si="45"/>
        <v>0.26717784339274842</v>
      </c>
      <c r="AA168">
        <f t="shared" si="46"/>
        <v>23.700000000000045</v>
      </c>
    </row>
    <row r="169" spans="1:27">
      <c r="A169" s="1">
        <f t="shared" si="29"/>
        <v>1007002</v>
      </c>
      <c r="B169" s="1">
        <v>2</v>
      </c>
      <c r="C169" s="1">
        <v>7</v>
      </c>
      <c r="D169" s="2">
        <v>1</v>
      </c>
      <c r="E169" s="5">
        <v>677.19</v>
      </c>
      <c r="F169" s="5">
        <v>733.96</v>
      </c>
      <c r="G169" s="5">
        <v>16.8</v>
      </c>
      <c r="H169" s="5">
        <v>706.66</v>
      </c>
      <c r="I169" s="5">
        <v>748.55</v>
      </c>
      <c r="J169" s="5">
        <v>16.93</v>
      </c>
      <c r="K169" s="6">
        <f t="shared" si="30"/>
        <v>691.92499999999995</v>
      </c>
      <c r="L169" s="6">
        <f t="shared" si="31"/>
        <v>-29.469999999999914</v>
      </c>
      <c r="M169" s="6">
        <f t="shared" si="32"/>
        <v>741.255</v>
      </c>
      <c r="N169" s="5">
        <f t="shared" si="33"/>
        <v>11.925444436162538</v>
      </c>
      <c r="O169" s="6">
        <f t="shared" si="34"/>
        <v>-14.589999999999918</v>
      </c>
      <c r="P169" s="6">
        <f t="shared" si="35"/>
        <v>23.850888872325076</v>
      </c>
      <c r="Q169" s="6">
        <f t="shared" si="36"/>
        <v>-7.7081570685763158E-3</v>
      </c>
      <c r="R169" s="9">
        <f t="shared" si="37"/>
        <v>0.62387611965546996</v>
      </c>
      <c r="S169" s="9">
        <f t="shared" si="38"/>
        <v>14.879999999999995</v>
      </c>
      <c r="T169">
        <f t="shared" si="39"/>
        <v>14.589999999999918</v>
      </c>
      <c r="U169" s="9">
        <f t="shared" si="40"/>
        <v>0.61171724366755764</v>
      </c>
      <c r="V169" s="9">
        <f t="shared" si="41"/>
        <v>4.1365334654038124</v>
      </c>
      <c r="W169" s="9">
        <f t="shared" si="42"/>
        <v>49.330000000000041</v>
      </c>
      <c r="X169">
        <f t="shared" si="43"/>
        <v>741.255</v>
      </c>
      <c r="Y169" s="9">
        <f t="shared" si="44"/>
        <v>62.157431864948322</v>
      </c>
      <c r="Z169" s="10">
        <f t="shared" si="45"/>
        <v>0.26733686614457047</v>
      </c>
      <c r="AA169">
        <f t="shared" si="46"/>
        <v>29.469999999999914</v>
      </c>
    </row>
    <row r="170" spans="1:27">
      <c r="A170" s="1">
        <f t="shared" si="29"/>
        <v>7007001</v>
      </c>
      <c r="B170" s="1">
        <v>1</v>
      </c>
      <c r="C170" s="1">
        <v>7</v>
      </c>
      <c r="D170" s="2">
        <v>7</v>
      </c>
      <c r="E170" s="5">
        <v>345.24</v>
      </c>
      <c r="F170" s="5">
        <v>366.5</v>
      </c>
      <c r="G170" s="5">
        <v>12.54</v>
      </c>
      <c r="H170" s="5">
        <v>347.79</v>
      </c>
      <c r="I170" s="5">
        <v>368.81</v>
      </c>
      <c r="J170" s="5">
        <v>10.96</v>
      </c>
      <c r="K170" s="6">
        <f t="shared" si="30"/>
        <v>346.51499999999999</v>
      </c>
      <c r="L170" s="6">
        <f t="shared" si="31"/>
        <v>-2.5500000000000114</v>
      </c>
      <c r="M170" s="6">
        <f t="shared" si="32"/>
        <v>367.65499999999997</v>
      </c>
      <c r="N170" s="5">
        <f t="shared" si="33"/>
        <v>8.3272624553330843</v>
      </c>
      <c r="O170" s="6">
        <f t="shared" si="34"/>
        <v>-2.3100000000000023</v>
      </c>
      <c r="P170" s="6">
        <f t="shared" si="35"/>
        <v>16.654524910666169</v>
      </c>
      <c r="Q170" s="6">
        <f t="shared" si="36"/>
        <v>0.13386296873670547</v>
      </c>
      <c r="R170" s="9">
        <f t="shared" si="37"/>
        <v>1.44104981251254E-2</v>
      </c>
      <c r="S170" s="9">
        <f t="shared" si="38"/>
        <v>0.24000000000000909</v>
      </c>
      <c r="T170">
        <f t="shared" si="39"/>
        <v>2.3100000000000023</v>
      </c>
      <c r="U170" s="9">
        <f t="shared" si="40"/>
        <v>0.13870104445432685</v>
      </c>
      <c r="V170" s="9">
        <f t="shared" si="41"/>
        <v>2.5386494197094933</v>
      </c>
      <c r="W170" s="9">
        <f t="shared" si="42"/>
        <v>21.139999999999986</v>
      </c>
      <c r="X170">
        <f t="shared" si="43"/>
        <v>367.65499999999997</v>
      </c>
      <c r="Y170" s="9">
        <f t="shared" si="44"/>
        <v>44.150764068273148</v>
      </c>
      <c r="Z170" s="10">
        <f t="shared" si="45"/>
        <v>0.26792536274119327</v>
      </c>
      <c r="AA170">
        <f t="shared" si="46"/>
        <v>2.5500000000000114</v>
      </c>
    </row>
    <row r="171" spans="1:27">
      <c r="A171" s="1">
        <f t="shared" si="29"/>
        <v>5006002</v>
      </c>
      <c r="B171" s="1">
        <v>2</v>
      </c>
      <c r="C171" s="1">
        <v>6</v>
      </c>
      <c r="D171" s="2">
        <v>5</v>
      </c>
      <c r="E171" s="5">
        <v>3513.51</v>
      </c>
      <c r="F171" s="5">
        <v>3878.79</v>
      </c>
      <c r="G171" s="5">
        <v>60.06</v>
      </c>
      <c r="H171" s="5">
        <v>3519.33</v>
      </c>
      <c r="I171" s="5">
        <v>3864.66</v>
      </c>
      <c r="J171" s="5">
        <v>61.38</v>
      </c>
      <c r="K171" s="6">
        <f t="shared" si="30"/>
        <v>3516.42</v>
      </c>
      <c r="L171" s="6">
        <f t="shared" si="31"/>
        <v>-5.819999999999709</v>
      </c>
      <c r="M171" s="6">
        <f t="shared" si="32"/>
        <v>3871.7249999999999</v>
      </c>
      <c r="N171" s="5">
        <f t="shared" si="33"/>
        <v>42.938060040015785</v>
      </c>
      <c r="O171" s="6">
        <f t="shared" si="34"/>
        <v>14.130000000000109</v>
      </c>
      <c r="P171" s="6">
        <f t="shared" si="35"/>
        <v>85.876120080031569</v>
      </c>
      <c r="Q171" s="6">
        <f t="shared" si="36"/>
        <v>-2.1736562315416416E-2</v>
      </c>
      <c r="R171" s="9">
        <f t="shared" si="37"/>
        <v>0.23231138040944996</v>
      </c>
      <c r="S171" s="9">
        <f t="shared" si="38"/>
        <v>19.949999999999818</v>
      </c>
      <c r="T171">
        <f t="shared" si="39"/>
        <v>14.130000000000109</v>
      </c>
      <c r="U171" s="9">
        <f t="shared" si="40"/>
        <v>0.16453933860579364</v>
      </c>
      <c r="V171" s="9">
        <f t="shared" si="41"/>
        <v>8.2748265680581792</v>
      </c>
      <c r="W171" s="9">
        <f t="shared" si="42"/>
        <v>355.30499999999984</v>
      </c>
      <c r="X171">
        <f t="shared" si="43"/>
        <v>3871.7249999999999</v>
      </c>
      <c r="Y171" s="9">
        <f t="shared" si="44"/>
        <v>90.17000293892589</v>
      </c>
      <c r="Z171" s="10">
        <f t="shared" si="45"/>
        <v>0.26807461647832304</v>
      </c>
      <c r="AA171">
        <f t="shared" si="46"/>
        <v>5.819999999999709</v>
      </c>
    </row>
    <row r="172" spans="1:27">
      <c r="A172" s="1">
        <f t="shared" si="29"/>
        <v>3001003</v>
      </c>
      <c r="B172" s="1">
        <v>3</v>
      </c>
      <c r="C172" s="1">
        <v>1</v>
      </c>
      <c r="D172" s="2">
        <v>3</v>
      </c>
      <c r="E172" s="5">
        <v>1371.91</v>
      </c>
      <c r="F172" s="5">
        <v>1580.97</v>
      </c>
      <c r="G172" s="5">
        <v>33.75</v>
      </c>
      <c r="H172" s="5">
        <v>1382.46</v>
      </c>
      <c r="I172" s="5">
        <v>1594.9</v>
      </c>
      <c r="J172" s="5">
        <v>29.57</v>
      </c>
      <c r="K172" s="6">
        <f t="shared" si="30"/>
        <v>1377.1849999999999</v>
      </c>
      <c r="L172" s="6">
        <f t="shared" si="31"/>
        <v>-10.549999999999955</v>
      </c>
      <c r="M172" s="6">
        <f t="shared" si="32"/>
        <v>1587.9349999999999</v>
      </c>
      <c r="N172" s="5">
        <f t="shared" si="33"/>
        <v>22.435727088730598</v>
      </c>
      <c r="O172" s="6">
        <f t="shared" si="34"/>
        <v>-13.930000000000064</v>
      </c>
      <c r="P172" s="6">
        <f t="shared" si="35"/>
        <v>44.871454177461196</v>
      </c>
      <c r="Q172" s="6">
        <f t="shared" si="36"/>
        <v>0.1314549364438326</v>
      </c>
      <c r="R172" s="9">
        <f t="shared" si="37"/>
        <v>7.5326286209326229E-2</v>
      </c>
      <c r="S172" s="9">
        <f t="shared" si="38"/>
        <v>3.3800000000001091</v>
      </c>
      <c r="T172">
        <f t="shared" si="39"/>
        <v>13.930000000000064</v>
      </c>
      <c r="U172" s="9">
        <f t="shared" si="40"/>
        <v>0.31044235706978857</v>
      </c>
      <c r="V172" s="9">
        <f t="shared" si="41"/>
        <v>9.393499892671592</v>
      </c>
      <c r="W172" s="9">
        <f t="shared" si="42"/>
        <v>210.75</v>
      </c>
      <c r="X172">
        <f t="shared" si="43"/>
        <v>1587.9349999999999</v>
      </c>
      <c r="Y172" s="9">
        <f t="shared" si="44"/>
        <v>70.777068811717498</v>
      </c>
      <c r="Z172" s="10">
        <f t="shared" si="45"/>
        <v>0.26853677587995278</v>
      </c>
      <c r="AA172">
        <f t="shared" si="46"/>
        <v>10.549999999999955</v>
      </c>
    </row>
    <row r="173" spans="1:27">
      <c r="A173" s="1">
        <f t="shared" si="29"/>
        <v>11003001</v>
      </c>
      <c r="B173" s="1">
        <v>1</v>
      </c>
      <c r="C173" s="1">
        <v>3</v>
      </c>
      <c r="D173" s="2">
        <v>11</v>
      </c>
      <c r="E173" s="5">
        <v>26.21</v>
      </c>
      <c r="F173" s="5">
        <v>36.51</v>
      </c>
      <c r="G173" s="5">
        <v>4.9400000000000004</v>
      </c>
      <c r="H173" s="5">
        <v>23.25</v>
      </c>
      <c r="I173" s="5">
        <v>32.840000000000003</v>
      </c>
      <c r="J173" s="5">
        <v>5.22</v>
      </c>
      <c r="K173" s="6">
        <f t="shared" si="30"/>
        <v>24.73</v>
      </c>
      <c r="L173" s="6">
        <f t="shared" si="31"/>
        <v>2.9600000000000009</v>
      </c>
      <c r="M173" s="6">
        <f t="shared" si="32"/>
        <v>34.674999999999997</v>
      </c>
      <c r="N173" s="5">
        <f t="shared" si="33"/>
        <v>3.5934662931492762</v>
      </c>
      <c r="O173" s="6">
        <f t="shared" si="34"/>
        <v>3.6699999999999946</v>
      </c>
      <c r="P173" s="6">
        <f t="shared" si="35"/>
        <v>7.1869325862985525</v>
      </c>
      <c r="Q173" s="6">
        <f t="shared" si="36"/>
        <v>-5.507627971811338E-2</v>
      </c>
      <c r="R173" s="9">
        <f t="shared" si="37"/>
        <v>9.879040765646882E-2</v>
      </c>
      <c r="S173" s="9">
        <f t="shared" si="38"/>
        <v>0.70999999999999375</v>
      </c>
      <c r="T173">
        <f t="shared" si="39"/>
        <v>3.6699999999999946</v>
      </c>
      <c r="U173" s="9">
        <f t="shared" si="40"/>
        <v>0.51064900859048346</v>
      </c>
      <c r="V173" s="9">
        <f t="shared" si="41"/>
        <v>2.7675228285734947</v>
      </c>
      <c r="W173" s="9">
        <f t="shared" si="42"/>
        <v>9.9449999999999967</v>
      </c>
      <c r="X173">
        <f t="shared" si="43"/>
        <v>34.674999999999997</v>
      </c>
      <c r="Y173" s="9">
        <f t="shared" si="44"/>
        <v>9.6494574239101016</v>
      </c>
      <c r="Z173" s="10">
        <f t="shared" si="45"/>
        <v>0.26856656530551232</v>
      </c>
      <c r="AA173">
        <f t="shared" si="46"/>
        <v>2.9600000000000009</v>
      </c>
    </row>
    <row r="174" spans="1:27">
      <c r="A174" s="1">
        <f t="shared" si="29"/>
        <v>2002003</v>
      </c>
      <c r="B174" s="1">
        <v>3</v>
      </c>
      <c r="C174" s="1">
        <v>2</v>
      </c>
      <c r="D174" s="2">
        <v>2</v>
      </c>
      <c r="E174" s="5">
        <v>962.76</v>
      </c>
      <c r="F174" s="5">
        <v>1064.76</v>
      </c>
      <c r="G174" s="5">
        <v>24.69</v>
      </c>
      <c r="H174" s="5">
        <v>945.91</v>
      </c>
      <c r="I174" s="5">
        <v>1034.71</v>
      </c>
      <c r="J174" s="5">
        <v>21.85</v>
      </c>
      <c r="K174" s="6">
        <f t="shared" si="30"/>
        <v>954.33500000000004</v>
      </c>
      <c r="L174" s="6">
        <f t="shared" si="31"/>
        <v>16.850000000000023</v>
      </c>
      <c r="M174" s="6">
        <f t="shared" si="32"/>
        <v>1049.7350000000001</v>
      </c>
      <c r="N174" s="5">
        <f t="shared" si="33"/>
        <v>16.484982559893716</v>
      </c>
      <c r="O174" s="6">
        <f t="shared" si="34"/>
        <v>30.049999999999955</v>
      </c>
      <c r="P174" s="6">
        <f t="shared" si="35"/>
        <v>32.969965119787432</v>
      </c>
      <c r="Q174" s="6">
        <f t="shared" si="36"/>
        <v>0.12159276759385719</v>
      </c>
      <c r="R174" s="9">
        <f t="shared" si="37"/>
        <v>0.40036439080360897</v>
      </c>
      <c r="S174" s="9">
        <f t="shared" si="38"/>
        <v>13.199999999999932</v>
      </c>
      <c r="T174">
        <f t="shared" si="39"/>
        <v>30.049999999999955</v>
      </c>
      <c r="U174" s="9">
        <f t="shared" si="40"/>
        <v>0.91143560179155259</v>
      </c>
      <c r="V174" s="9">
        <f t="shared" si="41"/>
        <v>5.7870852852522017</v>
      </c>
      <c r="W174" s="9">
        <f t="shared" si="42"/>
        <v>95.400000000000091</v>
      </c>
      <c r="X174">
        <f t="shared" si="43"/>
        <v>1049.7350000000001</v>
      </c>
      <c r="Y174" s="9">
        <f t="shared" si="44"/>
        <v>63.678259663671014</v>
      </c>
      <c r="Z174" s="10">
        <f t="shared" si="45"/>
        <v>0.2688401011754013</v>
      </c>
      <c r="AA174">
        <f t="shared" si="46"/>
        <v>16.850000000000023</v>
      </c>
    </row>
    <row r="175" spans="1:27">
      <c r="A175" s="1">
        <f t="shared" si="29"/>
        <v>2007002</v>
      </c>
      <c r="B175" s="1">
        <v>2</v>
      </c>
      <c r="C175" s="1">
        <v>7</v>
      </c>
      <c r="D175" s="2">
        <v>2</v>
      </c>
      <c r="E175" s="5">
        <v>1048.53</v>
      </c>
      <c r="F175" s="5">
        <v>1155.8800000000001</v>
      </c>
      <c r="G175" s="5">
        <v>23.22</v>
      </c>
      <c r="H175" s="5">
        <v>1064.03</v>
      </c>
      <c r="I175" s="5">
        <v>1201.6500000000001</v>
      </c>
      <c r="J175" s="5">
        <v>23.57</v>
      </c>
      <c r="K175" s="6">
        <f t="shared" si="30"/>
        <v>1056.28</v>
      </c>
      <c r="L175" s="6">
        <f t="shared" si="31"/>
        <v>-15.5</v>
      </c>
      <c r="M175" s="6">
        <f t="shared" si="32"/>
        <v>1178.7650000000001</v>
      </c>
      <c r="N175" s="5">
        <f t="shared" si="33"/>
        <v>16.543225955054837</v>
      </c>
      <c r="O175" s="6">
        <f t="shared" si="34"/>
        <v>-45.769999999999982</v>
      </c>
      <c r="P175" s="6">
        <f t="shared" si="35"/>
        <v>33.086451910109673</v>
      </c>
      <c r="Q175" s="6">
        <f t="shared" si="36"/>
        <v>-1.4959624588465382E-2</v>
      </c>
      <c r="R175" s="9">
        <f t="shared" si="37"/>
        <v>0.91487597649450236</v>
      </c>
      <c r="S175" s="9">
        <f t="shared" si="38"/>
        <v>30.269999999999982</v>
      </c>
      <c r="T175">
        <f t="shared" si="39"/>
        <v>45.769999999999982</v>
      </c>
      <c r="U175" s="9">
        <f t="shared" si="40"/>
        <v>1.3833456704378388</v>
      </c>
      <c r="V175" s="9">
        <f t="shared" si="41"/>
        <v>7.4039368338902749</v>
      </c>
      <c r="W175" s="9">
        <f t="shared" si="42"/>
        <v>122.48500000000013</v>
      </c>
      <c r="X175">
        <f t="shared" si="43"/>
        <v>1178.7650000000001</v>
      </c>
      <c r="Y175" s="9">
        <f t="shared" si="44"/>
        <v>71.253635971757049</v>
      </c>
      <c r="Z175" s="10">
        <f t="shared" si="45"/>
        <v>0.26997222079317712</v>
      </c>
      <c r="AA175">
        <f t="shared" si="46"/>
        <v>15.5</v>
      </c>
    </row>
    <row r="176" spans="1:27">
      <c r="A176" s="1">
        <f t="shared" si="29"/>
        <v>5008001</v>
      </c>
      <c r="B176" s="1">
        <v>1</v>
      </c>
      <c r="C176" s="1">
        <v>8</v>
      </c>
      <c r="D176" s="2">
        <v>5</v>
      </c>
      <c r="E176" s="5">
        <v>1286.6600000000001</v>
      </c>
      <c r="F176" s="5">
        <v>1393.26</v>
      </c>
      <c r="G176" s="5">
        <v>36.340000000000003</v>
      </c>
      <c r="H176" s="5">
        <v>1261.07</v>
      </c>
      <c r="I176" s="5">
        <v>1327.48</v>
      </c>
      <c r="J176" s="5">
        <v>25.96</v>
      </c>
      <c r="K176" s="6">
        <f t="shared" si="30"/>
        <v>1273.865</v>
      </c>
      <c r="L176" s="6">
        <f t="shared" si="31"/>
        <v>25.590000000000146</v>
      </c>
      <c r="M176" s="6">
        <f t="shared" si="32"/>
        <v>1360.37</v>
      </c>
      <c r="N176" s="5">
        <f t="shared" si="33"/>
        <v>22.330008956558885</v>
      </c>
      <c r="O176" s="6">
        <f t="shared" si="34"/>
        <v>65.779999999999973</v>
      </c>
      <c r="P176" s="6">
        <f t="shared" si="35"/>
        <v>44.66001791311777</v>
      </c>
      <c r="Q176" s="6">
        <f t="shared" si="36"/>
        <v>0.32422583269775773</v>
      </c>
      <c r="R176" s="9">
        <f t="shared" si="37"/>
        <v>0.89991007343942453</v>
      </c>
      <c r="S176" s="9">
        <f t="shared" si="38"/>
        <v>40.189999999999827</v>
      </c>
      <c r="T176">
        <f t="shared" si="39"/>
        <v>65.779999999999973</v>
      </c>
      <c r="U176" s="9">
        <f t="shared" si="40"/>
        <v>1.4729058131586359</v>
      </c>
      <c r="V176" s="9">
        <f t="shared" si="41"/>
        <v>3.8739348545846055</v>
      </c>
      <c r="W176" s="9">
        <f t="shared" si="42"/>
        <v>86.504999999999882</v>
      </c>
      <c r="X176">
        <f t="shared" si="43"/>
        <v>1360.37</v>
      </c>
      <c r="Y176" s="9">
        <f t="shared" si="44"/>
        <v>60.921157830544665</v>
      </c>
      <c r="Z176" s="10">
        <f t="shared" si="45"/>
        <v>0.2703164811845552</v>
      </c>
      <c r="AA176">
        <f t="shared" si="46"/>
        <v>25.590000000000146</v>
      </c>
    </row>
    <row r="177" spans="1:27">
      <c r="A177" s="1">
        <f t="shared" si="29"/>
        <v>8004002</v>
      </c>
      <c r="B177" s="1">
        <v>2</v>
      </c>
      <c r="C177" s="1">
        <v>4</v>
      </c>
      <c r="D177" s="2">
        <v>8</v>
      </c>
      <c r="E177" s="5">
        <v>897.35</v>
      </c>
      <c r="F177" s="5">
        <v>849.59</v>
      </c>
      <c r="G177" s="5">
        <v>18.829999999999998</v>
      </c>
      <c r="H177" s="5">
        <v>859.6</v>
      </c>
      <c r="I177" s="5">
        <v>835.21</v>
      </c>
      <c r="J177" s="5">
        <v>18.399999999999999</v>
      </c>
      <c r="K177" s="6">
        <f t="shared" si="30"/>
        <v>878.47500000000002</v>
      </c>
      <c r="L177" s="6">
        <f t="shared" si="31"/>
        <v>37.75</v>
      </c>
      <c r="M177" s="6">
        <f t="shared" si="32"/>
        <v>842.40000000000009</v>
      </c>
      <c r="N177" s="5">
        <f t="shared" si="33"/>
        <v>13.163670650696179</v>
      </c>
      <c r="O177" s="6">
        <f t="shared" si="34"/>
        <v>14.379999999999995</v>
      </c>
      <c r="P177" s="6">
        <f t="shared" si="35"/>
        <v>26.327341301392359</v>
      </c>
      <c r="Q177" s="6">
        <f t="shared" si="36"/>
        <v>2.3096569772231377E-2</v>
      </c>
      <c r="R177" s="9">
        <f t="shared" si="37"/>
        <v>0.88767033983655796</v>
      </c>
      <c r="S177" s="9">
        <f t="shared" si="38"/>
        <v>23.370000000000005</v>
      </c>
      <c r="T177">
        <f t="shared" si="39"/>
        <v>14.379999999999995</v>
      </c>
      <c r="U177" s="9">
        <f t="shared" si="40"/>
        <v>0.54620023478175861</v>
      </c>
      <c r="V177" s="9">
        <f t="shared" si="41"/>
        <v>2.7404970055287774</v>
      </c>
      <c r="W177" s="9">
        <f t="shared" si="42"/>
        <v>36.074999999999932</v>
      </c>
      <c r="X177">
        <f t="shared" si="43"/>
        <v>842.40000000000009</v>
      </c>
      <c r="Y177" s="9">
        <f t="shared" si="44"/>
        <v>63.994308453428872</v>
      </c>
      <c r="Z177" s="10">
        <f t="shared" si="45"/>
        <v>0.27102029444305453</v>
      </c>
      <c r="AA177">
        <f t="shared" si="46"/>
        <v>37.75</v>
      </c>
    </row>
    <row r="178" spans="1:27">
      <c r="A178" s="1">
        <f t="shared" si="29"/>
        <v>7005002</v>
      </c>
      <c r="B178" s="1">
        <v>2</v>
      </c>
      <c r="C178" s="1">
        <v>5</v>
      </c>
      <c r="D178" s="2">
        <v>7</v>
      </c>
      <c r="E178" s="5">
        <v>730.72</v>
      </c>
      <c r="F178" s="5">
        <v>733.36</v>
      </c>
      <c r="G178" s="5">
        <v>18.14</v>
      </c>
      <c r="H178" s="5">
        <v>712.63</v>
      </c>
      <c r="I178" s="5">
        <v>701.49</v>
      </c>
      <c r="J178" s="5">
        <v>18.21</v>
      </c>
      <c r="K178" s="6">
        <f t="shared" si="30"/>
        <v>721.67499999999995</v>
      </c>
      <c r="L178" s="6">
        <f t="shared" si="31"/>
        <v>18.090000000000032</v>
      </c>
      <c r="M178" s="6">
        <f t="shared" si="32"/>
        <v>717.42499999999995</v>
      </c>
      <c r="N178" s="5">
        <f t="shared" si="33"/>
        <v>12.851689577639199</v>
      </c>
      <c r="O178" s="6">
        <f t="shared" si="34"/>
        <v>31.870000000000005</v>
      </c>
      <c r="P178" s="6">
        <f t="shared" si="35"/>
        <v>25.703379155278398</v>
      </c>
      <c r="Q178" s="6">
        <f t="shared" si="36"/>
        <v>-3.8514300089439917E-3</v>
      </c>
      <c r="R178" s="9">
        <f t="shared" si="37"/>
        <v>0.53611627937138906</v>
      </c>
      <c r="S178" s="9">
        <f t="shared" si="38"/>
        <v>13.779999999999973</v>
      </c>
      <c r="T178">
        <f t="shared" si="39"/>
        <v>31.870000000000005</v>
      </c>
      <c r="U178" s="9">
        <f t="shared" si="40"/>
        <v>1.2399147912602473</v>
      </c>
      <c r="V178" s="9">
        <f t="shared" si="41"/>
        <v>0.33069581818989957</v>
      </c>
      <c r="W178" s="9">
        <f t="shared" si="42"/>
        <v>4.25</v>
      </c>
      <c r="X178">
        <f t="shared" si="43"/>
        <v>717.42499999999995</v>
      </c>
      <c r="Y178" s="9">
        <f t="shared" si="44"/>
        <v>55.823399379973814</v>
      </c>
      <c r="Z178" s="10">
        <f t="shared" si="45"/>
        <v>0.27192094439377046</v>
      </c>
      <c r="AA178">
        <f t="shared" si="46"/>
        <v>18.090000000000032</v>
      </c>
    </row>
    <row r="179" spans="1:27">
      <c r="A179" s="1">
        <f t="shared" si="29"/>
        <v>3002003</v>
      </c>
      <c r="B179" s="1">
        <v>3</v>
      </c>
      <c r="C179" s="1">
        <v>2</v>
      </c>
      <c r="D179" s="2">
        <v>3</v>
      </c>
      <c r="E179" s="5">
        <v>1803.62</v>
      </c>
      <c r="F179" s="5">
        <v>1813.37</v>
      </c>
      <c r="G179" s="5">
        <v>36.64</v>
      </c>
      <c r="H179" s="5">
        <v>1852.85</v>
      </c>
      <c r="I179" s="5">
        <v>1852.23</v>
      </c>
      <c r="J179" s="5">
        <v>33.31</v>
      </c>
      <c r="K179" s="6">
        <f t="shared" si="30"/>
        <v>1828.2349999999999</v>
      </c>
      <c r="L179" s="6">
        <f t="shared" si="31"/>
        <v>-49.230000000000018</v>
      </c>
      <c r="M179" s="6">
        <f t="shared" si="32"/>
        <v>1832.8</v>
      </c>
      <c r="N179" s="5">
        <f t="shared" si="33"/>
        <v>24.759067530906734</v>
      </c>
      <c r="O179" s="6">
        <f t="shared" si="34"/>
        <v>-38.860000000000127</v>
      </c>
      <c r="P179" s="6">
        <f t="shared" si="35"/>
        <v>49.518135061813467</v>
      </c>
      <c r="Q179" s="6">
        <f t="shared" si="36"/>
        <v>9.4995578589746429E-2</v>
      </c>
      <c r="R179" s="9">
        <f t="shared" si="37"/>
        <v>0.20941822601063276</v>
      </c>
      <c r="S179" s="9">
        <f t="shared" si="38"/>
        <v>10.369999999999891</v>
      </c>
      <c r="T179">
        <f t="shared" si="39"/>
        <v>38.860000000000127</v>
      </c>
      <c r="U179" s="9">
        <f t="shared" si="40"/>
        <v>0.78476299544583428</v>
      </c>
      <c r="V179" s="9">
        <f t="shared" si="41"/>
        <v>0.18437689522440887</v>
      </c>
      <c r="W179" s="9">
        <f t="shared" si="42"/>
        <v>4.5650000000000546</v>
      </c>
      <c r="X179">
        <f t="shared" si="43"/>
        <v>1832.8</v>
      </c>
      <c r="Y179" s="9">
        <f t="shared" si="44"/>
        <v>74.025404943547102</v>
      </c>
      <c r="Z179" s="10">
        <f t="shared" si="45"/>
        <v>0.27319407021383169</v>
      </c>
      <c r="AA179">
        <f t="shared" si="46"/>
        <v>49.230000000000018</v>
      </c>
    </row>
    <row r="180" spans="1:27">
      <c r="A180" s="1">
        <f t="shared" si="29"/>
        <v>1003003</v>
      </c>
      <c r="B180" s="1">
        <v>3</v>
      </c>
      <c r="C180" s="1">
        <v>3</v>
      </c>
      <c r="D180" s="2">
        <v>1</v>
      </c>
      <c r="E180" s="5">
        <v>841.47</v>
      </c>
      <c r="F180" s="5">
        <v>965.32</v>
      </c>
      <c r="G180" s="5">
        <v>22.77</v>
      </c>
      <c r="H180" s="5">
        <v>829.14</v>
      </c>
      <c r="I180" s="5">
        <v>953.68</v>
      </c>
      <c r="J180" s="5">
        <v>21.01</v>
      </c>
      <c r="K180" s="6">
        <f t="shared" si="30"/>
        <v>835.30500000000006</v>
      </c>
      <c r="L180" s="6">
        <f t="shared" si="31"/>
        <v>12.330000000000041</v>
      </c>
      <c r="M180" s="6">
        <f t="shared" si="32"/>
        <v>959.5</v>
      </c>
      <c r="N180" s="5">
        <f t="shared" si="33"/>
        <v>15.491070008233777</v>
      </c>
      <c r="O180" s="6">
        <f t="shared" si="34"/>
        <v>11.6400000000001</v>
      </c>
      <c r="P180" s="6">
        <f t="shared" si="35"/>
        <v>30.982140016467554</v>
      </c>
      <c r="Q180" s="6">
        <f t="shared" si="36"/>
        <v>8.0272280347913713E-2</v>
      </c>
      <c r="R180" s="9">
        <f t="shared" si="37"/>
        <v>2.2270895413718798E-2</v>
      </c>
      <c r="S180" s="9">
        <f t="shared" si="38"/>
        <v>0.68999999999994088</v>
      </c>
      <c r="T180">
        <f t="shared" si="39"/>
        <v>11.6400000000001</v>
      </c>
      <c r="U180" s="9">
        <f t="shared" si="40"/>
        <v>0.37570032263146558</v>
      </c>
      <c r="V180" s="9">
        <f t="shared" si="41"/>
        <v>8.0171995823392503</v>
      </c>
      <c r="W180" s="9">
        <f t="shared" si="42"/>
        <v>124.19499999999994</v>
      </c>
      <c r="X180">
        <f t="shared" si="43"/>
        <v>959.5</v>
      </c>
      <c r="Y180" s="9">
        <f t="shared" si="44"/>
        <v>61.938910578159472</v>
      </c>
      <c r="Z180" s="10">
        <f t="shared" si="45"/>
        <v>0.27397810131468536</v>
      </c>
      <c r="AA180">
        <f t="shared" si="46"/>
        <v>12.330000000000041</v>
      </c>
    </row>
    <row r="181" spans="1:27">
      <c r="A181" s="1">
        <f t="shared" si="29"/>
        <v>3007002</v>
      </c>
      <c r="B181" s="1">
        <v>2</v>
      </c>
      <c r="C181" s="1">
        <v>7</v>
      </c>
      <c r="D181" s="2">
        <v>3</v>
      </c>
      <c r="E181" s="5">
        <v>1738.87</v>
      </c>
      <c r="F181" s="5">
        <v>1883.55</v>
      </c>
      <c r="G181" s="5">
        <v>30.7</v>
      </c>
      <c r="H181" s="5">
        <v>1705.42</v>
      </c>
      <c r="I181" s="5">
        <v>1863.94</v>
      </c>
      <c r="J181" s="5">
        <v>37.11</v>
      </c>
      <c r="K181" s="6">
        <f t="shared" si="30"/>
        <v>1722.145</v>
      </c>
      <c r="L181" s="6">
        <f t="shared" si="31"/>
        <v>33.449999999999818</v>
      </c>
      <c r="M181" s="6">
        <f t="shared" si="32"/>
        <v>1873.7449999999999</v>
      </c>
      <c r="N181" s="5">
        <f t="shared" si="33"/>
        <v>24.081331462358971</v>
      </c>
      <c r="O181" s="6">
        <f t="shared" si="34"/>
        <v>19.6099999999999</v>
      </c>
      <c r="P181" s="6">
        <f t="shared" si="35"/>
        <v>48.162662924717942</v>
      </c>
      <c r="Q181" s="6">
        <f t="shared" si="36"/>
        <v>-0.18738326054696111</v>
      </c>
      <c r="R181" s="9">
        <f t="shared" si="37"/>
        <v>0.28735952622953875</v>
      </c>
      <c r="S181" s="9">
        <f t="shared" si="38"/>
        <v>13.839999999999918</v>
      </c>
      <c r="T181">
        <f t="shared" si="39"/>
        <v>19.6099999999999</v>
      </c>
      <c r="U181" s="9">
        <f t="shared" si="40"/>
        <v>0.40716187206367477</v>
      </c>
      <c r="V181" s="9">
        <f t="shared" si="41"/>
        <v>6.2953329734679633</v>
      </c>
      <c r="W181" s="9">
        <f t="shared" si="42"/>
        <v>151.59999999999991</v>
      </c>
      <c r="X181">
        <f t="shared" si="43"/>
        <v>1873.7449999999999</v>
      </c>
      <c r="Y181" s="9">
        <f t="shared" si="44"/>
        <v>77.809028247828067</v>
      </c>
      <c r="Z181" s="10">
        <f t="shared" si="45"/>
        <v>0.2743082208028042</v>
      </c>
      <c r="AA181">
        <f t="shared" si="46"/>
        <v>33.449999999999818</v>
      </c>
    </row>
    <row r="182" spans="1:27">
      <c r="A182" s="1">
        <f t="shared" ref="A182:A245" si="47">1000000*D182+1000*C182+ABS(B182)</f>
        <v>4001003</v>
      </c>
      <c r="B182" s="1">
        <v>3</v>
      </c>
      <c r="C182" s="1">
        <v>1</v>
      </c>
      <c r="D182" s="2">
        <v>4</v>
      </c>
      <c r="E182" s="5">
        <v>1439.64</v>
      </c>
      <c r="F182" s="5">
        <v>1524.98</v>
      </c>
      <c r="G182" s="5">
        <v>32.04</v>
      </c>
      <c r="H182" s="5">
        <v>1440.13</v>
      </c>
      <c r="I182" s="5">
        <v>1506.23</v>
      </c>
      <c r="J182" s="5">
        <v>28.29</v>
      </c>
      <c r="K182" s="6">
        <f t="shared" ref="K182:K245" si="48" xml:space="preserve"> 0.5*(E182+H182)</f>
        <v>1439.8850000000002</v>
      </c>
      <c r="L182" s="6">
        <f t="shared" ref="L182:L245" si="49">E182-H182</f>
        <v>-0.49000000000000909</v>
      </c>
      <c r="M182" s="6">
        <f t="shared" ref="M182:M245" si="50">0.5*(F182+I182)</f>
        <v>1515.605</v>
      </c>
      <c r="N182" s="5">
        <f t="shared" ref="N182:N245" si="51">0.5*P182</f>
        <v>21.371041738764163</v>
      </c>
      <c r="O182" s="6">
        <f t="shared" ref="O182:O245" si="52">F182-I182</f>
        <v>18.75</v>
      </c>
      <c r="P182" s="6">
        <f t="shared" ref="P182:P245" si="53">SQRT(G182*G182+J182*J182)</f>
        <v>42.742083477528325</v>
      </c>
      <c r="Q182" s="6">
        <f t="shared" ref="Q182:Q245" si="54">(G182*G182-J182*J182)/(G182*G182+J182*J182)</f>
        <v>0.1238377967488607</v>
      </c>
      <c r="R182" s="9">
        <f t="shared" ref="R182:R245" si="55">ABS(O182-L182)/P182</f>
        <v>0.45014183761340154</v>
      </c>
      <c r="S182" s="9">
        <f t="shared" ref="S182:S245" si="56">ABS(O182-L182)</f>
        <v>19.240000000000009</v>
      </c>
      <c r="T182">
        <f t="shared" ref="T182:T245" si="57">ABS(O182)</f>
        <v>18.75</v>
      </c>
      <c r="U182" s="9">
        <f t="shared" ref="U182:U245" si="58">ABS(O182)/P182</f>
        <v>0.43867772636441138</v>
      </c>
      <c r="V182" s="9">
        <f t="shared" ref="V182:V245" si="59">ABS(M182-K182)/N182</f>
        <v>3.5431122603000684</v>
      </c>
      <c r="W182" s="9">
        <f t="shared" ref="W182:W245" si="60">ABS(M182-K182)</f>
        <v>75.7199999999998</v>
      </c>
      <c r="X182">
        <f t="shared" ref="X182:X245" si="61">ABS(M182)</f>
        <v>1515.605</v>
      </c>
      <c r="Y182" s="9">
        <f t="shared" ref="Y182:Y245" si="62">ABS(M182)/N182</f>
        <v>70.918629916430262</v>
      </c>
      <c r="Z182" s="10">
        <f t="shared" ref="Z182:Z245" si="63">SQRT(0.007447*B182*B182+0.000841*C182*C182+0.000472*D182*D182)</f>
        <v>0.27461973709112752</v>
      </c>
      <c r="AA182">
        <f t="shared" si="46"/>
        <v>0.49000000000000909</v>
      </c>
    </row>
    <row r="183" spans="1:27">
      <c r="A183" s="1">
        <f t="shared" si="47"/>
        <v>9003002</v>
      </c>
      <c r="B183" s="1">
        <v>2</v>
      </c>
      <c r="C183" s="1">
        <v>3</v>
      </c>
      <c r="D183" s="2">
        <v>9</v>
      </c>
      <c r="E183" s="5">
        <v>2816.09</v>
      </c>
      <c r="F183" s="5">
        <v>2976.3</v>
      </c>
      <c r="G183" s="5">
        <v>49.12</v>
      </c>
      <c r="H183" s="5">
        <v>2813.37</v>
      </c>
      <c r="I183" s="5">
        <v>2947.74</v>
      </c>
      <c r="J183" s="5">
        <v>47.6</v>
      </c>
      <c r="K183" s="6">
        <f t="shared" si="48"/>
        <v>2814.73</v>
      </c>
      <c r="L183" s="6">
        <f t="shared" si="49"/>
        <v>2.7200000000002547</v>
      </c>
      <c r="M183" s="6">
        <f t="shared" si="50"/>
        <v>2962.02</v>
      </c>
      <c r="N183" s="5">
        <f t="shared" si="51"/>
        <v>34.199906432620544</v>
      </c>
      <c r="O183" s="6">
        <f t="shared" si="52"/>
        <v>28.5600000000004</v>
      </c>
      <c r="P183" s="6">
        <f t="shared" si="53"/>
        <v>68.399812865241088</v>
      </c>
      <c r="Q183" s="6">
        <f t="shared" si="54"/>
        <v>3.1423173889669288E-2</v>
      </c>
      <c r="R183" s="9">
        <f t="shared" si="55"/>
        <v>0.37777881133840535</v>
      </c>
      <c r="S183" s="9">
        <f t="shared" si="56"/>
        <v>25.840000000000146</v>
      </c>
      <c r="T183">
        <f t="shared" si="57"/>
        <v>28.5600000000004</v>
      </c>
      <c r="U183" s="9">
        <f t="shared" si="58"/>
        <v>0.41754500200560946</v>
      </c>
      <c r="V183" s="9">
        <f t="shared" si="59"/>
        <v>4.3067369289499533</v>
      </c>
      <c r="W183" s="9">
        <f t="shared" si="60"/>
        <v>147.28999999999996</v>
      </c>
      <c r="X183">
        <f t="shared" si="61"/>
        <v>2962.02</v>
      </c>
      <c r="Y183" s="9">
        <f t="shared" si="62"/>
        <v>86.609008882397617</v>
      </c>
      <c r="Z183" s="10">
        <f t="shared" si="63"/>
        <v>0.27493453766305898</v>
      </c>
      <c r="AA183">
        <f t="shared" ref="AA183:AA246" si="64">ABS(L183)</f>
        <v>2.7200000000002547</v>
      </c>
    </row>
    <row r="184" spans="1:27">
      <c r="A184" s="1">
        <f t="shared" si="47"/>
        <v>10005001</v>
      </c>
      <c r="B184" s="1">
        <v>1</v>
      </c>
      <c r="C184" s="1">
        <v>5</v>
      </c>
      <c r="D184" s="2">
        <v>10</v>
      </c>
      <c r="E184" s="5">
        <v>1433.65</v>
      </c>
      <c r="F184" s="5">
        <v>1442.57</v>
      </c>
      <c r="G184" s="5">
        <v>27.93</v>
      </c>
      <c r="H184" s="5">
        <v>1428.28</v>
      </c>
      <c r="I184" s="5">
        <v>1512.57</v>
      </c>
      <c r="J184" s="5">
        <v>28.38</v>
      </c>
      <c r="K184" s="6">
        <f t="shared" si="48"/>
        <v>1430.9650000000001</v>
      </c>
      <c r="L184" s="6">
        <f t="shared" si="49"/>
        <v>5.3700000000001182</v>
      </c>
      <c r="M184" s="6">
        <f t="shared" si="50"/>
        <v>1477.57</v>
      </c>
      <c r="N184" s="5">
        <f t="shared" si="51"/>
        <v>19.909227132161611</v>
      </c>
      <c r="O184" s="6">
        <f t="shared" si="52"/>
        <v>-70</v>
      </c>
      <c r="P184" s="6">
        <f t="shared" si="53"/>
        <v>39.818454264323222</v>
      </c>
      <c r="Q184" s="6">
        <f t="shared" si="54"/>
        <v>-1.5981930853385749E-2</v>
      </c>
      <c r="R184" s="9">
        <f t="shared" si="55"/>
        <v>1.8928409299788058</v>
      </c>
      <c r="S184" s="9">
        <f t="shared" si="56"/>
        <v>75.370000000000118</v>
      </c>
      <c r="T184">
        <f t="shared" si="57"/>
        <v>70</v>
      </c>
      <c r="U184" s="9">
        <f t="shared" si="58"/>
        <v>1.7579788390409474</v>
      </c>
      <c r="V184" s="9">
        <f t="shared" si="59"/>
        <v>2.3408743941000854</v>
      </c>
      <c r="W184" s="9">
        <f t="shared" si="60"/>
        <v>46.604999999999791</v>
      </c>
      <c r="X184">
        <f t="shared" si="61"/>
        <v>1477.57</v>
      </c>
      <c r="Y184" s="9">
        <f t="shared" si="62"/>
        <v>74.21533694862093</v>
      </c>
      <c r="Z184" s="10">
        <f t="shared" si="63"/>
        <v>0.27508544127234363</v>
      </c>
      <c r="AA184">
        <f t="shared" si="64"/>
        <v>5.3700000000001182</v>
      </c>
    </row>
    <row r="185" spans="1:27">
      <c r="A185" s="1">
        <f t="shared" si="47"/>
        <v>9006001</v>
      </c>
      <c r="B185" s="1">
        <v>1</v>
      </c>
      <c r="C185" s="1">
        <v>6</v>
      </c>
      <c r="D185" s="2">
        <v>9</v>
      </c>
      <c r="E185" s="5">
        <v>268.06</v>
      </c>
      <c r="F185" s="5">
        <v>246.27</v>
      </c>
      <c r="G185" s="5">
        <v>10.19</v>
      </c>
      <c r="H185" s="5">
        <v>261.24</v>
      </c>
      <c r="I185" s="5">
        <v>243.35</v>
      </c>
      <c r="J185" s="5">
        <v>9.93</v>
      </c>
      <c r="K185" s="6">
        <f t="shared" si="48"/>
        <v>264.64999999999998</v>
      </c>
      <c r="L185" s="6">
        <f t="shared" si="49"/>
        <v>6.8199999999999932</v>
      </c>
      <c r="M185" s="6">
        <f t="shared" si="50"/>
        <v>244.81</v>
      </c>
      <c r="N185" s="5">
        <f t="shared" si="51"/>
        <v>7.1140881355237644</v>
      </c>
      <c r="O185" s="6">
        <f t="shared" si="52"/>
        <v>2.9200000000000159</v>
      </c>
      <c r="P185" s="6">
        <f t="shared" si="53"/>
        <v>14.228176271047529</v>
      </c>
      <c r="Q185" s="6">
        <f t="shared" si="54"/>
        <v>2.5840615290380842E-2</v>
      </c>
      <c r="R185" s="9">
        <f t="shared" si="55"/>
        <v>0.27410399798995783</v>
      </c>
      <c r="S185" s="9">
        <f t="shared" si="56"/>
        <v>3.8999999999999773</v>
      </c>
      <c r="T185">
        <f t="shared" si="57"/>
        <v>2.9200000000000159</v>
      </c>
      <c r="U185" s="9">
        <f t="shared" si="58"/>
        <v>0.20522658311043226</v>
      </c>
      <c r="V185" s="9">
        <f t="shared" si="59"/>
        <v>2.7888324718568143</v>
      </c>
      <c r="W185" s="9">
        <f t="shared" si="60"/>
        <v>19.839999999999975</v>
      </c>
      <c r="X185">
        <f t="shared" si="61"/>
        <v>244.81</v>
      </c>
      <c r="Y185" s="9">
        <f t="shared" si="62"/>
        <v>34.411999870729211</v>
      </c>
      <c r="Z185" s="10">
        <f t="shared" si="63"/>
        <v>0.27559934687876164</v>
      </c>
      <c r="AA185">
        <f t="shared" si="64"/>
        <v>6.8199999999999932</v>
      </c>
    </row>
    <row r="186" spans="1:27">
      <c r="A186" s="1">
        <f t="shared" si="47"/>
        <v>1009001</v>
      </c>
      <c r="B186" s="1">
        <v>1</v>
      </c>
      <c r="C186" s="1">
        <v>9</v>
      </c>
      <c r="D186" s="2">
        <v>1</v>
      </c>
      <c r="E186" s="5">
        <v>400.31</v>
      </c>
      <c r="F186" s="5">
        <v>382.91</v>
      </c>
      <c r="G186" s="5">
        <v>13.56</v>
      </c>
      <c r="H186" s="5">
        <v>402.07</v>
      </c>
      <c r="I186" s="5">
        <v>408.69</v>
      </c>
      <c r="J186" s="5">
        <v>15.03</v>
      </c>
      <c r="K186" s="6">
        <f t="shared" si="48"/>
        <v>401.19</v>
      </c>
      <c r="L186" s="6">
        <f t="shared" si="49"/>
        <v>-1.7599999999999909</v>
      </c>
      <c r="M186" s="6">
        <f t="shared" si="50"/>
        <v>395.8</v>
      </c>
      <c r="N186" s="5">
        <f t="shared" si="51"/>
        <v>10.12144381993004</v>
      </c>
      <c r="O186" s="6">
        <f t="shared" si="52"/>
        <v>-25.779999999999973</v>
      </c>
      <c r="P186" s="6">
        <f t="shared" si="53"/>
        <v>20.242887639860079</v>
      </c>
      <c r="Q186" s="6">
        <f t="shared" si="54"/>
        <v>-0.10256201886647405</v>
      </c>
      <c r="R186" s="9">
        <f t="shared" si="55"/>
        <v>1.1865896025971328</v>
      </c>
      <c r="S186" s="9">
        <f t="shared" si="56"/>
        <v>24.019999999999982</v>
      </c>
      <c r="T186">
        <f t="shared" si="57"/>
        <v>25.779999999999973</v>
      </c>
      <c r="U186" s="9">
        <f t="shared" si="58"/>
        <v>1.2735337200230672</v>
      </c>
      <c r="V186" s="9">
        <f t="shared" si="59"/>
        <v>0.53253271923384959</v>
      </c>
      <c r="W186" s="9">
        <f t="shared" si="60"/>
        <v>5.3899999999999864</v>
      </c>
      <c r="X186">
        <f t="shared" si="61"/>
        <v>395.8</v>
      </c>
      <c r="Y186" s="9">
        <f t="shared" si="62"/>
        <v>39.105092814982974</v>
      </c>
      <c r="Z186" s="10">
        <f t="shared" si="63"/>
        <v>0.27575351312358648</v>
      </c>
      <c r="AA186">
        <f t="shared" si="64"/>
        <v>1.7599999999999909</v>
      </c>
    </row>
    <row r="187" spans="1:27">
      <c r="A187" s="1">
        <f t="shared" si="47"/>
        <v>12001001</v>
      </c>
      <c r="B187" s="1">
        <v>1</v>
      </c>
      <c r="C187" s="1">
        <v>1</v>
      </c>
      <c r="D187" s="2">
        <v>12</v>
      </c>
      <c r="E187" s="5">
        <v>475.89</v>
      </c>
      <c r="F187" s="5">
        <v>505.86</v>
      </c>
      <c r="G187" s="5">
        <v>15.97</v>
      </c>
      <c r="H187" s="5">
        <v>481.89</v>
      </c>
      <c r="I187" s="5">
        <v>492.49</v>
      </c>
      <c r="J187" s="5">
        <v>16</v>
      </c>
      <c r="K187" s="6">
        <f t="shared" si="48"/>
        <v>478.89</v>
      </c>
      <c r="L187" s="6">
        <f t="shared" si="49"/>
        <v>-6</v>
      </c>
      <c r="M187" s="6">
        <f t="shared" si="50"/>
        <v>499.17500000000001</v>
      </c>
      <c r="N187" s="5">
        <f t="shared" si="51"/>
        <v>11.303106873775901</v>
      </c>
      <c r="O187" s="6">
        <f t="shared" si="52"/>
        <v>13.370000000000005</v>
      </c>
      <c r="P187" s="6">
        <f t="shared" si="53"/>
        <v>22.606213747551802</v>
      </c>
      <c r="Q187" s="6">
        <f t="shared" si="54"/>
        <v>-1.8767578094042532E-3</v>
      </c>
      <c r="R187" s="9">
        <f t="shared" si="55"/>
        <v>0.85684406138545555</v>
      </c>
      <c r="S187" s="9">
        <f t="shared" si="56"/>
        <v>19.370000000000005</v>
      </c>
      <c r="T187">
        <f t="shared" si="57"/>
        <v>13.370000000000005</v>
      </c>
      <c r="U187" s="9">
        <f t="shared" si="58"/>
        <v>0.59143030979471045</v>
      </c>
      <c r="V187" s="9">
        <f t="shared" si="59"/>
        <v>1.7946393170060901</v>
      </c>
      <c r="W187" s="9">
        <f t="shared" si="60"/>
        <v>20.285000000000025</v>
      </c>
      <c r="X187">
        <f t="shared" si="61"/>
        <v>499.17500000000001</v>
      </c>
      <c r="Y187" s="9">
        <f t="shared" si="62"/>
        <v>44.162636483436721</v>
      </c>
      <c r="Z187" s="10">
        <f t="shared" si="63"/>
        <v>0.27614488950549132</v>
      </c>
      <c r="AA187">
        <f t="shared" si="64"/>
        <v>6</v>
      </c>
    </row>
    <row r="188" spans="1:27">
      <c r="A188" s="1">
        <f t="shared" si="47"/>
        <v>2003003</v>
      </c>
      <c r="B188" s="1">
        <v>3</v>
      </c>
      <c r="C188" s="1">
        <v>3</v>
      </c>
      <c r="D188" s="2">
        <v>2</v>
      </c>
      <c r="E188" s="5">
        <v>814.63</v>
      </c>
      <c r="F188" s="5">
        <v>876.23</v>
      </c>
      <c r="G188" s="5">
        <v>21.73</v>
      </c>
      <c r="H188" s="5">
        <v>801.16</v>
      </c>
      <c r="I188" s="5">
        <v>875.01</v>
      </c>
      <c r="J188" s="5">
        <v>19.78</v>
      </c>
      <c r="K188" s="6">
        <f t="shared" si="48"/>
        <v>807.89499999999998</v>
      </c>
      <c r="L188" s="6">
        <f t="shared" si="49"/>
        <v>13.470000000000027</v>
      </c>
      <c r="M188" s="6">
        <f t="shared" si="50"/>
        <v>875.62</v>
      </c>
      <c r="N188" s="5">
        <f t="shared" si="51"/>
        <v>14.692185848266419</v>
      </c>
      <c r="O188" s="6">
        <f t="shared" si="52"/>
        <v>1.2200000000000273</v>
      </c>
      <c r="P188" s="6">
        <f t="shared" si="53"/>
        <v>29.384371696532838</v>
      </c>
      <c r="Q188" s="6">
        <f t="shared" si="54"/>
        <v>9.3746384380733169E-2</v>
      </c>
      <c r="R188" s="9">
        <f t="shared" si="55"/>
        <v>0.41688827402919826</v>
      </c>
      <c r="S188" s="9">
        <f t="shared" si="56"/>
        <v>12.25</v>
      </c>
      <c r="T188">
        <f t="shared" si="57"/>
        <v>1.2200000000000273</v>
      </c>
      <c r="U188" s="9">
        <f t="shared" si="58"/>
        <v>4.1518668923725167E-2</v>
      </c>
      <c r="V188" s="9">
        <f t="shared" si="59"/>
        <v>4.6095932014085657</v>
      </c>
      <c r="W188" s="9">
        <f t="shared" si="60"/>
        <v>67.725000000000023</v>
      </c>
      <c r="X188">
        <f t="shared" si="61"/>
        <v>875.62</v>
      </c>
      <c r="Y188" s="9">
        <f t="shared" si="62"/>
        <v>59.597667021297404</v>
      </c>
      <c r="Z188" s="10">
        <f t="shared" si="63"/>
        <v>0.27655017627909767</v>
      </c>
      <c r="AA188">
        <f t="shared" si="64"/>
        <v>13.470000000000027</v>
      </c>
    </row>
    <row r="189" spans="1:27">
      <c r="A189" s="1">
        <f t="shared" si="47"/>
        <v>6006002</v>
      </c>
      <c r="B189" s="1">
        <v>2</v>
      </c>
      <c r="C189" s="1">
        <v>6</v>
      </c>
      <c r="D189" s="2">
        <v>6</v>
      </c>
      <c r="E189" s="5">
        <v>877.39</v>
      </c>
      <c r="F189" s="5">
        <v>880.08</v>
      </c>
      <c r="G189" s="5">
        <v>19.5</v>
      </c>
      <c r="H189" s="5">
        <v>893.68</v>
      </c>
      <c r="I189" s="5">
        <v>874.74</v>
      </c>
      <c r="J189" s="5">
        <v>27.77</v>
      </c>
      <c r="K189" s="6">
        <f t="shared" si="48"/>
        <v>885.53499999999997</v>
      </c>
      <c r="L189" s="6">
        <f t="shared" si="49"/>
        <v>-16.289999999999964</v>
      </c>
      <c r="M189" s="6">
        <f t="shared" si="50"/>
        <v>877.41000000000008</v>
      </c>
      <c r="N189" s="5">
        <f t="shared" si="51"/>
        <v>16.966311473033848</v>
      </c>
      <c r="O189" s="6">
        <f t="shared" si="52"/>
        <v>5.3400000000000318</v>
      </c>
      <c r="P189" s="6">
        <f t="shared" si="53"/>
        <v>33.932622946067696</v>
      </c>
      <c r="Q189" s="6">
        <f t="shared" si="54"/>
        <v>-0.33951287576441291</v>
      </c>
      <c r="R189" s="9">
        <f t="shared" si="55"/>
        <v>0.63743967079640695</v>
      </c>
      <c r="S189" s="9">
        <f t="shared" si="56"/>
        <v>21.629999999999995</v>
      </c>
      <c r="T189">
        <f t="shared" si="57"/>
        <v>5.3400000000000318</v>
      </c>
      <c r="U189" s="9">
        <f t="shared" si="58"/>
        <v>0.15737068155584069</v>
      </c>
      <c r="V189" s="9">
        <f t="shared" si="59"/>
        <v>0.47889018263714606</v>
      </c>
      <c r="W189" s="9">
        <f t="shared" si="60"/>
        <v>8.1249999999998863</v>
      </c>
      <c r="X189">
        <f t="shared" si="61"/>
        <v>877.41000000000008</v>
      </c>
      <c r="Y189" s="9">
        <f t="shared" si="62"/>
        <v>51.714835095097136</v>
      </c>
      <c r="Z189" s="10">
        <f t="shared" si="63"/>
        <v>0.27758962516635954</v>
      </c>
      <c r="AA189">
        <f t="shared" si="64"/>
        <v>16.289999999999964</v>
      </c>
    </row>
    <row r="190" spans="1:27">
      <c r="A190" s="1">
        <f t="shared" si="47"/>
        <v>2009001</v>
      </c>
      <c r="B190" s="1">
        <v>1</v>
      </c>
      <c r="C190" s="1">
        <v>9</v>
      </c>
      <c r="D190" s="2">
        <v>2</v>
      </c>
      <c r="E190" s="5">
        <v>358.6</v>
      </c>
      <c r="F190" s="5">
        <v>336.91</v>
      </c>
      <c r="G190" s="5">
        <v>12.69</v>
      </c>
      <c r="H190" s="5">
        <v>360.81</v>
      </c>
      <c r="I190" s="5">
        <v>358.83</v>
      </c>
      <c r="J190" s="5">
        <v>19.36</v>
      </c>
      <c r="K190" s="6">
        <f t="shared" si="48"/>
        <v>359.70500000000004</v>
      </c>
      <c r="L190" s="6">
        <f t="shared" si="49"/>
        <v>-2.2099999999999795</v>
      </c>
      <c r="M190" s="6">
        <f t="shared" si="50"/>
        <v>347.87</v>
      </c>
      <c r="N190" s="5">
        <f t="shared" si="51"/>
        <v>11.574170596634559</v>
      </c>
      <c r="O190" s="6">
        <f t="shared" si="52"/>
        <v>-21.919999999999959</v>
      </c>
      <c r="P190" s="6">
        <f t="shared" si="53"/>
        <v>23.148341193269118</v>
      </c>
      <c r="Q190" s="6">
        <f t="shared" si="54"/>
        <v>-0.39894600255260054</v>
      </c>
      <c r="R190" s="9">
        <f t="shared" si="55"/>
        <v>0.85146489916655843</v>
      </c>
      <c r="S190" s="9">
        <f t="shared" si="56"/>
        <v>19.70999999999998</v>
      </c>
      <c r="T190">
        <f t="shared" si="57"/>
        <v>21.919999999999959</v>
      </c>
      <c r="U190" s="9">
        <f t="shared" si="58"/>
        <v>0.94693610297975361</v>
      </c>
      <c r="V190" s="9">
        <f t="shared" si="59"/>
        <v>1.0225354725150948</v>
      </c>
      <c r="W190" s="9">
        <f t="shared" si="60"/>
        <v>11.835000000000036</v>
      </c>
      <c r="X190">
        <f t="shared" si="61"/>
        <v>347.87</v>
      </c>
      <c r="Y190" s="9">
        <f t="shared" si="62"/>
        <v>30.055717348865649</v>
      </c>
      <c r="Z190" s="10">
        <f t="shared" si="63"/>
        <v>0.27830918058878329</v>
      </c>
      <c r="AA190">
        <f t="shared" si="64"/>
        <v>2.2099999999999795</v>
      </c>
    </row>
    <row r="191" spans="1:27">
      <c r="A191" s="1">
        <f t="shared" si="47"/>
        <v>10001002</v>
      </c>
      <c r="B191" s="1">
        <v>2</v>
      </c>
      <c r="C191" s="1">
        <v>1</v>
      </c>
      <c r="D191" s="2">
        <v>10</v>
      </c>
      <c r="E191" s="5">
        <v>1361.47</v>
      </c>
      <c r="F191" s="5">
        <v>1313.86</v>
      </c>
      <c r="G191" s="5">
        <v>28.89</v>
      </c>
      <c r="H191" s="5">
        <v>1342.31</v>
      </c>
      <c r="I191" s="5">
        <v>1354.99</v>
      </c>
      <c r="J191" s="5">
        <v>25.67</v>
      </c>
      <c r="K191" s="6">
        <f t="shared" si="48"/>
        <v>1351.8899999999999</v>
      </c>
      <c r="L191" s="6">
        <f t="shared" si="49"/>
        <v>19.160000000000082</v>
      </c>
      <c r="M191" s="6">
        <f t="shared" si="50"/>
        <v>1334.425</v>
      </c>
      <c r="N191" s="5">
        <f t="shared" si="51"/>
        <v>19.323437841129618</v>
      </c>
      <c r="O191" s="6">
        <f t="shared" si="52"/>
        <v>-41.130000000000109</v>
      </c>
      <c r="P191" s="6">
        <f t="shared" si="53"/>
        <v>38.646875682259235</v>
      </c>
      <c r="Q191" s="6">
        <f t="shared" si="54"/>
        <v>0.11762549202219359</v>
      </c>
      <c r="R191" s="9">
        <f t="shared" si="55"/>
        <v>1.5600226133590454</v>
      </c>
      <c r="S191" s="9">
        <f t="shared" si="56"/>
        <v>60.290000000000191</v>
      </c>
      <c r="T191">
        <f t="shared" si="57"/>
        <v>41.130000000000109</v>
      </c>
      <c r="U191" s="9">
        <f t="shared" si="58"/>
        <v>1.0642516186342263</v>
      </c>
      <c r="V191" s="9">
        <f t="shared" si="59"/>
        <v>0.90382467879633477</v>
      </c>
      <c r="W191" s="9">
        <f t="shared" si="60"/>
        <v>17.464999999999918</v>
      </c>
      <c r="X191">
        <f t="shared" si="61"/>
        <v>1334.425</v>
      </c>
      <c r="Y191" s="9">
        <f t="shared" si="62"/>
        <v>69.057328771989958</v>
      </c>
      <c r="Z191" s="10">
        <f t="shared" si="63"/>
        <v>0.27897849379477269</v>
      </c>
      <c r="AA191">
        <f t="shared" si="64"/>
        <v>19.160000000000082</v>
      </c>
    </row>
    <row r="192" spans="1:27">
      <c r="A192" s="1">
        <f t="shared" si="47"/>
        <v>4002003</v>
      </c>
      <c r="B192" s="1">
        <v>3</v>
      </c>
      <c r="C192" s="1">
        <v>2</v>
      </c>
      <c r="D192" s="2">
        <v>4</v>
      </c>
      <c r="E192" s="5">
        <v>826.98</v>
      </c>
      <c r="F192" s="5">
        <v>902.3</v>
      </c>
      <c r="G192" s="5">
        <v>22.72</v>
      </c>
      <c r="H192" s="5">
        <v>821.17</v>
      </c>
      <c r="I192" s="5">
        <v>875.5</v>
      </c>
      <c r="J192" s="5">
        <v>19.3</v>
      </c>
      <c r="K192" s="6">
        <f t="shared" si="48"/>
        <v>824.07500000000005</v>
      </c>
      <c r="L192" s="6">
        <f t="shared" si="49"/>
        <v>5.8100000000000591</v>
      </c>
      <c r="M192" s="6">
        <f t="shared" si="50"/>
        <v>888.9</v>
      </c>
      <c r="N192" s="5">
        <f t="shared" si="51"/>
        <v>14.905438604750952</v>
      </c>
      <c r="O192" s="6">
        <f t="shared" si="52"/>
        <v>26.799999999999955</v>
      </c>
      <c r="P192" s="6">
        <f t="shared" si="53"/>
        <v>29.810877209501903</v>
      </c>
      <c r="Q192" s="6">
        <f t="shared" si="54"/>
        <v>0.16170842333488317</v>
      </c>
      <c r="R192" s="9">
        <f t="shared" si="55"/>
        <v>0.70410541268170246</v>
      </c>
      <c r="S192" s="9">
        <f t="shared" si="56"/>
        <v>20.989999999999895</v>
      </c>
      <c r="T192">
        <f t="shared" si="57"/>
        <v>26.799999999999955</v>
      </c>
      <c r="U192" s="9">
        <f t="shared" si="58"/>
        <v>0.89900071747830812</v>
      </c>
      <c r="V192" s="9">
        <f t="shared" si="59"/>
        <v>4.3490836948157732</v>
      </c>
      <c r="W192" s="9">
        <f t="shared" si="60"/>
        <v>64.824999999999932</v>
      </c>
      <c r="X192">
        <f t="shared" si="61"/>
        <v>888.9</v>
      </c>
      <c r="Y192" s="9">
        <f t="shared" si="62"/>
        <v>59.635950579587266</v>
      </c>
      <c r="Z192" s="10">
        <f t="shared" si="63"/>
        <v>0.27917557199726484</v>
      </c>
      <c r="AA192">
        <f t="shared" si="64"/>
        <v>5.8100000000000591</v>
      </c>
    </row>
    <row r="193" spans="1:27">
      <c r="A193" s="1">
        <f t="shared" si="47"/>
        <v>11004001</v>
      </c>
      <c r="B193" s="1">
        <v>1</v>
      </c>
      <c r="C193" s="1">
        <v>4</v>
      </c>
      <c r="D193" s="2">
        <v>11</v>
      </c>
      <c r="E193" s="5">
        <v>279.45</v>
      </c>
      <c r="F193" s="5">
        <v>320.18</v>
      </c>
      <c r="G193" s="5">
        <v>11.35</v>
      </c>
      <c r="H193" s="5">
        <v>294.58</v>
      </c>
      <c r="I193" s="5">
        <v>326.92</v>
      </c>
      <c r="J193" s="5">
        <v>11.79</v>
      </c>
      <c r="K193" s="6">
        <f t="shared" si="48"/>
        <v>287.01499999999999</v>
      </c>
      <c r="L193" s="6">
        <f t="shared" si="49"/>
        <v>-15.129999999999995</v>
      </c>
      <c r="M193" s="6">
        <f t="shared" si="50"/>
        <v>323.55</v>
      </c>
      <c r="N193" s="5">
        <f t="shared" si="51"/>
        <v>8.18270432069985</v>
      </c>
      <c r="O193" s="6">
        <f t="shared" si="52"/>
        <v>-6.7400000000000091</v>
      </c>
      <c r="P193" s="6">
        <f t="shared" si="53"/>
        <v>16.3654086413997</v>
      </c>
      <c r="Q193" s="6">
        <f t="shared" si="54"/>
        <v>-3.8015641463543963E-2</v>
      </c>
      <c r="R193" s="9">
        <f t="shared" si="55"/>
        <v>0.51266669741296522</v>
      </c>
      <c r="S193" s="9">
        <f t="shared" si="56"/>
        <v>8.3899999999999864</v>
      </c>
      <c r="T193">
        <f t="shared" si="57"/>
        <v>6.7400000000000091</v>
      </c>
      <c r="U193" s="9">
        <f t="shared" si="58"/>
        <v>0.41184428373818782</v>
      </c>
      <c r="V193" s="9">
        <f t="shared" si="59"/>
        <v>4.4649053134642971</v>
      </c>
      <c r="W193" s="9">
        <f t="shared" si="60"/>
        <v>36.535000000000025</v>
      </c>
      <c r="X193">
        <f t="shared" si="61"/>
        <v>323.55</v>
      </c>
      <c r="Y193" s="9">
        <f t="shared" si="62"/>
        <v>39.540717508454151</v>
      </c>
      <c r="Z193" s="10">
        <f t="shared" si="63"/>
        <v>0.27931165389220697</v>
      </c>
      <c r="AA193">
        <f t="shared" si="64"/>
        <v>15.129999999999995</v>
      </c>
    </row>
    <row r="194" spans="1:27">
      <c r="A194" s="1">
        <f t="shared" si="47"/>
        <v>6008001</v>
      </c>
      <c r="B194" s="1">
        <v>1</v>
      </c>
      <c r="C194" s="1">
        <v>8</v>
      </c>
      <c r="D194" s="2">
        <v>6</v>
      </c>
      <c r="E194" s="5">
        <v>1854.3</v>
      </c>
      <c r="F194" s="5">
        <v>2010.74</v>
      </c>
      <c r="G194" s="5">
        <v>67.41</v>
      </c>
      <c r="H194" s="5">
        <v>1870.39</v>
      </c>
      <c r="I194" s="5">
        <v>1948.52</v>
      </c>
      <c r="J194" s="5">
        <v>32.72</v>
      </c>
      <c r="K194" s="6">
        <f t="shared" si="48"/>
        <v>1862.345</v>
      </c>
      <c r="L194" s="6">
        <f t="shared" si="49"/>
        <v>-16.090000000000146</v>
      </c>
      <c r="M194" s="6">
        <f t="shared" si="50"/>
        <v>1979.63</v>
      </c>
      <c r="N194" s="5">
        <f t="shared" si="51"/>
        <v>37.465672621748027</v>
      </c>
      <c r="O194" s="6">
        <f t="shared" si="52"/>
        <v>62.220000000000027</v>
      </c>
      <c r="P194" s="6">
        <f t="shared" si="53"/>
        <v>74.931345243496054</v>
      </c>
      <c r="Q194" s="6">
        <f t="shared" si="54"/>
        <v>0.61864492827897599</v>
      </c>
      <c r="R194" s="9">
        <f t="shared" si="55"/>
        <v>1.045090005331212</v>
      </c>
      <c r="S194" s="9">
        <f t="shared" si="56"/>
        <v>78.310000000000173</v>
      </c>
      <c r="T194">
        <f t="shared" si="57"/>
        <v>62.220000000000027</v>
      </c>
      <c r="U194" s="9">
        <f t="shared" si="58"/>
        <v>0.83036010894787249</v>
      </c>
      <c r="V194" s="9">
        <f t="shared" si="59"/>
        <v>3.1304656180633637</v>
      </c>
      <c r="W194" s="9">
        <f t="shared" si="60"/>
        <v>117.28500000000008</v>
      </c>
      <c r="X194">
        <f t="shared" si="61"/>
        <v>1979.63</v>
      </c>
      <c r="Y194" s="9">
        <f t="shared" si="62"/>
        <v>52.838501526084094</v>
      </c>
      <c r="Z194" s="10">
        <f t="shared" si="63"/>
        <v>0.27975525017414776</v>
      </c>
      <c r="AA194">
        <f t="shared" si="64"/>
        <v>16.090000000000146</v>
      </c>
    </row>
    <row r="195" spans="1:27">
      <c r="A195" s="1">
        <f t="shared" si="47"/>
        <v>4007002</v>
      </c>
      <c r="B195" s="1">
        <v>2</v>
      </c>
      <c r="C195" s="1">
        <v>7</v>
      </c>
      <c r="D195" s="2">
        <v>4</v>
      </c>
      <c r="E195" s="5">
        <v>1290.04</v>
      </c>
      <c r="F195" s="5">
        <v>1205.73</v>
      </c>
      <c r="G195" s="5">
        <v>23.45</v>
      </c>
      <c r="H195" s="5">
        <v>1271.51</v>
      </c>
      <c r="I195" s="5">
        <v>1175.98</v>
      </c>
      <c r="J195" s="5">
        <v>24.55</v>
      </c>
      <c r="K195" s="6">
        <f t="shared" si="48"/>
        <v>1280.7750000000001</v>
      </c>
      <c r="L195" s="6">
        <f t="shared" si="49"/>
        <v>18.529999999999973</v>
      </c>
      <c r="M195" s="6">
        <f t="shared" si="50"/>
        <v>1190.855</v>
      </c>
      <c r="N195" s="5">
        <f t="shared" si="51"/>
        <v>16.975018409415643</v>
      </c>
      <c r="O195" s="6">
        <f t="shared" si="52"/>
        <v>29.75</v>
      </c>
      <c r="P195" s="6">
        <f t="shared" si="53"/>
        <v>33.950036818831286</v>
      </c>
      <c r="Q195" s="6">
        <f t="shared" si="54"/>
        <v>-4.5809275510691055E-2</v>
      </c>
      <c r="R195" s="9">
        <f t="shared" si="55"/>
        <v>0.33048565042428929</v>
      </c>
      <c r="S195" s="9">
        <f t="shared" si="56"/>
        <v>11.220000000000027</v>
      </c>
      <c r="T195">
        <f t="shared" si="57"/>
        <v>29.75</v>
      </c>
      <c r="U195" s="9">
        <f t="shared" si="58"/>
        <v>0.87628770945834067</v>
      </c>
      <c r="V195" s="9">
        <f t="shared" si="59"/>
        <v>5.2971960224869958</v>
      </c>
      <c r="W195" s="9">
        <f t="shared" si="60"/>
        <v>89.920000000000073</v>
      </c>
      <c r="X195">
        <f t="shared" si="61"/>
        <v>1190.855</v>
      </c>
      <c r="Y195" s="9">
        <f t="shared" si="62"/>
        <v>70.153384890555458</v>
      </c>
      <c r="Z195" s="10">
        <f t="shared" si="63"/>
        <v>0.28026594513069186</v>
      </c>
      <c r="AA195">
        <f t="shared" si="64"/>
        <v>18.529999999999973</v>
      </c>
    </row>
    <row r="196" spans="1:27">
      <c r="A196" s="1">
        <f t="shared" si="47"/>
        <v>12002001</v>
      </c>
      <c r="B196" s="1">
        <v>1</v>
      </c>
      <c r="C196" s="1">
        <v>2</v>
      </c>
      <c r="D196" s="2">
        <v>12</v>
      </c>
      <c r="E196" s="5">
        <v>855.59</v>
      </c>
      <c r="F196" s="5">
        <v>845.05</v>
      </c>
      <c r="G196" s="5">
        <v>22.18</v>
      </c>
      <c r="H196" s="5">
        <v>857.41</v>
      </c>
      <c r="I196" s="5">
        <v>818.42</v>
      </c>
      <c r="J196" s="5">
        <v>21.63</v>
      </c>
      <c r="K196" s="6">
        <f t="shared" si="48"/>
        <v>856.5</v>
      </c>
      <c r="L196" s="6">
        <f t="shared" si="49"/>
        <v>-1.8199999999999363</v>
      </c>
      <c r="M196" s="6">
        <f t="shared" si="50"/>
        <v>831.7349999999999</v>
      </c>
      <c r="N196" s="5">
        <f t="shared" si="51"/>
        <v>15.490394604399205</v>
      </c>
      <c r="O196" s="6">
        <f t="shared" si="52"/>
        <v>26.629999999999995</v>
      </c>
      <c r="P196" s="6">
        <f t="shared" si="53"/>
        <v>30.980789208798409</v>
      </c>
      <c r="Q196" s="6">
        <f t="shared" si="54"/>
        <v>2.5104466064248467E-2</v>
      </c>
      <c r="R196" s="9">
        <f t="shared" si="55"/>
        <v>0.91831101552184657</v>
      </c>
      <c r="S196" s="9">
        <f t="shared" si="56"/>
        <v>28.449999999999932</v>
      </c>
      <c r="T196">
        <f t="shared" si="57"/>
        <v>26.629999999999995</v>
      </c>
      <c r="U196" s="9">
        <f t="shared" si="58"/>
        <v>0.85956493298231385</v>
      </c>
      <c r="V196" s="9">
        <f t="shared" si="59"/>
        <v>1.5987326748259174</v>
      </c>
      <c r="W196" s="9">
        <f t="shared" si="60"/>
        <v>24.7650000000001</v>
      </c>
      <c r="X196">
        <f t="shared" si="61"/>
        <v>831.7349999999999</v>
      </c>
      <c r="Y196" s="9">
        <f t="shared" si="62"/>
        <v>53.693596660461495</v>
      </c>
      <c r="Z196" s="10">
        <f t="shared" si="63"/>
        <v>0.28067596975872372</v>
      </c>
      <c r="AA196">
        <f t="shared" si="64"/>
        <v>1.8199999999999363</v>
      </c>
    </row>
    <row r="197" spans="1:27">
      <c r="A197" s="1">
        <f t="shared" si="47"/>
        <v>3003003</v>
      </c>
      <c r="B197" s="1">
        <v>3</v>
      </c>
      <c r="C197" s="1">
        <v>3</v>
      </c>
      <c r="D197" s="2">
        <v>3</v>
      </c>
      <c r="E197" s="5">
        <v>482.49</v>
      </c>
      <c r="F197" s="5">
        <v>553.07000000000005</v>
      </c>
      <c r="G197" s="5">
        <v>17.05</v>
      </c>
      <c r="H197" s="5">
        <v>467.1</v>
      </c>
      <c r="I197" s="5">
        <v>526.89</v>
      </c>
      <c r="J197" s="5">
        <v>14.35</v>
      </c>
      <c r="K197" s="6">
        <f t="shared" si="48"/>
        <v>474.79500000000002</v>
      </c>
      <c r="L197" s="6">
        <f t="shared" si="49"/>
        <v>15.389999999999986</v>
      </c>
      <c r="M197" s="6">
        <f t="shared" si="50"/>
        <v>539.98</v>
      </c>
      <c r="N197" s="5">
        <f t="shared" si="51"/>
        <v>11.142542349033276</v>
      </c>
      <c r="O197" s="6">
        <f t="shared" si="52"/>
        <v>26.180000000000064</v>
      </c>
      <c r="P197" s="6">
        <f t="shared" si="53"/>
        <v>22.285084698066552</v>
      </c>
      <c r="Q197" s="6">
        <f t="shared" si="54"/>
        <v>0.170712308079537</v>
      </c>
      <c r="R197" s="9">
        <f t="shared" si="55"/>
        <v>0.48418034511379782</v>
      </c>
      <c r="S197" s="9">
        <f t="shared" si="56"/>
        <v>10.790000000000077</v>
      </c>
      <c r="T197">
        <f t="shared" si="57"/>
        <v>26.180000000000064</v>
      </c>
      <c r="U197" s="9">
        <f t="shared" si="58"/>
        <v>1.1747767780425549</v>
      </c>
      <c r="V197" s="9">
        <f t="shared" si="59"/>
        <v>5.8501011670514709</v>
      </c>
      <c r="W197" s="9">
        <f t="shared" si="60"/>
        <v>65.185000000000002</v>
      </c>
      <c r="X197">
        <f t="shared" si="61"/>
        <v>539.98</v>
      </c>
      <c r="Y197" s="9">
        <f t="shared" si="62"/>
        <v>48.461112651445163</v>
      </c>
      <c r="Z197" s="10">
        <f t="shared" si="63"/>
        <v>0.28078461496314217</v>
      </c>
      <c r="AA197">
        <f t="shared" si="64"/>
        <v>15.389999999999986</v>
      </c>
    </row>
    <row r="198" spans="1:27">
      <c r="A198" s="1">
        <f t="shared" si="47"/>
        <v>8007001</v>
      </c>
      <c r="B198" s="1">
        <v>1</v>
      </c>
      <c r="C198" s="1">
        <v>7</v>
      </c>
      <c r="D198" s="2">
        <v>8</v>
      </c>
      <c r="E198" s="5">
        <v>119.29</v>
      </c>
      <c r="F198" s="5">
        <v>128.05000000000001</v>
      </c>
      <c r="G198" s="5">
        <v>8.59</v>
      </c>
      <c r="H198" s="5">
        <v>127.48</v>
      </c>
      <c r="I198" s="5">
        <v>143.49</v>
      </c>
      <c r="J198" s="5">
        <v>8.31</v>
      </c>
      <c r="K198" s="6">
        <f t="shared" si="48"/>
        <v>123.38500000000001</v>
      </c>
      <c r="L198" s="6">
        <f t="shared" si="49"/>
        <v>-8.1899999999999977</v>
      </c>
      <c r="M198" s="6">
        <f t="shared" si="50"/>
        <v>135.77000000000001</v>
      </c>
      <c r="N198" s="5">
        <f t="shared" si="51"/>
        <v>5.9758723212598843</v>
      </c>
      <c r="O198" s="6">
        <f t="shared" si="52"/>
        <v>-15.439999999999998</v>
      </c>
      <c r="P198" s="6">
        <f t="shared" si="53"/>
        <v>11.951744642519769</v>
      </c>
      <c r="Q198" s="6">
        <f t="shared" si="54"/>
        <v>3.3127001306318245E-2</v>
      </c>
      <c r="R198" s="9">
        <f t="shared" si="55"/>
        <v>0.60660599911139779</v>
      </c>
      <c r="S198" s="9">
        <f t="shared" si="56"/>
        <v>7.25</v>
      </c>
      <c r="T198">
        <f t="shared" si="57"/>
        <v>15.439999999999998</v>
      </c>
      <c r="U198" s="9">
        <f t="shared" si="58"/>
        <v>1.2918616036248249</v>
      </c>
      <c r="V198" s="9">
        <f t="shared" si="59"/>
        <v>2.072500772136459</v>
      </c>
      <c r="W198" s="9">
        <f t="shared" si="60"/>
        <v>12.385000000000005</v>
      </c>
      <c r="X198">
        <f t="shared" si="61"/>
        <v>135.77000000000001</v>
      </c>
      <c r="Y198" s="9">
        <f t="shared" si="62"/>
        <v>22.719695586028823</v>
      </c>
      <c r="Z198" s="10">
        <f t="shared" si="63"/>
        <v>0.28082734909548962</v>
      </c>
      <c r="AA198">
        <f t="shared" si="64"/>
        <v>8.1899999999999977</v>
      </c>
    </row>
    <row r="199" spans="1:27">
      <c r="A199" s="1">
        <f t="shared" si="47"/>
        <v>5001003</v>
      </c>
      <c r="B199" s="1">
        <v>3</v>
      </c>
      <c r="C199" s="1">
        <v>1</v>
      </c>
      <c r="D199" s="2">
        <v>5</v>
      </c>
      <c r="E199" s="5">
        <v>125.86</v>
      </c>
      <c r="F199" s="5">
        <v>146.81</v>
      </c>
      <c r="G199" s="5">
        <v>9.44</v>
      </c>
      <c r="H199" s="5">
        <v>122.34</v>
      </c>
      <c r="I199" s="5">
        <v>132.72</v>
      </c>
      <c r="J199" s="5">
        <v>7.35</v>
      </c>
      <c r="K199" s="6">
        <f t="shared" si="48"/>
        <v>124.1</v>
      </c>
      <c r="L199" s="6">
        <f t="shared" si="49"/>
        <v>3.519999999999996</v>
      </c>
      <c r="M199" s="6">
        <f t="shared" si="50"/>
        <v>139.76499999999999</v>
      </c>
      <c r="N199" s="5">
        <f t="shared" si="51"/>
        <v>5.9819750083062031</v>
      </c>
      <c r="O199" s="6">
        <f t="shared" si="52"/>
        <v>14.090000000000003</v>
      </c>
      <c r="P199" s="6">
        <f t="shared" si="53"/>
        <v>11.963950016612406</v>
      </c>
      <c r="Q199" s="6">
        <f t="shared" si="54"/>
        <v>0.24515897806353532</v>
      </c>
      <c r="R199" s="9">
        <f t="shared" si="55"/>
        <v>0.8834874757352843</v>
      </c>
      <c r="S199" s="9">
        <f t="shared" si="56"/>
        <v>10.570000000000007</v>
      </c>
      <c r="T199">
        <f t="shared" si="57"/>
        <v>14.090000000000003</v>
      </c>
      <c r="U199" s="9">
        <f t="shared" si="58"/>
        <v>1.1777046861977436</v>
      </c>
      <c r="V199" s="9">
        <f t="shared" si="59"/>
        <v>2.6187003419854706</v>
      </c>
      <c r="W199" s="9">
        <f t="shared" si="60"/>
        <v>15.664999999999992</v>
      </c>
      <c r="X199">
        <f t="shared" si="61"/>
        <v>139.76499999999999</v>
      </c>
      <c r="Y199" s="9">
        <f t="shared" si="62"/>
        <v>23.364357056980495</v>
      </c>
      <c r="Z199" s="10">
        <f t="shared" si="63"/>
        <v>0.28224811779709003</v>
      </c>
      <c r="AA199">
        <f t="shared" si="64"/>
        <v>3.519999999999996</v>
      </c>
    </row>
    <row r="200" spans="1:27">
      <c r="A200" s="1">
        <f t="shared" si="47"/>
        <v>3009001</v>
      </c>
      <c r="B200" s="1">
        <v>1</v>
      </c>
      <c r="C200" s="1">
        <v>9</v>
      </c>
      <c r="D200" s="2">
        <v>3</v>
      </c>
      <c r="E200" s="5">
        <v>1153.3800000000001</v>
      </c>
      <c r="F200" s="5">
        <v>1178</v>
      </c>
      <c r="G200" s="5">
        <v>27.15</v>
      </c>
      <c r="H200" s="5">
        <v>1164.54</v>
      </c>
      <c r="I200" s="5">
        <v>1230.6600000000001</v>
      </c>
      <c r="J200" s="5">
        <v>27.94</v>
      </c>
      <c r="K200" s="6">
        <f t="shared" si="48"/>
        <v>1158.96</v>
      </c>
      <c r="L200" s="6">
        <f t="shared" si="49"/>
        <v>-11.159999999999854</v>
      </c>
      <c r="M200" s="6">
        <f t="shared" si="50"/>
        <v>1204.33</v>
      </c>
      <c r="N200" s="5">
        <f t="shared" si="51"/>
        <v>19.479258841136641</v>
      </c>
      <c r="O200" s="6">
        <f t="shared" si="52"/>
        <v>-52.660000000000082</v>
      </c>
      <c r="P200" s="6">
        <f t="shared" si="53"/>
        <v>38.958517682273282</v>
      </c>
      <c r="Q200" s="6">
        <f t="shared" si="54"/>
        <v>-2.8674444632806176E-2</v>
      </c>
      <c r="R200" s="9">
        <f t="shared" si="55"/>
        <v>1.0652356010681423</v>
      </c>
      <c r="S200" s="9">
        <f t="shared" si="56"/>
        <v>41.500000000000227</v>
      </c>
      <c r="T200">
        <f t="shared" si="57"/>
        <v>52.660000000000082</v>
      </c>
      <c r="U200" s="9">
        <f t="shared" si="58"/>
        <v>1.3516941386083892</v>
      </c>
      <c r="V200" s="9">
        <f t="shared" si="59"/>
        <v>2.3291440588174086</v>
      </c>
      <c r="W200" s="9">
        <f t="shared" si="60"/>
        <v>45.369999999999891</v>
      </c>
      <c r="X200">
        <f t="shared" si="61"/>
        <v>1204.33</v>
      </c>
      <c r="Y200" s="9">
        <f t="shared" si="62"/>
        <v>61.826274285994636</v>
      </c>
      <c r="Z200" s="10">
        <f t="shared" si="63"/>
        <v>0.28251725611013567</v>
      </c>
      <c r="AA200">
        <f t="shared" si="64"/>
        <v>11.159999999999854</v>
      </c>
    </row>
    <row r="201" spans="1:27">
      <c r="A201" s="1">
        <f t="shared" si="47"/>
        <v>10002002</v>
      </c>
      <c r="B201" s="1">
        <v>2</v>
      </c>
      <c r="C201" s="1">
        <v>2</v>
      </c>
      <c r="D201" s="2">
        <v>10</v>
      </c>
      <c r="E201" s="5">
        <v>143.1</v>
      </c>
      <c r="F201" s="5">
        <v>127.98</v>
      </c>
      <c r="G201" s="5">
        <v>8.6999999999999993</v>
      </c>
      <c r="H201" s="5">
        <v>156.5</v>
      </c>
      <c r="I201" s="5">
        <v>142.78</v>
      </c>
      <c r="J201" s="5">
        <v>9.76</v>
      </c>
      <c r="K201" s="6">
        <f t="shared" si="48"/>
        <v>149.80000000000001</v>
      </c>
      <c r="L201" s="6">
        <f t="shared" si="49"/>
        <v>-13.400000000000006</v>
      </c>
      <c r="M201" s="6">
        <f t="shared" si="50"/>
        <v>135.38</v>
      </c>
      <c r="N201" s="5">
        <f t="shared" si="51"/>
        <v>6.537346556516642</v>
      </c>
      <c r="O201" s="6">
        <f t="shared" si="52"/>
        <v>-14.799999999999997</v>
      </c>
      <c r="P201" s="6">
        <f t="shared" si="53"/>
        <v>13.074693113033284</v>
      </c>
      <c r="Q201" s="6">
        <f t="shared" si="54"/>
        <v>-0.11446548533000765</v>
      </c>
      <c r="R201" s="9">
        <f t="shared" si="55"/>
        <v>0.10707708302571366</v>
      </c>
      <c r="S201" s="9">
        <f t="shared" si="56"/>
        <v>1.3999999999999915</v>
      </c>
      <c r="T201">
        <f t="shared" si="57"/>
        <v>14.799999999999997</v>
      </c>
      <c r="U201" s="9">
        <f t="shared" si="58"/>
        <v>1.1319577348432652</v>
      </c>
      <c r="V201" s="9">
        <f t="shared" si="59"/>
        <v>2.2057879103297173</v>
      </c>
      <c r="W201" s="9">
        <f t="shared" si="60"/>
        <v>14.420000000000016</v>
      </c>
      <c r="X201">
        <f t="shared" si="61"/>
        <v>135.38</v>
      </c>
      <c r="Y201" s="9">
        <f t="shared" si="62"/>
        <v>20.708707857173145</v>
      </c>
      <c r="Z201" s="10">
        <f t="shared" si="63"/>
        <v>0.2834642834644252</v>
      </c>
      <c r="AA201">
        <f t="shared" si="64"/>
        <v>13.400000000000006</v>
      </c>
    </row>
    <row r="202" spans="1:27">
      <c r="A202" s="1">
        <f t="shared" si="47"/>
        <v>1004003</v>
      </c>
      <c r="B202" s="1">
        <v>3</v>
      </c>
      <c r="C202" s="1">
        <v>4</v>
      </c>
      <c r="D202" s="2">
        <v>1</v>
      </c>
      <c r="E202" s="5">
        <v>1105.3699999999999</v>
      </c>
      <c r="F202" s="5">
        <v>1020.58</v>
      </c>
      <c r="G202" s="5">
        <v>36.72</v>
      </c>
      <c r="H202" s="5">
        <v>1128.69</v>
      </c>
      <c r="I202" s="5">
        <v>1121.49</v>
      </c>
      <c r="J202" s="5">
        <v>25.85</v>
      </c>
      <c r="K202" s="6">
        <f t="shared" si="48"/>
        <v>1117.03</v>
      </c>
      <c r="L202" s="6">
        <f t="shared" si="49"/>
        <v>-23.320000000000164</v>
      </c>
      <c r="M202" s="6">
        <f t="shared" si="50"/>
        <v>1071.0350000000001</v>
      </c>
      <c r="N202" s="5">
        <f t="shared" si="51"/>
        <v>22.453178505503402</v>
      </c>
      <c r="O202" s="6">
        <f t="shared" si="52"/>
        <v>-100.90999999999997</v>
      </c>
      <c r="P202" s="6">
        <f t="shared" si="53"/>
        <v>44.906357011006804</v>
      </c>
      <c r="Q202" s="6">
        <f t="shared" si="54"/>
        <v>0.33727181488230884</v>
      </c>
      <c r="R202" s="9">
        <f t="shared" si="55"/>
        <v>1.7278177337115557</v>
      </c>
      <c r="S202" s="9">
        <f t="shared" si="56"/>
        <v>77.589999999999804</v>
      </c>
      <c r="T202">
        <f t="shared" si="57"/>
        <v>100.90999999999997</v>
      </c>
      <c r="U202" s="9">
        <f t="shared" si="58"/>
        <v>2.2471206019955337</v>
      </c>
      <c r="V202" s="9">
        <f t="shared" si="59"/>
        <v>2.048485028020699</v>
      </c>
      <c r="W202" s="9">
        <f t="shared" si="60"/>
        <v>45.994999999999891</v>
      </c>
      <c r="X202">
        <f t="shared" si="61"/>
        <v>1071.0350000000001</v>
      </c>
      <c r="Y202" s="9">
        <f t="shared" si="62"/>
        <v>47.700818827832471</v>
      </c>
      <c r="Z202" s="10">
        <f t="shared" si="63"/>
        <v>0.28451889216711074</v>
      </c>
      <c r="AA202">
        <f t="shared" si="64"/>
        <v>23.320000000000164</v>
      </c>
    </row>
    <row r="203" spans="1:27">
      <c r="A203" s="1">
        <f t="shared" si="47"/>
        <v>8005002</v>
      </c>
      <c r="B203" s="1">
        <v>2</v>
      </c>
      <c r="C203" s="1">
        <v>5</v>
      </c>
      <c r="D203" s="2">
        <v>8</v>
      </c>
      <c r="E203" s="5">
        <v>995.83</v>
      </c>
      <c r="F203" s="5">
        <v>1124.5</v>
      </c>
      <c r="G203" s="5">
        <v>25.95</v>
      </c>
      <c r="H203" s="5">
        <v>1011.78</v>
      </c>
      <c r="I203" s="5">
        <v>1160.72</v>
      </c>
      <c r="J203" s="5">
        <v>23.74</v>
      </c>
      <c r="K203" s="6">
        <f t="shared" si="48"/>
        <v>1003.8050000000001</v>
      </c>
      <c r="L203" s="6">
        <f t="shared" si="49"/>
        <v>-15.949999999999932</v>
      </c>
      <c r="M203" s="6">
        <f t="shared" si="50"/>
        <v>1142.6100000000001</v>
      </c>
      <c r="N203" s="5">
        <f t="shared" si="51"/>
        <v>17.585435024474087</v>
      </c>
      <c r="O203" s="6">
        <f t="shared" si="52"/>
        <v>-36.220000000000027</v>
      </c>
      <c r="P203" s="6">
        <f t="shared" si="53"/>
        <v>35.170870048948174</v>
      </c>
      <c r="Q203" s="6">
        <f t="shared" si="54"/>
        <v>8.8775892385880836E-2</v>
      </c>
      <c r="R203" s="9">
        <f t="shared" si="55"/>
        <v>0.57632921709897511</v>
      </c>
      <c r="S203" s="9">
        <f t="shared" si="56"/>
        <v>20.270000000000095</v>
      </c>
      <c r="T203">
        <f t="shared" si="57"/>
        <v>36.220000000000027</v>
      </c>
      <c r="U203" s="9">
        <f t="shared" si="58"/>
        <v>1.0298295137308731</v>
      </c>
      <c r="V203" s="9">
        <f t="shared" si="59"/>
        <v>7.8931797710333402</v>
      </c>
      <c r="W203" s="9">
        <f t="shared" si="60"/>
        <v>138.80500000000006</v>
      </c>
      <c r="X203">
        <f t="shared" si="61"/>
        <v>1142.6100000000001</v>
      </c>
      <c r="Y203" s="9">
        <f t="shared" si="62"/>
        <v>64.974792969852686</v>
      </c>
      <c r="Z203" s="10">
        <f t="shared" si="63"/>
        <v>0.28464188026360421</v>
      </c>
      <c r="AA203">
        <f t="shared" si="64"/>
        <v>15.949999999999932</v>
      </c>
    </row>
    <row r="204" spans="1:27">
      <c r="A204" s="1">
        <f t="shared" si="47"/>
        <v>9004002</v>
      </c>
      <c r="B204" s="1">
        <v>2</v>
      </c>
      <c r="C204" s="1">
        <v>4</v>
      </c>
      <c r="D204" s="2">
        <v>9</v>
      </c>
      <c r="E204" s="5">
        <v>1690.95</v>
      </c>
      <c r="F204" s="5">
        <v>1766.73</v>
      </c>
      <c r="G204" s="5">
        <v>32.520000000000003</v>
      </c>
      <c r="H204" s="5">
        <v>1671.82</v>
      </c>
      <c r="I204" s="5">
        <v>1764.63</v>
      </c>
      <c r="J204" s="5">
        <v>31.89</v>
      </c>
      <c r="K204" s="6">
        <f t="shared" si="48"/>
        <v>1681.385</v>
      </c>
      <c r="L204" s="6">
        <f t="shared" si="49"/>
        <v>19.130000000000109</v>
      </c>
      <c r="M204" s="6">
        <f t="shared" si="50"/>
        <v>1765.68</v>
      </c>
      <c r="N204" s="5">
        <f t="shared" si="51"/>
        <v>22.773463175371464</v>
      </c>
      <c r="O204" s="6">
        <f t="shared" si="52"/>
        <v>2.0999999999999091</v>
      </c>
      <c r="P204" s="6">
        <f t="shared" si="53"/>
        <v>45.546926350742929</v>
      </c>
      <c r="Q204" s="6">
        <f t="shared" si="54"/>
        <v>1.9560308456524445E-2</v>
      </c>
      <c r="R204" s="9">
        <f t="shared" si="55"/>
        <v>0.37390009303498078</v>
      </c>
      <c r="S204" s="9">
        <f t="shared" si="56"/>
        <v>17.0300000000002</v>
      </c>
      <c r="T204">
        <f t="shared" si="57"/>
        <v>2.0999999999999091</v>
      </c>
      <c r="U204" s="9">
        <f t="shared" si="58"/>
        <v>4.6106294502255812E-2</v>
      </c>
      <c r="V204" s="9">
        <f t="shared" si="59"/>
        <v>3.701457233397929</v>
      </c>
      <c r="W204" s="9">
        <f t="shared" si="60"/>
        <v>84.295000000000073</v>
      </c>
      <c r="X204">
        <f t="shared" si="61"/>
        <v>1765.68</v>
      </c>
      <c r="Y204" s="9">
        <f t="shared" si="62"/>
        <v>77.532344834996735</v>
      </c>
      <c r="Z204" s="10">
        <f t="shared" si="63"/>
        <v>0.28544001121076212</v>
      </c>
      <c r="AA204">
        <f t="shared" si="64"/>
        <v>19.130000000000109</v>
      </c>
    </row>
    <row r="205" spans="1:27">
      <c r="A205" s="1">
        <f t="shared" si="47"/>
        <v>4003003</v>
      </c>
      <c r="B205" s="1">
        <v>3</v>
      </c>
      <c r="C205" s="1">
        <v>3</v>
      </c>
      <c r="D205" s="2">
        <v>4</v>
      </c>
      <c r="E205" s="5">
        <v>128.87</v>
      </c>
      <c r="F205" s="5">
        <v>94.13</v>
      </c>
      <c r="G205" s="5">
        <v>7.77</v>
      </c>
      <c r="H205" s="5">
        <v>130.16999999999999</v>
      </c>
      <c r="I205" s="5">
        <v>100.1</v>
      </c>
      <c r="J205" s="5">
        <v>6.92</v>
      </c>
      <c r="K205" s="6">
        <f t="shared" si="48"/>
        <v>129.51999999999998</v>
      </c>
      <c r="L205" s="6">
        <f t="shared" si="49"/>
        <v>-1.2999999999999829</v>
      </c>
      <c r="M205" s="6">
        <f t="shared" si="50"/>
        <v>97.114999999999995</v>
      </c>
      <c r="N205" s="5">
        <f t="shared" si="51"/>
        <v>5.2023864716108896</v>
      </c>
      <c r="O205" s="6">
        <f t="shared" si="52"/>
        <v>-5.9699999999999989</v>
      </c>
      <c r="P205" s="6">
        <f t="shared" si="53"/>
        <v>10.404772943221779</v>
      </c>
      <c r="Q205" s="6">
        <f t="shared" si="54"/>
        <v>0.11533882077567463</v>
      </c>
      <c r="R205" s="9">
        <f t="shared" si="55"/>
        <v>0.44883247577663876</v>
      </c>
      <c r="S205" s="9">
        <f t="shared" si="56"/>
        <v>4.6700000000000159</v>
      </c>
      <c r="T205">
        <f t="shared" si="57"/>
        <v>5.9699999999999989</v>
      </c>
      <c r="U205" s="9">
        <f t="shared" si="58"/>
        <v>0.57377513498640764</v>
      </c>
      <c r="V205" s="9">
        <f t="shared" si="59"/>
        <v>6.2288721102963276</v>
      </c>
      <c r="W205" s="9">
        <f t="shared" si="60"/>
        <v>32.404999999999987</v>
      </c>
      <c r="X205">
        <f t="shared" si="61"/>
        <v>97.114999999999995</v>
      </c>
      <c r="Y205" s="9">
        <f t="shared" si="62"/>
        <v>18.667394383318253</v>
      </c>
      <c r="Z205" s="10">
        <f t="shared" si="63"/>
        <v>0.28660774588276572</v>
      </c>
      <c r="AA205">
        <f t="shared" si="64"/>
        <v>1.2999999999999829</v>
      </c>
    </row>
    <row r="206" spans="1:27">
      <c r="A206" s="1">
        <f t="shared" si="47"/>
        <v>5002003</v>
      </c>
      <c r="B206" s="1">
        <v>3</v>
      </c>
      <c r="C206" s="1">
        <v>2</v>
      </c>
      <c r="D206" s="2">
        <v>5</v>
      </c>
      <c r="E206" s="5">
        <v>1658.98</v>
      </c>
      <c r="F206" s="5">
        <v>1651.8</v>
      </c>
      <c r="G206" s="5">
        <v>38.729999999999997</v>
      </c>
      <c r="H206" s="5">
        <v>1662.89</v>
      </c>
      <c r="I206" s="5">
        <v>1696.25</v>
      </c>
      <c r="J206" s="5">
        <v>28.96</v>
      </c>
      <c r="K206" s="6">
        <f t="shared" si="48"/>
        <v>1660.9349999999999</v>
      </c>
      <c r="L206" s="6">
        <f t="shared" si="49"/>
        <v>-3.9100000000000819</v>
      </c>
      <c r="M206" s="6">
        <f t="shared" si="50"/>
        <v>1674.0250000000001</v>
      </c>
      <c r="N206" s="5">
        <f t="shared" si="51"/>
        <v>24.180025330838674</v>
      </c>
      <c r="O206" s="6">
        <f t="shared" si="52"/>
        <v>-44.450000000000045</v>
      </c>
      <c r="P206" s="6">
        <f t="shared" si="53"/>
        <v>48.360050661677349</v>
      </c>
      <c r="Q206" s="6">
        <f t="shared" si="54"/>
        <v>0.28277797720052783</v>
      </c>
      <c r="R206" s="9">
        <f t="shared" si="55"/>
        <v>0.83829523429605624</v>
      </c>
      <c r="S206" s="9">
        <f t="shared" si="56"/>
        <v>40.539999999999964</v>
      </c>
      <c r="T206">
        <f t="shared" si="57"/>
        <v>44.450000000000045</v>
      </c>
      <c r="U206" s="9">
        <f t="shared" si="58"/>
        <v>0.91914709335125244</v>
      </c>
      <c r="V206" s="9">
        <f t="shared" si="59"/>
        <v>0.54135592584782977</v>
      </c>
      <c r="W206" s="9">
        <f t="shared" si="60"/>
        <v>13.090000000000146</v>
      </c>
      <c r="X206">
        <f t="shared" si="61"/>
        <v>1674.0250000000001</v>
      </c>
      <c r="Y206" s="9">
        <f t="shared" si="62"/>
        <v>69.231730616302755</v>
      </c>
      <c r="Z206" s="10">
        <f t="shared" si="63"/>
        <v>0.28668275148672617</v>
      </c>
      <c r="AA206">
        <f t="shared" si="64"/>
        <v>3.9100000000000819</v>
      </c>
    </row>
    <row r="207" spans="1:27">
      <c r="A207" s="1">
        <f t="shared" si="47"/>
        <v>2004003</v>
      </c>
      <c r="B207" s="1">
        <v>3</v>
      </c>
      <c r="C207" s="1">
        <v>4</v>
      </c>
      <c r="D207" s="2">
        <v>2</v>
      </c>
      <c r="E207" s="5">
        <v>1538.8</v>
      </c>
      <c r="F207" s="5">
        <v>1464.52</v>
      </c>
      <c r="G207" s="5">
        <v>31.07</v>
      </c>
      <c r="H207" s="5">
        <v>1548.02</v>
      </c>
      <c r="I207" s="5">
        <v>1516.98</v>
      </c>
      <c r="J207" s="5">
        <v>29.43</v>
      </c>
      <c r="K207" s="6">
        <f t="shared" si="48"/>
        <v>1543.4099999999999</v>
      </c>
      <c r="L207" s="6">
        <f t="shared" si="49"/>
        <v>-9.2200000000000273</v>
      </c>
      <c r="M207" s="6">
        <f t="shared" si="50"/>
        <v>1490.75</v>
      </c>
      <c r="N207" s="5">
        <f t="shared" si="51"/>
        <v>21.397837507561366</v>
      </c>
      <c r="O207" s="6">
        <f t="shared" si="52"/>
        <v>-52.460000000000036</v>
      </c>
      <c r="P207" s="6">
        <f t="shared" si="53"/>
        <v>42.795675015122733</v>
      </c>
      <c r="Q207" s="6">
        <f t="shared" si="54"/>
        <v>5.4175067478590161E-2</v>
      </c>
      <c r="R207" s="9">
        <f t="shared" si="55"/>
        <v>1.0103824740401983</v>
      </c>
      <c r="S207" s="9">
        <f t="shared" si="56"/>
        <v>43.240000000000009</v>
      </c>
      <c r="T207">
        <f t="shared" si="57"/>
        <v>52.460000000000036</v>
      </c>
      <c r="U207" s="9">
        <f t="shared" si="58"/>
        <v>1.2258248054613514</v>
      </c>
      <c r="V207" s="9">
        <f t="shared" si="59"/>
        <v>2.4609963498129828</v>
      </c>
      <c r="W207" s="9">
        <f t="shared" si="60"/>
        <v>52.659999999999854</v>
      </c>
      <c r="X207">
        <f t="shared" si="61"/>
        <v>1490.75</v>
      </c>
      <c r="Y207" s="9">
        <f t="shared" si="62"/>
        <v>69.668255003488682</v>
      </c>
      <c r="Z207" s="10">
        <f t="shared" si="63"/>
        <v>0.28699651565829154</v>
      </c>
      <c r="AA207">
        <f t="shared" si="64"/>
        <v>9.2200000000000273</v>
      </c>
    </row>
    <row r="208" spans="1:27">
      <c r="A208" s="1">
        <f t="shared" si="47"/>
        <v>5007002</v>
      </c>
      <c r="B208" s="1">
        <v>2</v>
      </c>
      <c r="C208" s="1">
        <v>7</v>
      </c>
      <c r="D208" s="2">
        <v>5</v>
      </c>
      <c r="E208" s="5">
        <v>1348.96</v>
      </c>
      <c r="F208" s="5">
        <v>1395.84</v>
      </c>
      <c r="G208" s="5">
        <v>26.55</v>
      </c>
      <c r="H208" s="5">
        <v>1374.05</v>
      </c>
      <c r="I208" s="5">
        <v>1374.19</v>
      </c>
      <c r="J208" s="5">
        <v>35.49</v>
      </c>
      <c r="K208" s="6">
        <f t="shared" si="48"/>
        <v>1361.5050000000001</v>
      </c>
      <c r="L208" s="6">
        <f t="shared" si="49"/>
        <v>-25.089999999999918</v>
      </c>
      <c r="M208" s="6">
        <f t="shared" si="50"/>
        <v>1385.0149999999999</v>
      </c>
      <c r="N208" s="5">
        <f t="shared" si="51"/>
        <v>22.161016447807626</v>
      </c>
      <c r="O208" s="6">
        <f t="shared" si="52"/>
        <v>21.649999999999864</v>
      </c>
      <c r="P208" s="6">
        <f t="shared" si="53"/>
        <v>44.322032895615251</v>
      </c>
      <c r="Q208" s="6">
        <f t="shared" si="54"/>
        <v>-0.28233840988787356</v>
      </c>
      <c r="R208" s="9">
        <f t="shared" si="55"/>
        <v>1.0545545171648418</v>
      </c>
      <c r="S208" s="9">
        <f t="shared" si="56"/>
        <v>46.739999999999782</v>
      </c>
      <c r="T208">
        <f t="shared" si="57"/>
        <v>21.649999999999864</v>
      </c>
      <c r="U208" s="9">
        <f t="shared" si="58"/>
        <v>0.48847037433929802</v>
      </c>
      <c r="V208" s="9">
        <f t="shared" si="59"/>
        <v>1.0608719169253444</v>
      </c>
      <c r="W208" s="9">
        <f t="shared" si="60"/>
        <v>23.509999999999764</v>
      </c>
      <c r="X208">
        <f t="shared" si="61"/>
        <v>1385.0149999999999</v>
      </c>
      <c r="Y208" s="9">
        <f t="shared" si="62"/>
        <v>62.49781020928841</v>
      </c>
      <c r="Z208" s="10">
        <f t="shared" si="63"/>
        <v>0.28774467849119295</v>
      </c>
      <c r="AA208">
        <f t="shared" si="64"/>
        <v>25.089999999999918</v>
      </c>
    </row>
    <row r="209" spans="1:27">
      <c r="A209" s="1">
        <f t="shared" si="47"/>
        <v>12003001</v>
      </c>
      <c r="B209" s="1">
        <v>1</v>
      </c>
      <c r="C209" s="1">
        <v>3</v>
      </c>
      <c r="D209" s="2">
        <v>12</v>
      </c>
      <c r="E209" s="5">
        <v>800.88</v>
      </c>
      <c r="F209" s="5">
        <v>778.22</v>
      </c>
      <c r="G209" s="5">
        <v>18.68</v>
      </c>
      <c r="H209" s="5">
        <v>795.66</v>
      </c>
      <c r="I209" s="5">
        <v>777.21</v>
      </c>
      <c r="J209" s="5">
        <v>24.65</v>
      </c>
      <c r="K209" s="6">
        <f t="shared" si="48"/>
        <v>798.27</v>
      </c>
      <c r="L209" s="6">
        <f t="shared" si="49"/>
        <v>5.2200000000000273</v>
      </c>
      <c r="M209" s="6">
        <f t="shared" si="50"/>
        <v>777.71500000000003</v>
      </c>
      <c r="N209" s="5">
        <f t="shared" si="51"/>
        <v>15.46419170212268</v>
      </c>
      <c r="O209" s="6">
        <f t="shared" si="52"/>
        <v>1.0099999999999909</v>
      </c>
      <c r="P209" s="6">
        <f t="shared" si="53"/>
        <v>30.928383404245359</v>
      </c>
      <c r="Q209" s="6">
        <f t="shared" si="54"/>
        <v>-0.27042608400120055</v>
      </c>
      <c r="R209" s="9">
        <f t="shared" si="55"/>
        <v>0.13612091989981456</v>
      </c>
      <c r="S209" s="9">
        <f t="shared" si="56"/>
        <v>4.2100000000000364</v>
      </c>
      <c r="T209">
        <f t="shared" si="57"/>
        <v>1.0099999999999909</v>
      </c>
      <c r="U209" s="9">
        <f t="shared" si="58"/>
        <v>3.2656087671926431E-2</v>
      </c>
      <c r="V209" s="9">
        <f t="shared" si="59"/>
        <v>1.3291997665276281</v>
      </c>
      <c r="W209" s="9">
        <f t="shared" si="60"/>
        <v>20.55499999999995</v>
      </c>
      <c r="X209">
        <f t="shared" si="61"/>
        <v>777.71500000000003</v>
      </c>
      <c r="Y209" s="9">
        <f t="shared" si="62"/>
        <v>50.291344997569297</v>
      </c>
      <c r="Z209" s="10">
        <f t="shared" si="63"/>
        <v>0.28806943607401325</v>
      </c>
      <c r="AA209">
        <f t="shared" si="64"/>
        <v>5.2200000000000273</v>
      </c>
    </row>
    <row r="210" spans="1:27">
      <c r="A210" s="1">
        <f t="shared" si="47"/>
        <v>4009001</v>
      </c>
      <c r="B210" s="1">
        <v>1</v>
      </c>
      <c r="C210" s="1">
        <v>9</v>
      </c>
      <c r="D210" s="2">
        <v>4</v>
      </c>
      <c r="E210" s="5">
        <v>640.16999999999996</v>
      </c>
      <c r="F210" s="5">
        <v>702.59</v>
      </c>
      <c r="G210" s="5">
        <v>19.32</v>
      </c>
      <c r="H210" s="5">
        <v>646.49</v>
      </c>
      <c r="I210" s="5">
        <v>698.92</v>
      </c>
      <c r="J210" s="5">
        <v>19.309999999999999</v>
      </c>
      <c r="K210" s="6">
        <f t="shared" si="48"/>
        <v>643.32999999999993</v>
      </c>
      <c r="L210" s="6">
        <f t="shared" si="49"/>
        <v>-6.32000000000005</v>
      </c>
      <c r="M210" s="6">
        <f t="shared" si="50"/>
        <v>700.755</v>
      </c>
      <c r="N210" s="5">
        <f t="shared" si="51"/>
        <v>13.657767936233212</v>
      </c>
      <c r="O210" s="6">
        <f t="shared" si="52"/>
        <v>3.6700000000000728</v>
      </c>
      <c r="P210" s="6">
        <f t="shared" si="53"/>
        <v>27.315535872466423</v>
      </c>
      <c r="Q210" s="6">
        <f t="shared" si="54"/>
        <v>5.1773229769012388E-4</v>
      </c>
      <c r="R210" s="9">
        <f t="shared" si="55"/>
        <v>0.36572593877134463</v>
      </c>
      <c r="S210" s="9">
        <f t="shared" si="56"/>
        <v>9.9900000000001228</v>
      </c>
      <c r="T210">
        <f t="shared" si="57"/>
        <v>3.6700000000000728</v>
      </c>
      <c r="U210" s="9">
        <f t="shared" si="58"/>
        <v>0.13435577530438889</v>
      </c>
      <c r="V210" s="9">
        <f t="shared" si="59"/>
        <v>4.204566973762609</v>
      </c>
      <c r="W210" s="9">
        <f t="shared" si="60"/>
        <v>57.425000000000068</v>
      </c>
      <c r="X210">
        <f t="shared" si="61"/>
        <v>700.755</v>
      </c>
      <c r="Y210" s="9">
        <f t="shared" si="62"/>
        <v>51.308164208951041</v>
      </c>
      <c r="Z210" s="10">
        <f t="shared" si="63"/>
        <v>0.28830539363667823</v>
      </c>
      <c r="AA210">
        <f t="shared" si="64"/>
        <v>6.32000000000005</v>
      </c>
    </row>
    <row r="211" spans="1:27">
      <c r="A211" s="1">
        <f t="shared" si="47"/>
        <v>7006002</v>
      </c>
      <c r="B211" s="1">
        <v>2</v>
      </c>
      <c r="C211" s="1">
        <v>6</v>
      </c>
      <c r="D211" s="2">
        <v>7</v>
      </c>
      <c r="E211" s="5">
        <v>474.4</v>
      </c>
      <c r="F211" s="5">
        <v>505.92</v>
      </c>
      <c r="G211" s="5">
        <v>14.15</v>
      </c>
      <c r="H211" s="5">
        <v>469.98</v>
      </c>
      <c r="I211" s="5">
        <v>515.23</v>
      </c>
      <c r="J211" s="5">
        <v>15.89</v>
      </c>
      <c r="K211" s="6">
        <f t="shared" si="48"/>
        <v>472.19</v>
      </c>
      <c r="L211" s="6">
        <f t="shared" si="49"/>
        <v>4.4199999999999591</v>
      </c>
      <c r="M211" s="6">
        <f t="shared" si="50"/>
        <v>510.57500000000005</v>
      </c>
      <c r="N211" s="5">
        <f t="shared" si="51"/>
        <v>10.638545483288587</v>
      </c>
      <c r="O211" s="6">
        <f t="shared" si="52"/>
        <v>-9.3100000000000023</v>
      </c>
      <c r="P211" s="6">
        <f t="shared" si="53"/>
        <v>21.277090966577173</v>
      </c>
      <c r="Q211" s="6">
        <f t="shared" si="54"/>
        <v>-0.11545817166046782</v>
      </c>
      <c r="R211" s="9">
        <f t="shared" si="55"/>
        <v>0.64529498048241385</v>
      </c>
      <c r="S211" s="9">
        <f t="shared" si="56"/>
        <v>13.729999999999961</v>
      </c>
      <c r="T211">
        <f t="shared" si="57"/>
        <v>9.3100000000000023</v>
      </c>
      <c r="U211" s="9">
        <f t="shared" si="58"/>
        <v>0.43755981560752305</v>
      </c>
      <c r="V211" s="9">
        <f t="shared" si="59"/>
        <v>3.6081060197840578</v>
      </c>
      <c r="W211" s="9">
        <f t="shared" si="60"/>
        <v>38.385000000000048</v>
      </c>
      <c r="X211">
        <f t="shared" si="61"/>
        <v>510.57500000000005</v>
      </c>
      <c r="Y211" s="9">
        <f t="shared" si="62"/>
        <v>47.992932943890665</v>
      </c>
      <c r="Z211" s="10">
        <f t="shared" si="63"/>
        <v>0.288430234198844</v>
      </c>
      <c r="AA211">
        <f t="shared" si="64"/>
        <v>4.4199999999999591</v>
      </c>
    </row>
    <row r="212" spans="1:27">
      <c r="A212" s="1">
        <f t="shared" si="47"/>
        <v>1008002</v>
      </c>
      <c r="B212" s="1">
        <v>2</v>
      </c>
      <c r="C212" s="1">
        <v>8</v>
      </c>
      <c r="D212" s="2">
        <v>1</v>
      </c>
      <c r="E212" s="5">
        <v>407.36</v>
      </c>
      <c r="F212" s="5">
        <v>468.88</v>
      </c>
      <c r="G212" s="5">
        <v>15.47</v>
      </c>
      <c r="H212" s="5">
        <v>424.22</v>
      </c>
      <c r="I212" s="5">
        <v>463.28</v>
      </c>
      <c r="J212" s="5">
        <v>15.32</v>
      </c>
      <c r="K212" s="6">
        <f t="shared" si="48"/>
        <v>415.79</v>
      </c>
      <c r="L212" s="6">
        <f t="shared" si="49"/>
        <v>-16.860000000000014</v>
      </c>
      <c r="M212" s="6">
        <f t="shared" si="50"/>
        <v>466.08</v>
      </c>
      <c r="N212" s="5">
        <f t="shared" si="51"/>
        <v>10.886038076361851</v>
      </c>
      <c r="O212" s="6">
        <f t="shared" si="52"/>
        <v>5.6000000000000227</v>
      </c>
      <c r="P212" s="6">
        <f t="shared" si="53"/>
        <v>21.772076152723702</v>
      </c>
      <c r="Q212" s="6">
        <f t="shared" si="54"/>
        <v>9.743191948581453E-3</v>
      </c>
      <c r="R212" s="9">
        <f t="shared" si="55"/>
        <v>1.0315966122133131</v>
      </c>
      <c r="S212" s="9">
        <f t="shared" si="56"/>
        <v>22.460000000000036</v>
      </c>
      <c r="T212">
        <f t="shared" si="57"/>
        <v>5.6000000000000227</v>
      </c>
      <c r="U212" s="9">
        <f t="shared" si="58"/>
        <v>0.25721019716805732</v>
      </c>
      <c r="V212" s="9">
        <f t="shared" si="59"/>
        <v>4.6196788627076932</v>
      </c>
      <c r="W212" s="9">
        <f t="shared" si="60"/>
        <v>50.289999999999964</v>
      </c>
      <c r="X212">
        <f t="shared" si="61"/>
        <v>466.08</v>
      </c>
      <c r="Y212" s="9">
        <f t="shared" si="62"/>
        <v>42.814474534317029</v>
      </c>
      <c r="Z212" s="10">
        <f t="shared" si="63"/>
        <v>0.28997241248091171</v>
      </c>
      <c r="AA212">
        <f t="shared" si="64"/>
        <v>16.860000000000014</v>
      </c>
    </row>
    <row r="213" spans="1:27">
      <c r="A213" s="1">
        <f t="shared" si="47"/>
        <v>7008001</v>
      </c>
      <c r="B213" s="1">
        <v>1</v>
      </c>
      <c r="C213" s="1">
        <v>8</v>
      </c>
      <c r="D213" s="2">
        <v>7</v>
      </c>
      <c r="E213" s="5">
        <v>1009.82</v>
      </c>
      <c r="F213" s="5">
        <v>1035.1500000000001</v>
      </c>
      <c r="G213" s="5">
        <v>39.299999999999997</v>
      </c>
      <c r="H213" s="5">
        <v>1014.45</v>
      </c>
      <c r="I213" s="5">
        <v>1022.96</v>
      </c>
      <c r="J213" s="5">
        <v>20.79</v>
      </c>
      <c r="K213" s="6">
        <f t="shared" si="48"/>
        <v>1012.135</v>
      </c>
      <c r="L213" s="6">
        <f t="shared" si="49"/>
        <v>-4.6299999999999955</v>
      </c>
      <c r="M213" s="6">
        <f t="shared" si="50"/>
        <v>1029.0550000000001</v>
      </c>
      <c r="N213" s="5">
        <f t="shared" si="51"/>
        <v>22.230126517858597</v>
      </c>
      <c r="O213" s="6">
        <f t="shared" si="52"/>
        <v>12.190000000000055</v>
      </c>
      <c r="P213" s="6">
        <f t="shared" si="53"/>
        <v>44.460253035717194</v>
      </c>
      <c r="Q213" s="6">
        <f t="shared" si="54"/>
        <v>0.56268425464259098</v>
      </c>
      <c r="R213" s="9">
        <f t="shared" si="55"/>
        <v>0.37831543573284848</v>
      </c>
      <c r="S213" s="9">
        <f t="shared" si="56"/>
        <v>16.82000000000005</v>
      </c>
      <c r="T213">
        <f t="shared" si="57"/>
        <v>12.190000000000055</v>
      </c>
      <c r="U213" s="9">
        <f t="shared" si="58"/>
        <v>0.2741774769074572</v>
      </c>
      <c r="V213" s="9">
        <f t="shared" si="59"/>
        <v>0.76112927141495901</v>
      </c>
      <c r="W213" s="9">
        <f t="shared" si="60"/>
        <v>16.920000000000073</v>
      </c>
      <c r="X213">
        <f t="shared" si="61"/>
        <v>1029.0550000000001</v>
      </c>
      <c r="Y213" s="9">
        <f t="shared" si="62"/>
        <v>46.291009597867451</v>
      </c>
      <c r="Z213" s="10">
        <f t="shared" si="63"/>
        <v>0.29051505985060394</v>
      </c>
      <c r="AA213">
        <f t="shared" si="64"/>
        <v>4.6299999999999955</v>
      </c>
    </row>
    <row r="214" spans="1:27">
      <c r="A214" s="1">
        <f t="shared" si="47"/>
        <v>10003002</v>
      </c>
      <c r="B214" s="1">
        <v>2</v>
      </c>
      <c r="C214" s="1">
        <v>3</v>
      </c>
      <c r="D214" s="2">
        <v>10</v>
      </c>
      <c r="E214" s="5">
        <v>136.38999999999999</v>
      </c>
      <c r="F214" s="5">
        <v>158.07</v>
      </c>
      <c r="G214" s="5">
        <v>8.64</v>
      </c>
      <c r="H214" s="5">
        <v>139.93</v>
      </c>
      <c r="I214" s="5">
        <v>162.94999999999999</v>
      </c>
      <c r="J214" s="5">
        <v>8.57</v>
      </c>
      <c r="K214" s="6">
        <f t="shared" si="48"/>
        <v>138.16</v>
      </c>
      <c r="L214" s="6">
        <f t="shared" si="49"/>
        <v>-3.5400000000000205</v>
      </c>
      <c r="M214" s="6">
        <f t="shared" si="50"/>
        <v>160.51</v>
      </c>
      <c r="N214" s="5">
        <f t="shared" si="51"/>
        <v>6.0847041834422813</v>
      </c>
      <c r="O214" s="6">
        <f t="shared" si="52"/>
        <v>-4.8799999999999955</v>
      </c>
      <c r="P214" s="6">
        <f t="shared" si="53"/>
        <v>12.169408366884563</v>
      </c>
      <c r="Q214" s="6">
        <f t="shared" si="54"/>
        <v>8.134670767651753E-3</v>
      </c>
      <c r="R214" s="9">
        <f t="shared" si="55"/>
        <v>0.11011217304913423</v>
      </c>
      <c r="S214" s="9">
        <f t="shared" si="56"/>
        <v>1.339999999999975</v>
      </c>
      <c r="T214">
        <f t="shared" si="57"/>
        <v>4.8799999999999955</v>
      </c>
      <c r="U214" s="9">
        <f t="shared" si="58"/>
        <v>0.40100552573118253</v>
      </c>
      <c r="V214" s="9">
        <f t="shared" si="59"/>
        <v>3.6731448770868589</v>
      </c>
      <c r="W214" s="9">
        <f t="shared" si="60"/>
        <v>22.349999999999994</v>
      </c>
      <c r="X214">
        <f t="shared" si="61"/>
        <v>160.51</v>
      </c>
      <c r="Y214" s="9">
        <f t="shared" si="62"/>
        <v>26.379261038980395</v>
      </c>
      <c r="Z214" s="10">
        <f t="shared" si="63"/>
        <v>0.29078686352722333</v>
      </c>
      <c r="AA214">
        <f t="shared" si="64"/>
        <v>3.5400000000000205</v>
      </c>
    </row>
    <row r="215" spans="1:27">
      <c r="A215" s="1">
        <f t="shared" si="47"/>
        <v>3004003</v>
      </c>
      <c r="B215" s="1">
        <v>3</v>
      </c>
      <c r="C215" s="1">
        <v>4</v>
      </c>
      <c r="D215" s="2">
        <v>3</v>
      </c>
      <c r="E215" s="5">
        <v>57.38</v>
      </c>
      <c r="F215" s="5">
        <v>63.31</v>
      </c>
      <c r="G215" s="5">
        <v>6.61</v>
      </c>
      <c r="H215" s="5">
        <v>57.43</v>
      </c>
      <c r="I215" s="5">
        <v>67.73</v>
      </c>
      <c r="J215" s="5">
        <v>6.34</v>
      </c>
      <c r="K215" s="6">
        <f t="shared" si="48"/>
        <v>57.405000000000001</v>
      </c>
      <c r="L215" s="6">
        <f t="shared" si="49"/>
        <v>-4.9999999999997158E-2</v>
      </c>
      <c r="M215" s="6">
        <f t="shared" si="50"/>
        <v>65.52000000000001</v>
      </c>
      <c r="N215" s="5">
        <f t="shared" si="51"/>
        <v>4.5795114368238012</v>
      </c>
      <c r="O215" s="6">
        <f t="shared" si="52"/>
        <v>-4.4200000000000017</v>
      </c>
      <c r="P215" s="6">
        <f t="shared" si="53"/>
        <v>9.1590228736476025</v>
      </c>
      <c r="Q215" s="6">
        <f t="shared" si="54"/>
        <v>4.1680723157268645E-2</v>
      </c>
      <c r="R215" s="9">
        <f t="shared" si="55"/>
        <v>0.47712513226420644</v>
      </c>
      <c r="S215" s="9">
        <f t="shared" si="56"/>
        <v>4.3700000000000045</v>
      </c>
      <c r="T215">
        <f t="shared" si="57"/>
        <v>4.4200000000000017</v>
      </c>
      <c r="U215" s="9">
        <f t="shared" si="58"/>
        <v>0.48258422988736638</v>
      </c>
      <c r="V215" s="9">
        <f t="shared" si="59"/>
        <v>1.7720230884778194</v>
      </c>
      <c r="W215" s="9">
        <f t="shared" si="60"/>
        <v>8.1150000000000091</v>
      </c>
      <c r="X215">
        <f t="shared" si="61"/>
        <v>65.52000000000001</v>
      </c>
      <c r="Y215" s="9">
        <f t="shared" si="62"/>
        <v>14.307203050778389</v>
      </c>
      <c r="Z215" s="10">
        <f t="shared" si="63"/>
        <v>0.29107902706996941</v>
      </c>
      <c r="AA215">
        <f t="shared" si="64"/>
        <v>4.9999999999997158E-2</v>
      </c>
    </row>
    <row r="216" spans="1:27">
      <c r="A216" s="1">
        <f t="shared" si="47"/>
        <v>6001003</v>
      </c>
      <c r="B216" s="1">
        <v>3</v>
      </c>
      <c r="C216" s="1">
        <v>1</v>
      </c>
      <c r="D216" s="2">
        <v>6</v>
      </c>
      <c r="E216" s="5">
        <v>564.46</v>
      </c>
      <c r="F216" s="5">
        <v>485.83</v>
      </c>
      <c r="G216" s="5">
        <v>15.52</v>
      </c>
      <c r="H216" s="5">
        <v>554.80999999999995</v>
      </c>
      <c r="I216" s="5">
        <v>502.63</v>
      </c>
      <c r="J216" s="5">
        <v>13.49</v>
      </c>
      <c r="K216" s="6">
        <f t="shared" si="48"/>
        <v>559.63499999999999</v>
      </c>
      <c r="L216" s="6">
        <f t="shared" si="49"/>
        <v>9.6500000000000909</v>
      </c>
      <c r="M216" s="6">
        <f t="shared" si="50"/>
        <v>494.23</v>
      </c>
      <c r="N216" s="5">
        <f t="shared" si="51"/>
        <v>10.281664505322084</v>
      </c>
      <c r="O216" s="6">
        <f t="shared" si="52"/>
        <v>-16.800000000000011</v>
      </c>
      <c r="P216" s="6">
        <f t="shared" si="53"/>
        <v>20.563329010644168</v>
      </c>
      <c r="Q216" s="6">
        <f t="shared" si="54"/>
        <v>0.13926978920445876</v>
      </c>
      <c r="R216" s="9">
        <f t="shared" si="55"/>
        <v>1.2862703303686298</v>
      </c>
      <c r="S216" s="9">
        <f t="shared" si="56"/>
        <v>26.450000000000102</v>
      </c>
      <c r="T216">
        <f t="shared" si="57"/>
        <v>16.800000000000011</v>
      </c>
      <c r="U216" s="9">
        <f t="shared" si="58"/>
        <v>0.81698833838158458</v>
      </c>
      <c r="V216" s="9">
        <f t="shared" si="59"/>
        <v>6.3613240799818422</v>
      </c>
      <c r="W216" s="9">
        <f t="shared" si="60"/>
        <v>65.404999999999973</v>
      </c>
      <c r="X216">
        <f t="shared" si="61"/>
        <v>494.23</v>
      </c>
      <c r="Y216" s="9">
        <f t="shared" si="62"/>
        <v>48.069065056944076</v>
      </c>
      <c r="Z216" s="10">
        <f t="shared" si="63"/>
        <v>0.29130053209700801</v>
      </c>
      <c r="AA216">
        <f t="shared" si="64"/>
        <v>9.6500000000000909</v>
      </c>
    </row>
    <row r="217" spans="1:27">
      <c r="A217" s="1">
        <f t="shared" si="47"/>
        <v>10006001</v>
      </c>
      <c r="B217" s="1">
        <v>1</v>
      </c>
      <c r="C217" s="1">
        <v>6</v>
      </c>
      <c r="D217" s="2">
        <v>10</v>
      </c>
      <c r="E217" s="5">
        <v>1343.63</v>
      </c>
      <c r="F217" s="5">
        <v>1411.08</v>
      </c>
      <c r="G217" s="5">
        <v>27.8</v>
      </c>
      <c r="H217" s="5">
        <v>1343.22</v>
      </c>
      <c r="I217" s="5">
        <v>1424.07</v>
      </c>
      <c r="J217" s="5">
        <v>27.72</v>
      </c>
      <c r="K217" s="6">
        <f t="shared" si="48"/>
        <v>1343.4250000000002</v>
      </c>
      <c r="L217" s="6">
        <f t="shared" si="49"/>
        <v>0.41000000000008185</v>
      </c>
      <c r="M217" s="6">
        <f t="shared" si="50"/>
        <v>1417.5749999999998</v>
      </c>
      <c r="N217" s="5">
        <f t="shared" si="51"/>
        <v>19.629304623445019</v>
      </c>
      <c r="O217" s="6">
        <f t="shared" si="52"/>
        <v>-12.990000000000009</v>
      </c>
      <c r="P217" s="6">
        <f t="shared" si="53"/>
        <v>39.258609246890039</v>
      </c>
      <c r="Q217" s="6">
        <f t="shared" si="54"/>
        <v>2.8818383969670806E-3</v>
      </c>
      <c r="R217" s="9">
        <f t="shared" si="55"/>
        <v>0.34132640603058556</v>
      </c>
      <c r="S217" s="9">
        <f t="shared" si="56"/>
        <v>13.400000000000091</v>
      </c>
      <c r="T217">
        <f t="shared" si="57"/>
        <v>12.990000000000009</v>
      </c>
      <c r="U217" s="9">
        <f t="shared" si="58"/>
        <v>0.33088283689084175</v>
      </c>
      <c r="V217" s="9">
        <f t="shared" si="59"/>
        <v>3.777515374204123</v>
      </c>
      <c r="W217" s="9">
        <f t="shared" si="60"/>
        <v>74.149999999999636</v>
      </c>
      <c r="X217">
        <f t="shared" si="61"/>
        <v>1417.5749999999998</v>
      </c>
      <c r="Y217" s="9">
        <f t="shared" si="62"/>
        <v>72.21728060131403</v>
      </c>
      <c r="Z217" s="10">
        <f t="shared" si="63"/>
        <v>0.29141551091182499</v>
      </c>
      <c r="AA217">
        <f t="shared" si="64"/>
        <v>0.41000000000008185</v>
      </c>
    </row>
    <row r="218" spans="1:27">
      <c r="A218" s="1">
        <f t="shared" si="47"/>
        <v>2008002</v>
      </c>
      <c r="B218" s="1">
        <v>2</v>
      </c>
      <c r="C218" s="1">
        <v>8</v>
      </c>
      <c r="D218" s="2">
        <v>2</v>
      </c>
      <c r="E218" s="5">
        <v>21.03</v>
      </c>
      <c r="F218" s="5">
        <v>40.79</v>
      </c>
      <c r="G218" s="5">
        <v>5.0199999999999996</v>
      </c>
      <c r="H218" s="5">
        <v>20.61</v>
      </c>
      <c r="I218" s="5">
        <v>30.95</v>
      </c>
      <c r="J218" s="5">
        <v>5.7</v>
      </c>
      <c r="K218" s="6">
        <f t="shared" si="48"/>
        <v>20.82</v>
      </c>
      <c r="L218" s="6">
        <f t="shared" si="49"/>
        <v>0.42000000000000171</v>
      </c>
      <c r="M218" s="6">
        <f t="shared" si="50"/>
        <v>35.869999999999997</v>
      </c>
      <c r="N218" s="5">
        <f t="shared" si="51"/>
        <v>3.7977098362039192</v>
      </c>
      <c r="O218" s="6">
        <f t="shared" si="52"/>
        <v>9.84</v>
      </c>
      <c r="P218" s="6">
        <f t="shared" si="53"/>
        <v>7.5954196724078384</v>
      </c>
      <c r="Q218" s="6">
        <f t="shared" si="54"/>
        <v>-0.12635724487956415</v>
      </c>
      <c r="R218" s="9">
        <f t="shared" si="55"/>
        <v>1.2402211340895857</v>
      </c>
      <c r="S218" s="9">
        <f t="shared" si="56"/>
        <v>9.4199999999999982</v>
      </c>
      <c r="T218">
        <f t="shared" si="57"/>
        <v>9.84</v>
      </c>
      <c r="U218" s="9">
        <f t="shared" si="58"/>
        <v>1.2955176177751087</v>
      </c>
      <c r="V218" s="9">
        <f t="shared" si="59"/>
        <v>3.9629146641291428</v>
      </c>
      <c r="W218" s="9">
        <f t="shared" si="60"/>
        <v>15.049999999999997</v>
      </c>
      <c r="X218">
        <f t="shared" si="61"/>
        <v>35.869999999999997</v>
      </c>
      <c r="Y218" s="9">
        <f t="shared" si="62"/>
        <v>9.4451660466652747</v>
      </c>
      <c r="Z218" s="10">
        <f t="shared" si="63"/>
        <v>0.29240383034426892</v>
      </c>
      <c r="AA218">
        <f t="shared" si="64"/>
        <v>0.42000000000000171</v>
      </c>
    </row>
    <row r="219" spans="1:27">
      <c r="A219" s="1">
        <f t="shared" si="47"/>
        <v>11005001</v>
      </c>
      <c r="B219" s="1">
        <v>1</v>
      </c>
      <c r="C219" s="1">
        <v>5</v>
      </c>
      <c r="D219" s="2">
        <v>11</v>
      </c>
      <c r="E219" s="5">
        <v>112.05</v>
      </c>
      <c r="F219" s="5">
        <v>117.08</v>
      </c>
      <c r="G219" s="5">
        <v>7.9</v>
      </c>
      <c r="H219" s="5">
        <v>112.02</v>
      </c>
      <c r="I219" s="5">
        <v>120.15</v>
      </c>
      <c r="J219" s="5">
        <v>7.19</v>
      </c>
      <c r="K219" s="6">
        <f t="shared" si="48"/>
        <v>112.035</v>
      </c>
      <c r="L219" s="6">
        <f t="shared" si="49"/>
        <v>3.0000000000001137E-2</v>
      </c>
      <c r="M219" s="6">
        <f t="shared" si="50"/>
        <v>118.61500000000001</v>
      </c>
      <c r="N219" s="5">
        <f t="shared" si="51"/>
        <v>5.3410228421155441</v>
      </c>
      <c r="O219" s="6">
        <f t="shared" si="52"/>
        <v>-3.0700000000000074</v>
      </c>
      <c r="P219" s="6">
        <f t="shared" si="53"/>
        <v>10.682045684231088</v>
      </c>
      <c r="Q219" s="6">
        <f t="shared" si="54"/>
        <v>9.3894191458651147E-2</v>
      </c>
      <c r="R219" s="9">
        <f t="shared" si="55"/>
        <v>0.29020658510909109</v>
      </c>
      <c r="S219" s="9">
        <f t="shared" si="56"/>
        <v>3.1000000000000085</v>
      </c>
      <c r="T219">
        <f t="shared" si="57"/>
        <v>3.0700000000000074</v>
      </c>
      <c r="U219" s="9">
        <f t="shared" si="58"/>
        <v>0.28739813428545463</v>
      </c>
      <c r="V219" s="9">
        <f t="shared" si="59"/>
        <v>1.231973761301818</v>
      </c>
      <c r="W219" s="9">
        <f t="shared" si="60"/>
        <v>6.5800000000000125</v>
      </c>
      <c r="X219">
        <f t="shared" si="61"/>
        <v>118.61500000000001</v>
      </c>
      <c r="Y219" s="9">
        <f t="shared" si="62"/>
        <v>22.208292963041774</v>
      </c>
      <c r="Z219" s="10">
        <f t="shared" si="63"/>
        <v>0.29254743205162476</v>
      </c>
      <c r="AA219">
        <f t="shared" si="64"/>
        <v>3.0000000000001137E-2</v>
      </c>
    </row>
    <row r="220" spans="1:27">
      <c r="A220" s="1">
        <f t="shared" si="47"/>
        <v>5003003</v>
      </c>
      <c r="B220" s="1">
        <v>3</v>
      </c>
      <c r="C220" s="1">
        <v>3</v>
      </c>
      <c r="D220" s="2">
        <v>5</v>
      </c>
      <c r="E220" s="5">
        <v>652.46</v>
      </c>
      <c r="F220" s="5">
        <v>608.65</v>
      </c>
      <c r="G220" s="5">
        <v>18.09</v>
      </c>
      <c r="H220" s="5">
        <v>644.22</v>
      </c>
      <c r="I220" s="5">
        <v>591.4</v>
      </c>
      <c r="J220" s="5">
        <v>15.34</v>
      </c>
      <c r="K220" s="6">
        <f t="shared" si="48"/>
        <v>648.34</v>
      </c>
      <c r="L220" s="6">
        <f t="shared" si="49"/>
        <v>8.2400000000000091</v>
      </c>
      <c r="M220" s="6">
        <f t="shared" si="50"/>
        <v>600.02499999999998</v>
      </c>
      <c r="N220" s="5">
        <f t="shared" si="51"/>
        <v>11.859212663579315</v>
      </c>
      <c r="O220" s="6">
        <f t="shared" si="52"/>
        <v>17.25</v>
      </c>
      <c r="P220" s="6">
        <f t="shared" si="53"/>
        <v>23.718425327158631</v>
      </c>
      <c r="Q220" s="6">
        <f t="shared" si="54"/>
        <v>0.16341704948257421</v>
      </c>
      <c r="R220" s="9">
        <f t="shared" si="55"/>
        <v>0.37987344757171332</v>
      </c>
      <c r="S220" s="9">
        <f t="shared" si="56"/>
        <v>9.0099999999999909</v>
      </c>
      <c r="T220">
        <f t="shared" si="57"/>
        <v>17.25</v>
      </c>
      <c r="U220" s="9">
        <f t="shared" si="58"/>
        <v>0.72728268264284801</v>
      </c>
      <c r="V220" s="9">
        <f t="shared" si="59"/>
        <v>4.0740478622480278</v>
      </c>
      <c r="W220" s="9">
        <f t="shared" si="60"/>
        <v>48.315000000000055</v>
      </c>
      <c r="X220">
        <f t="shared" si="61"/>
        <v>600.02499999999998</v>
      </c>
      <c r="Y220" s="9">
        <f t="shared" si="62"/>
        <v>50.595685988727524</v>
      </c>
      <c r="Z220" s="10">
        <f t="shared" si="63"/>
        <v>0.29392516054261159</v>
      </c>
      <c r="AA220">
        <f t="shared" si="64"/>
        <v>8.2400000000000091</v>
      </c>
    </row>
    <row r="221" spans="1:27">
      <c r="A221" s="1">
        <f t="shared" si="47"/>
        <v>9007001</v>
      </c>
      <c r="B221" s="1">
        <v>1</v>
      </c>
      <c r="C221" s="1">
        <v>7</v>
      </c>
      <c r="D221" s="2">
        <v>9</v>
      </c>
      <c r="E221" s="5">
        <v>493.79</v>
      </c>
      <c r="F221" s="5">
        <v>440.02</v>
      </c>
      <c r="G221" s="5">
        <v>13.27</v>
      </c>
      <c r="H221" s="5">
        <v>482.46</v>
      </c>
      <c r="I221" s="5">
        <v>455.1</v>
      </c>
      <c r="J221" s="5">
        <v>13.61</v>
      </c>
      <c r="K221" s="6">
        <f t="shared" si="48"/>
        <v>488.125</v>
      </c>
      <c r="L221" s="6">
        <f t="shared" si="49"/>
        <v>11.330000000000041</v>
      </c>
      <c r="M221" s="6">
        <f t="shared" si="50"/>
        <v>447.56</v>
      </c>
      <c r="N221" s="5">
        <f t="shared" si="51"/>
        <v>9.5042753537552755</v>
      </c>
      <c r="O221" s="6">
        <f t="shared" si="52"/>
        <v>-15.080000000000041</v>
      </c>
      <c r="P221" s="6">
        <f t="shared" si="53"/>
        <v>19.008550707510551</v>
      </c>
      <c r="Q221" s="6">
        <f t="shared" si="54"/>
        <v>-2.5293572268733105E-2</v>
      </c>
      <c r="R221" s="9">
        <f t="shared" si="55"/>
        <v>1.3893747296349697</v>
      </c>
      <c r="S221" s="9">
        <f t="shared" si="56"/>
        <v>26.410000000000082</v>
      </c>
      <c r="T221">
        <f t="shared" si="57"/>
        <v>15.080000000000041</v>
      </c>
      <c r="U221" s="9">
        <f t="shared" si="58"/>
        <v>0.7933271837521898</v>
      </c>
      <c r="V221" s="9">
        <f t="shared" si="59"/>
        <v>4.2680792054253969</v>
      </c>
      <c r="W221" s="9">
        <f t="shared" si="60"/>
        <v>40.564999999999998</v>
      </c>
      <c r="X221">
        <f t="shared" si="61"/>
        <v>447.56</v>
      </c>
      <c r="Y221" s="9">
        <f t="shared" si="62"/>
        <v>47.090386519911021</v>
      </c>
      <c r="Z221" s="10">
        <f t="shared" si="63"/>
        <v>0.29476770515102224</v>
      </c>
      <c r="AA221">
        <f t="shared" si="64"/>
        <v>11.330000000000041</v>
      </c>
    </row>
    <row r="222" spans="1:27">
      <c r="A222" s="1">
        <f t="shared" si="47"/>
        <v>5009001</v>
      </c>
      <c r="B222" s="1">
        <v>1</v>
      </c>
      <c r="C222" s="1">
        <v>9</v>
      </c>
      <c r="D222" s="2">
        <v>5</v>
      </c>
      <c r="E222" s="5">
        <v>3673.18</v>
      </c>
      <c r="F222" s="5">
        <v>4035.96</v>
      </c>
      <c r="G222" s="5">
        <v>96.57</v>
      </c>
      <c r="H222" s="5">
        <v>3633.29</v>
      </c>
      <c r="I222" s="5">
        <v>3907.53</v>
      </c>
      <c r="J222" s="5">
        <v>62.27</v>
      </c>
      <c r="K222" s="6">
        <f t="shared" si="48"/>
        <v>3653.2349999999997</v>
      </c>
      <c r="L222" s="6">
        <f t="shared" si="49"/>
        <v>39.889999999999873</v>
      </c>
      <c r="M222" s="6">
        <f t="shared" si="50"/>
        <v>3971.7449999999999</v>
      </c>
      <c r="N222" s="5">
        <f t="shared" si="51"/>
        <v>57.45284544737536</v>
      </c>
      <c r="O222" s="6">
        <f t="shared" si="52"/>
        <v>128.42999999999984</v>
      </c>
      <c r="P222" s="6">
        <f t="shared" si="53"/>
        <v>114.90569089475072</v>
      </c>
      <c r="Q222" s="6">
        <f t="shared" si="54"/>
        <v>0.41263961699081408</v>
      </c>
      <c r="R222" s="9">
        <f t="shared" si="55"/>
        <v>0.77054495134709444</v>
      </c>
      <c r="S222" s="9">
        <f t="shared" si="56"/>
        <v>88.539999999999964</v>
      </c>
      <c r="T222">
        <f t="shared" si="57"/>
        <v>128.42999999999984</v>
      </c>
      <c r="U222" s="9">
        <f t="shared" si="58"/>
        <v>1.1176992105433392</v>
      </c>
      <c r="V222" s="9">
        <f t="shared" si="59"/>
        <v>5.5438507443768534</v>
      </c>
      <c r="W222" s="9">
        <f t="shared" si="60"/>
        <v>318.51000000000022</v>
      </c>
      <c r="X222">
        <f t="shared" si="61"/>
        <v>3971.7449999999999</v>
      </c>
      <c r="Y222" s="9">
        <f t="shared" si="62"/>
        <v>69.130518585680292</v>
      </c>
      <c r="Z222" s="10">
        <f t="shared" si="63"/>
        <v>0.29558078421981354</v>
      </c>
      <c r="AA222">
        <f t="shared" si="64"/>
        <v>39.889999999999873</v>
      </c>
    </row>
    <row r="223" spans="1:27">
      <c r="A223" s="1">
        <f t="shared" si="47"/>
        <v>6002003</v>
      </c>
      <c r="B223" s="1">
        <v>3</v>
      </c>
      <c r="C223" s="1">
        <v>2</v>
      </c>
      <c r="D223" s="2">
        <v>6</v>
      </c>
      <c r="E223" s="5">
        <v>140.16</v>
      </c>
      <c r="F223" s="5">
        <v>150.65</v>
      </c>
      <c r="G223" s="5">
        <v>11.29</v>
      </c>
      <c r="H223" s="5">
        <v>132.84</v>
      </c>
      <c r="I223" s="5">
        <v>130.16</v>
      </c>
      <c r="J223" s="5">
        <v>7.06</v>
      </c>
      <c r="K223" s="6">
        <f t="shared" si="48"/>
        <v>136.5</v>
      </c>
      <c r="L223" s="6">
        <f t="shared" si="49"/>
        <v>7.3199999999999932</v>
      </c>
      <c r="M223" s="6">
        <f t="shared" si="50"/>
        <v>140.405</v>
      </c>
      <c r="N223" s="5">
        <f t="shared" si="51"/>
        <v>6.6578468741778671</v>
      </c>
      <c r="O223" s="6">
        <f t="shared" si="52"/>
        <v>20.490000000000009</v>
      </c>
      <c r="P223" s="6">
        <f t="shared" si="53"/>
        <v>13.315693748355734</v>
      </c>
      <c r="Q223" s="6">
        <f t="shared" si="54"/>
        <v>0.43777286604022275</v>
      </c>
      <c r="R223" s="9">
        <f t="shared" si="55"/>
        <v>0.9890584936009279</v>
      </c>
      <c r="S223" s="9">
        <f t="shared" si="56"/>
        <v>13.170000000000016</v>
      </c>
      <c r="T223">
        <f t="shared" si="57"/>
        <v>20.490000000000009</v>
      </c>
      <c r="U223" s="9">
        <f t="shared" si="58"/>
        <v>1.5387857656706907</v>
      </c>
      <c r="V223" s="9">
        <f t="shared" si="59"/>
        <v>0.58652595558263021</v>
      </c>
      <c r="W223" s="9">
        <f t="shared" si="60"/>
        <v>3.9050000000000011</v>
      </c>
      <c r="X223">
        <f t="shared" si="61"/>
        <v>140.405</v>
      </c>
      <c r="Y223" s="9">
        <f t="shared" si="62"/>
        <v>21.088649627036919</v>
      </c>
      <c r="Z223" s="10">
        <f t="shared" si="63"/>
        <v>0.29559939106838501</v>
      </c>
      <c r="AA223">
        <f t="shared" si="64"/>
        <v>7.3199999999999932</v>
      </c>
    </row>
    <row r="224" spans="1:27">
      <c r="A224" s="1">
        <f t="shared" si="47"/>
        <v>11001002</v>
      </c>
      <c r="B224" s="1">
        <v>2</v>
      </c>
      <c r="C224" s="1">
        <v>1</v>
      </c>
      <c r="D224" s="2">
        <v>11</v>
      </c>
      <c r="E224" s="5">
        <v>7.09</v>
      </c>
      <c r="F224" s="5">
        <v>4.22</v>
      </c>
      <c r="G224" s="5">
        <v>3.31</v>
      </c>
      <c r="H224" s="5">
        <v>7.86</v>
      </c>
      <c r="I224" s="5">
        <v>-0.7</v>
      </c>
      <c r="J224" s="5">
        <v>4.18</v>
      </c>
      <c r="K224" s="6">
        <f t="shared" si="48"/>
        <v>7.4749999999999996</v>
      </c>
      <c r="L224" s="6">
        <f t="shared" si="49"/>
        <v>-0.77000000000000046</v>
      </c>
      <c r="M224" s="6">
        <f t="shared" si="50"/>
        <v>1.7599999999999998</v>
      </c>
      <c r="N224" s="5">
        <f t="shared" si="51"/>
        <v>2.6659191660663684</v>
      </c>
      <c r="O224" s="6">
        <f t="shared" si="52"/>
        <v>4.92</v>
      </c>
      <c r="P224" s="6">
        <f t="shared" si="53"/>
        <v>5.3318383321327367</v>
      </c>
      <c r="Q224" s="6">
        <f t="shared" si="54"/>
        <v>-0.22921715883708235</v>
      </c>
      <c r="R224" s="9">
        <f t="shared" si="55"/>
        <v>1.0671741424920509</v>
      </c>
      <c r="S224" s="9">
        <f t="shared" si="56"/>
        <v>5.69</v>
      </c>
      <c r="T224">
        <f t="shared" si="57"/>
        <v>4.92</v>
      </c>
      <c r="U224" s="9">
        <f t="shared" si="58"/>
        <v>0.92275866099488402</v>
      </c>
      <c r="V224" s="9">
        <f t="shared" si="59"/>
        <v>2.1437259136527489</v>
      </c>
      <c r="W224" s="9">
        <f t="shared" si="60"/>
        <v>5.7149999999999999</v>
      </c>
      <c r="X224">
        <f t="shared" si="61"/>
        <v>1.7599999999999998</v>
      </c>
      <c r="Y224" s="9">
        <f t="shared" si="62"/>
        <v>0.66018505827276253</v>
      </c>
      <c r="Z224" s="10">
        <f t="shared" si="63"/>
        <v>0.29621107339193109</v>
      </c>
      <c r="AA224">
        <f t="shared" si="64"/>
        <v>0.77000000000000046</v>
      </c>
    </row>
    <row r="225" spans="1:27">
      <c r="A225" s="1">
        <f t="shared" si="47"/>
        <v>3008002</v>
      </c>
      <c r="B225" s="1">
        <v>2</v>
      </c>
      <c r="C225" s="1">
        <v>8</v>
      </c>
      <c r="D225" s="2">
        <v>3</v>
      </c>
      <c r="E225" s="5">
        <v>387.18</v>
      </c>
      <c r="F225" s="5">
        <v>391.14</v>
      </c>
      <c r="G225" s="5">
        <v>14.37</v>
      </c>
      <c r="H225" s="5">
        <v>376.85</v>
      </c>
      <c r="I225" s="5">
        <v>397.11</v>
      </c>
      <c r="J225" s="5">
        <v>14.07</v>
      </c>
      <c r="K225" s="6">
        <f t="shared" si="48"/>
        <v>382.01499999999999</v>
      </c>
      <c r="L225" s="6">
        <f t="shared" si="49"/>
        <v>10.329999999999984</v>
      </c>
      <c r="M225" s="6">
        <f t="shared" si="50"/>
        <v>394.125</v>
      </c>
      <c r="N225" s="5">
        <f t="shared" si="51"/>
        <v>10.055617832833544</v>
      </c>
      <c r="O225" s="6">
        <f t="shared" si="52"/>
        <v>-5.9700000000000273</v>
      </c>
      <c r="P225" s="6">
        <f t="shared" si="53"/>
        <v>20.111235665667088</v>
      </c>
      <c r="Q225" s="6">
        <f t="shared" si="54"/>
        <v>2.1094699178018747E-2</v>
      </c>
      <c r="R225" s="9">
        <f t="shared" si="55"/>
        <v>0.810492217931023</v>
      </c>
      <c r="S225" s="9">
        <f t="shared" si="56"/>
        <v>16.300000000000011</v>
      </c>
      <c r="T225">
        <f t="shared" si="57"/>
        <v>5.9700000000000273</v>
      </c>
      <c r="U225" s="9">
        <f t="shared" si="58"/>
        <v>0.29684899024835742</v>
      </c>
      <c r="V225" s="9">
        <f t="shared" si="59"/>
        <v>1.2043019336373855</v>
      </c>
      <c r="W225" s="9">
        <f t="shared" si="60"/>
        <v>12.110000000000014</v>
      </c>
      <c r="X225">
        <f t="shared" si="61"/>
        <v>394.125</v>
      </c>
      <c r="Y225" s="9">
        <f t="shared" si="62"/>
        <v>39.194508637063095</v>
      </c>
      <c r="Z225" s="10">
        <f t="shared" si="63"/>
        <v>0.29641187560554993</v>
      </c>
      <c r="AA225">
        <f t="shared" si="64"/>
        <v>10.329999999999984</v>
      </c>
    </row>
    <row r="226" spans="1:27">
      <c r="A226" s="1">
        <f t="shared" si="47"/>
        <v>6007002</v>
      </c>
      <c r="B226" s="1">
        <v>2</v>
      </c>
      <c r="C226" s="1">
        <v>7</v>
      </c>
      <c r="D226" s="2">
        <v>6</v>
      </c>
      <c r="E226" s="5">
        <v>357.3</v>
      </c>
      <c r="F226" s="5">
        <v>377.49</v>
      </c>
      <c r="G226" s="5">
        <v>11.81</v>
      </c>
      <c r="H226" s="5">
        <v>364.11</v>
      </c>
      <c r="I226" s="5">
        <v>353.66</v>
      </c>
      <c r="J226" s="5">
        <v>17.489999999999998</v>
      </c>
      <c r="K226" s="6">
        <f t="shared" si="48"/>
        <v>360.70500000000004</v>
      </c>
      <c r="L226" s="6">
        <f t="shared" si="49"/>
        <v>-6.8100000000000023</v>
      </c>
      <c r="M226" s="6">
        <f t="shared" si="50"/>
        <v>365.57500000000005</v>
      </c>
      <c r="N226" s="5">
        <f t="shared" si="51"/>
        <v>10.551969010568595</v>
      </c>
      <c r="O226" s="6">
        <f t="shared" si="52"/>
        <v>23.829999999999984</v>
      </c>
      <c r="P226" s="6">
        <f t="shared" si="53"/>
        <v>21.103938021137189</v>
      </c>
      <c r="Q226" s="6">
        <f t="shared" si="54"/>
        <v>-0.3736706182324066</v>
      </c>
      <c r="R226" s="9">
        <f t="shared" si="55"/>
        <v>1.4518617316498803</v>
      </c>
      <c r="S226" s="9">
        <f t="shared" si="56"/>
        <v>30.639999999999986</v>
      </c>
      <c r="T226">
        <f t="shared" si="57"/>
        <v>23.829999999999984</v>
      </c>
      <c r="U226" s="9">
        <f t="shared" si="58"/>
        <v>1.1291731418151645</v>
      </c>
      <c r="V226" s="9">
        <f t="shared" si="59"/>
        <v>0.46152523714979937</v>
      </c>
      <c r="W226" s="9">
        <f t="shared" si="60"/>
        <v>4.8700000000000045</v>
      </c>
      <c r="X226">
        <f t="shared" si="61"/>
        <v>365.57500000000005</v>
      </c>
      <c r="Y226" s="9">
        <f t="shared" si="62"/>
        <v>34.64519272505909</v>
      </c>
      <c r="Z226" s="10">
        <f t="shared" si="63"/>
        <v>0.29662939840818203</v>
      </c>
      <c r="AA226">
        <f t="shared" si="64"/>
        <v>6.8100000000000023</v>
      </c>
    </row>
    <row r="227" spans="1:27">
      <c r="A227" s="1">
        <f t="shared" si="47"/>
        <v>4004003</v>
      </c>
      <c r="B227" s="1">
        <v>3</v>
      </c>
      <c r="C227" s="1">
        <v>4</v>
      </c>
      <c r="D227" s="2">
        <v>4</v>
      </c>
      <c r="E227" s="5">
        <v>1858.18</v>
      </c>
      <c r="F227" s="5">
        <v>1852.3</v>
      </c>
      <c r="G227" s="5">
        <v>38.03</v>
      </c>
      <c r="H227" s="5">
        <v>1869.94</v>
      </c>
      <c r="I227" s="5">
        <v>1860.2</v>
      </c>
      <c r="J227" s="5">
        <v>34.11</v>
      </c>
      <c r="K227" s="6">
        <f t="shared" si="48"/>
        <v>1864.06</v>
      </c>
      <c r="L227" s="6">
        <f t="shared" si="49"/>
        <v>-11.759999999999991</v>
      </c>
      <c r="M227" s="6">
        <f t="shared" si="50"/>
        <v>1856.25</v>
      </c>
      <c r="N227" s="5">
        <f t="shared" si="51"/>
        <v>25.54296869982031</v>
      </c>
      <c r="O227" s="6">
        <f t="shared" si="52"/>
        <v>-7.9000000000000909</v>
      </c>
      <c r="P227" s="6">
        <f t="shared" si="53"/>
        <v>51.085937399640621</v>
      </c>
      <c r="Q227" s="6">
        <f t="shared" si="54"/>
        <v>0.10835762344081268</v>
      </c>
      <c r="R227" s="9">
        <f t="shared" si="55"/>
        <v>7.5558954116931878E-2</v>
      </c>
      <c r="S227" s="9">
        <f t="shared" si="56"/>
        <v>3.8599999999999</v>
      </c>
      <c r="T227">
        <f t="shared" si="57"/>
        <v>7.9000000000000909</v>
      </c>
      <c r="U227" s="9">
        <f t="shared" si="58"/>
        <v>0.15464138277818243</v>
      </c>
      <c r="V227" s="9">
        <f t="shared" si="59"/>
        <v>0.30575929101204619</v>
      </c>
      <c r="W227" s="9">
        <f t="shared" si="60"/>
        <v>7.8099999999999454</v>
      </c>
      <c r="X227">
        <f t="shared" si="61"/>
        <v>1856.25</v>
      </c>
      <c r="Y227" s="9">
        <f t="shared" si="62"/>
        <v>72.671662476455154</v>
      </c>
      <c r="Z227" s="10">
        <f t="shared" si="63"/>
        <v>0.29670018537237214</v>
      </c>
      <c r="AA227">
        <f t="shared" si="64"/>
        <v>11.759999999999991</v>
      </c>
    </row>
    <row r="228" spans="1:27">
      <c r="A228" s="1">
        <f t="shared" si="47"/>
        <v>13001001</v>
      </c>
      <c r="B228" s="1">
        <v>1</v>
      </c>
      <c r="C228" s="1">
        <v>1</v>
      </c>
      <c r="D228" s="2">
        <v>13</v>
      </c>
      <c r="E228" s="5">
        <v>3090.42</v>
      </c>
      <c r="F228" s="5">
        <v>2993.1</v>
      </c>
      <c r="G228" s="5">
        <v>55.92</v>
      </c>
      <c r="H228" s="5">
        <v>3050.45</v>
      </c>
      <c r="I228" s="5">
        <v>2970.67</v>
      </c>
      <c r="J228" s="5">
        <v>55.68</v>
      </c>
      <c r="K228" s="6">
        <f t="shared" si="48"/>
        <v>3070.4349999999999</v>
      </c>
      <c r="L228" s="6">
        <f t="shared" si="49"/>
        <v>39.970000000000255</v>
      </c>
      <c r="M228" s="6">
        <f t="shared" si="50"/>
        <v>2981.8850000000002</v>
      </c>
      <c r="N228" s="5">
        <f t="shared" si="51"/>
        <v>39.456649629688535</v>
      </c>
      <c r="O228" s="6">
        <f t="shared" si="52"/>
        <v>22.429999999999836</v>
      </c>
      <c r="P228" s="6">
        <f t="shared" si="53"/>
        <v>78.913299259377069</v>
      </c>
      <c r="Q228" s="6">
        <f t="shared" si="54"/>
        <v>4.3010553772441958E-3</v>
      </c>
      <c r="R228" s="9">
        <f t="shared" si="55"/>
        <v>0.22226925200971348</v>
      </c>
      <c r="S228" s="9">
        <f t="shared" si="56"/>
        <v>17.540000000000418</v>
      </c>
      <c r="T228">
        <f t="shared" si="57"/>
        <v>22.429999999999836</v>
      </c>
      <c r="U228" s="9">
        <f t="shared" si="58"/>
        <v>0.28423599330545712</v>
      </c>
      <c r="V228" s="9">
        <f t="shared" si="59"/>
        <v>2.2442351499953932</v>
      </c>
      <c r="W228" s="9">
        <f t="shared" si="60"/>
        <v>88.549999999999727</v>
      </c>
      <c r="X228">
        <f t="shared" si="61"/>
        <v>2981.8850000000002</v>
      </c>
      <c r="Y228" s="9">
        <f t="shared" si="62"/>
        <v>75.573699946290617</v>
      </c>
      <c r="Z228" s="10">
        <f t="shared" si="63"/>
        <v>0.29674231245307775</v>
      </c>
      <c r="AA228">
        <f t="shared" si="64"/>
        <v>39.970000000000255</v>
      </c>
    </row>
    <row r="229" spans="1:27">
      <c r="A229" s="1">
        <f t="shared" si="47"/>
        <v>1005003</v>
      </c>
      <c r="B229" s="1">
        <v>3</v>
      </c>
      <c r="C229" s="1">
        <v>5</v>
      </c>
      <c r="D229" s="2">
        <v>1</v>
      </c>
      <c r="E229" s="5">
        <v>49.44</v>
      </c>
      <c r="F229" s="5">
        <v>51.9</v>
      </c>
      <c r="G229" s="5">
        <v>6.3</v>
      </c>
      <c r="H229" s="5">
        <v>46.03</v>
      </c>
      <c r="I229" s="5">
        <v>43.92</v>
      </c>
      <c r="J229" s="5">
        <v>6.57</v>
      </c>
      <c r="K229" s="6">
        <f t="shared" si="48"/>
        <v>47.734999999999999</v>
      </c>
      <c r="L229" s="6">
        <f t="shared" si="49"/>
        <v>3.4099999999999966</v>
      </c>
      <c r="M229" s="6">
        <f t="shared" si="50"/>
        <v>47.91</v>
      </c>
      <c r="N229" s="5">
        <f t="shared" si="51"/>
        <v>4.5512333493241144</v>
      </c>
      <c r="O229" s="6">
        <f t="shared" si="52"/>
        <v>7.9799999999999969</v>
      </c>
      <c r="P229" s="6">
        <f t="shared" si="53"/>
        <v>9.1024666986482288</v>
      </c>
      <c r="Q229" s="6">
        <f t="shared" si="54"/>
        <v>-4.1939583537002702E-2</v>
      </c>
      <c r="R229" s="9">
        <f t="shared" si="55"/>
        <v>0.50206171044588088</v>
      </c>
      <c r="S229" s="9">
        <f t="shared" si="56"/>
        <v>4.57</v>
      </c>
      <c r="T229">
        <f t="shared" si="57"/>
        <v>7.9799999999999969</v>
      </c>
      <c r="U229" s="9">
        <f t="shared" si="58"/>
        <v>0.87668543749630801</v>
      </c>
      <c r="V229" s="9">
        <f t="shared" si="59"/>
        <v>3.8451115679662022E-2</v>
      </c>
      <c r="W229" s="9">
        <f t="shared" si="60"/>
        <v>0.17499999999999716</v>
      </c>
      <c r="X229">
        <f t="shared" si="61"/>
        <v>47.91</v>
      </c>
      <c r="Y229" s="9">
        <f t="shared" si="62"/>
        <v>10.526816869786499</v>
      </c>
      <c r="Z229" s="10">
        <f t="shared" si="63"/>
        <v>0.29752310834622575</v>
      </c>
      <c r="AA229">
        <f t="shared" si="64"/>
        <v>3.4099999999999966</v>
      </c>
    </row>
    <row r="230" spans="1:27">
      <c r="A230" s="1">
        <f t="shared" si="47"/>
        <v>12004001</v>
      </c>
      <c r="B230" s="1">
        <v>1</v>
      </c>
      <c r="C230" s="1">
        <v>4</v>
      </c>
      <c r="D230" s="2">
        <v>12</v>
      </c>
      <c r="E230" s="5">
        <v>1142.68</v>
      </c>
      <c r="F230" s="5">
        <v>1248.3499999999999</v>
      </c>
      <c r="G230" s="5">
        <v>25.89</v>
      </c>
      <c r="H230" s="5">
        <v>1119.82</v>
      </c>
      <c r="I230" s="5">
        <v>1271.69</v>
      </c>
      <c r="J230" s="5">
        <v>27.91</v>
      </c>
      <c r="K230" s="6">
        <f t="shared" si="48"/>
        <v>1131.25</v>
      </c>
      <c r="L230" s="6">
        <f t="shared" si="49"/>
        <v>22.860000000000127</v>
      </c>
      <c r="M230" s="6">
        <f t="shared" si="50"/>
        <v>1260.02</v>
      </c>
      <c r="N230" s="5">
        <f t="shared" si="51"/>
        <v>19.03457512002829</v>
      </c>
      <c r="O230" s="6">
        <f t="shared" si="52"/>
        <v>-23.340000000000146</v>
      </c>
      <c r="P230" s="6">
        <f t="shared" si="53"/>
        <v>38.06915024005658</v>
      </c>
      <c r="Q230" s="6">
        <f t="shared" si="54"/>
        <v>-7.4987224516342918E-2</v>
      </c>
      <c r="R230" s="9">
        <f t="shared" si="55"/>
        <v>1.2135810678376626</v>
      </c>
      <c r="S230" s="9">
        <f t="shared" si="56"/>
        <v>46.200000000000273</v>
      </c>
      <c r="T230">
        <f t="shared" si="57"/>
        <v>23.340000000000146</v>
      </c>
      <c r="U230" s="9">
        <f t="shared" si="58"/>
        <v>0.61309485115435181</v>
      </c>
      <c r="V230" s="9">
        <f t="shared" si="59"/>
        <v>6.7650577534828944</v>
      </c>
      <c r="W230" s="9">
        <f t="shared" si="60"/>
        <v>128.76999999999998</v>
      </c>
      <c r="X230">
        <f t="shared" si="61"/>
        <v>1260.02</v>
      </c>
      <c r="Y230" s="9">
        <f t="shared" si="62"/>
        <v>66.196381692502271</v>
      </c>
      <c r="Z230" s="10">
        <f t="shared" si="63"/>
        <v>0.29811239491171782</v>
      </c>
      <c r="AA230">
        <f t="shared" si="64"/>
        <v>22.860000000000127</v>
      </c>
    </row>
    <row r="231" spans="1:27">
      <c r="A231" s="1">
        <f t="shared" si="47"/>
        <v>9005002</v>
      </c>
      <c r="B231" s="1">
        <v>2</v>
      </c>
      <c r="C231" s="1">
        <v>5</v>
      </c>
      <c r="D231" s="2">
        <v>9</v>
      </c>
      <c r="E231" s="5">
        <v>88.29</v>
      </c>
      <c r="F231" s="5">
        <v>100.37</v>
      </c>
      <c r="G231" s="5">
        <v>7.27</v>
      </c>
      <c r="H231" s="5">
        <v>87.09</v>
      </c>
      <c r="I231" s="5">
        <v>112.13</v>
      </c>
      <c r="J231" s="5">
        <v>8.36</v>
      </c>
      <c r="K231" s="6">
        <f t="shared" si="48"/>
        <v>87.69</v>
      </c>
      <c r="L231" s="6">
        <f t="shared" si="49"/>
        <v>1.2000000000000028</v>
      </c>
      <c r="M231" s="6">
        <f t="shared" si="50"/>
        <v>106.25</v>
      </c>
      <c r="N231" s="5">
        <f t="shared" si="51"/>
        <v>5.5394607138240444</v>
      </c>
      <c r="O231" s="6">
        <f t="shared" si="52"/>
        <v>-11.759999999999991</v>
      </c>
      <c r="P231" s="6">
        <f t="shared" si="53"/>
        <v>11.078921427648089</v>
      </c>
      <c r="Q231" s="6">
        <f t="shared" si="54"/>
        <v>-0.13880033403262929</v>
      </c>
      <c r="R231" s="9">
        <f t="shared" si="55"/>
        <v>1.1697889622772812</v>
      </c>
      <c r="S231" s="9">
        <f t="shared" si="56"/>
        <v>12.959999999999994</v>
      </c>
      <c r="T231">
        <f t="shared" si="57"/>
        <v>11.759999999999991</v>
      </c>
      <c r="U231" s="9">
        <f t="shared" si="58"/>
        <v>1.0614751694738291</v>
      </c>
      <c r="V231" s="9">
        <f t="shared" si="59"/>
        <v>3.350506657386783</v>
      </c>
      <c r="W231" s="9">
        <f t="shared" si="60"/>
        <v>18.560000000000002</v>
      </c>
      <c r="X231">
        <f t="shared" si="61"/>
        <v>106.25</v>
      </c>
      <c r="Y231" s="9">
        <f t="shared" si="62"/>
        <v>19.180567475611298</v>
      </c>
      <c r="Z231" s="10">
        <f t="shared" si="63"/>
        <v>0.29840408844384153</v>
      </c>
      <c r="AA231">
        <f t="shared" si="64"/>
        <v>1.2000000000000028</v>
      </c>
    </row>
    <row r="232" spans="1:27">
      <c r="A232" s="1">
        <f t="shared" si="47"/>
        <v>2005003</v>
      </c>
      <c r="B232" s="1">
        <v>3</v>
      </c>
      <c r="C232" s="1">
        <v>5</v>
      </c>
      <c r="D232" s="2">
        <v>2</v>
      </c>
      <c r="E232" s="5">
        <v>1610.76</v>
      </c>
      <c r="F232" s="5">
        <v>1578.71</v>
      </c>
      <c r="G232" s="5">
        <v>42.15</v>
      </c>
      <c r="H232" s="5">
        <v>1601.07</v>
      </c>
      <c r="I232" s="5">
        <v>1575.31</v>
      </c>
      <c r="J232" s="5">
        <v>30.65</v>
      </c>
      <c r="K232" s="6">
        <f t="shared" si="48"/>
        <v>1605.915</v>
      </c>
      <c r="L232" s="6">
        <f t="shared" si="49"/>
        <v>9.6900000000000546</v>
      </c>
      <c r="M232" s="6">
        <f t="shared" si="50"/>
        <v>1577.01</v>
      </c>
      <c r="N232" s="5">
        <f t="shared" si="51"/>
        <v>26.057844308384375</v>
      </c>
      <c r="O232" s="6">
        <f t="shared" si="52"/>
        <v>3.4000000000000909</v>
      </c>
      <c r="P232" s="6">
        <f t="shared" si="53"/>
        <v>52.11568861676875</v>
      </c>
      <c r="Q232" s="6">
        <f t="shared" si="54"/>
        <v>0.30824231557282739</v>
      </c>
      <c r="R232" s="9">
        <f t="shared" si="55"/>
        <v>0.12069302290627495</v>
      </c>
      <c r="S232" s="9">
        <f t="shared" si="56"/>
        <v>6.2899999999999636</v>
      </c>
      <c r="T232">
        <f t="shared" si="57"/>
        <v>3.4000000000000909</v>
      </c>
      <c r="U232" s="9">
        <f t="shared" si="58"/>
        <v>6.5239471841231828E-2</v>
      </c>
      <c r="V232" s="9">
        <f t="shared" si="59"/>
        <v>1.1092629021004434</v>
      </c>
      <c r="W232" s="9">
        <f t="shared" si="60"/>
        <v>28.904999999999973</v>
      </c>
      <c r="X232">
        <f t="shared" si="61"/>
        <v>1577.01</v>
      </c>
      <c r="Y232" s="9">
        <f t="shared" si="62"/>
        <v>60.519587934316618</v>
      </c>
      <c r="Z232" s="10">
        <f t="shared" si="63"/>
        <v>0.29989331436362499</v>
      </c>
      <c r="AA232">
        <f t="shared" si="64"/>
        <v>9.6900000000000546</v>
      </c>
    </row>
    <row r="233" spans="1:27">
      <c r="A233" s="1">
        <f t="shared" si="47"/>
        <v>11002002</v>
      </c>
      <c r="B233" s="1">
        <v>2</v>
      </c>
      <c r="C233" s="1">
        <v>2</v>
      </c>
      <c r="D233" s="2">
        <v>11</v>
      </c>
      <c r="E233" s="5">
        <v>736.95</v>
      </c>
      <c r="F233" s="5">
        <v>719.29</v>
      </c>
      <c r="G233" s="5">
        <v>19.940000000000001</v>
      </c>
      <c r="H233" s="5">
        <v>740.64</v>
      </c>
      <c r="I233" s="5">
        <v>702.09</v>
      </c>
      <c r="J233" s="5">
        <v>20.079999999999998</v>
      </c>
      <c r="K233" s="6">
        <f t="shared" si="48"/>
        <v>738.79500000000007</v>
      </c>
      <c r="L233" s="6">
        <f t="shared" si="49"/>
        <v>-3.6899999999999409</v>
      </c>
      <c r="M233" s="6">
        <f t="shared" si="50"/>
        <v>710.69</v>
      </c>
      <c r="N233" s="5">
        <f t="shared" si="51"/>
        <v>14.149293268569988</v>
      </c>
      <c r="O233" s="6">
        <f t="shared" si="52"/>
        <v>17.199999999999932</v>
      </c>
      <c r="P233" s="6">
        <f t="shared" si="53"/>
        <v>28.298586537139975</v>
      </c>
      <c r="Q233" s="6">
        <f t="shared" si="54"/>
        <v>-6.9964161286695829E-3</v>
      </c>
      <c r="R233" s="9">
        <f t="shared" si="55"/>
        <v>0.73819941404434331</v>
      </c>
      <c r="S233" s="9">
        <f t="shared" si="56"/>
        <v>20.889999999999873</v>
      </c>
      <c r="T233">
        <f t="shared" si="57"/>
        <v>17.199999999999932</v>
      </c>
      <c r="U233" s="9">
        <f t="shared" si="58"/>
        <v>0.60780420878711017</v>
      </c>
      <c r="V233" s="9">
        <f t="shared" si="59"/>
        <v>1.986318289297885</v>
      </c>
      <c r="W233" s="9">
        <f t="shared" si="60"/>
        <v>28.105000000000018</v>
      </c>
      <c r="X233">
        <f t="shared" si="61"/>
        <v>710.69</v>
      </c>
      <c r="Y233" s="9">
        <f t="shared" si="62"/>
        <v>50.227950365455015</v>
      </c>
      <c r="Z233" s="10">
        <f t="shared" si="63"/>
        <v>0.30043967780571196</v>
      </c>
      <c r="AA233">
        <f t="shared" si="64"/>
        <v>3.6899999999999409</v>
      </c>
    </row>
    <row r="234" spans="1:27">
      <c r="A234" s="1">
        <f t="shared" si="47"/>
        <v>8006002</v>
      </c>
      <c r="B234" s="1">
        <v>2</v>
      </c>
      <c r="C234" s="1">
        <v>6</v>
      </c>
      <c r="D234" s="2">
        <v>8</v>
      </c>
      <c r="E234" s="5">
        <v>1647.71</v>
      </c>
      <c r="F234" s="5">
        <v>1658.6</v>
      </c>
      <c r="G234" s="5">
        <v>34.39</v>
      </c>
      <c r="H234" s="5">
        <v>1635.98</v>
      </c>
      <c r="I234" s="5">
        <v>1603.29</v>
      </c>
      <c r="J234" s="5">
        <v>30.81</v>
      </c>
      <c r="K234" s="6">
        <f t="shared" si="48"/>
        <v>1641.845</v>
      </c>
      <c r="L234" s="6">
        <f t="shared" si="49"/>
        <v>11.730000000000018</v>
      </c>
      <c r="M234" s="6">
        <f t="shared" si="50"/>
        <v>1630.9449999999999</v>
      </c>
      <c r="N234" s="5">
        <f t="shared" si="51"/>
        <v>23.086404007553881</v>
      </c>
      <c r="O234" s="6">
        <f t="shared" si="52"/>
        <v>55.309999999999945</v>
      </c>
      <c r="P234" s="6">
        <f t="shared" si="53"/>
        <v>46.172808015107762</v>
      </c>
      <c r="Q234" s="6">
        <f t="shared" si="54"/>
        <v>0.10948586354831277</v>
      </c>
      <c r="R234" s="9">
        <f t="shared" si="55"/>
        <v>0.94384556351306448</v>
      </c>
      <c r="S234" s="9">
        <f t="shared" si="56"/>
        <v>43.579999999999927</v>
      </c>
      <c r="T234">
        <f t="shared" si="57"/>
        <v>55.309999999999945</v>
      </c>
      <c r="U234" s="9">
        <f t="shared" si="58"/>
        <v>1.197891191324177</v>
      </c>
      <c r="V234" s="9">
        <f t="shared" si="59"/>
        <v>0.47213935944435548</v>
      </c>
      <c r="W234" s="9">
        <f t="shared" si="60"/>
        <v>10.900000000000091</v>
      </c>
      <c r="X234">
        <f t="shared" si="61"/>
        <v>1630.9449999999999</v>
      </c>
      <c r="Y234" s="9">
        <f t="shared" si="62"/>
        <v>70.645259411831915</v>
      </c>
      <c r="Z234" s="10">
        <f t="shared" si="63"/>
        <v>0.30045299133142273</v>
      </c>
      <c r="AA234">
        <f t="shared" si="64"/>
        <v>11.730000000000018</v>
      </c>
    </row>
    <row r="235" spans="1:27">
      <c r="A235" s="1">
        <f t="shared" si="47"/>
        <v>10004002</v>
      </c>
      <c r="B235" s="1">
        <v>2</v>
      </c>
      <c r="C235" s="1">
        <v>4</v>
      </c>
      <c r="D235" s="2">
        <v>10</v>
      </c>
      <c r="E235" s="5">
        <v>182.62</v>
      </c>
      <c r="F235" s="5">
        <v>181.2</v>
      </c>
      <c r="G235" s="5">
        <v>9.35</v>
      </c>
      <c r="H235" s="5">
        <v>175.69</v>
      </c>
      <c r="I235" s="5">
        <v>174.69</v>
      </c>
      <c r="J235" s="5">
        <v>8.59</v>
      </c>
      <c r="K235" s="6">
        <f t="shared" si="48"/>
        <v>179.155</v>
      </c>
      <c r="L235" s="6">
        <f t="shared" si="49"/>
        <v>6.9300000000000068</v>
      </c>
      <c r="M235" s="6">
        <f t="shared" si="50"/>
        <v>177.94499999999999</v>
      </c>
      <c r="N235" s="5">
        <f t="shared" si="51"/>
        <v>6.3484368154688289</v>
      </c>
      <c r="O235" s="6">
        <f t="shared" si="52"/>
        <v>6.5099999999999909</v>
      </c>
      <c r="P235" s="6">
        <f t="shared" si="53"/>
        <v>12.696873630937658</v>
      </c>
      <c r="Q235" s="6">
        <f t="shared" si="54"/>
        <v>8.4575083772407023E-2</v>
      </c>
      <c r="R235" s="9">
        <f t="shared" si="55"/>
        <v>3.3079009227643952E-2</v>
      </c>
      <c r="S235" s="9">
        <f t="shared" si="56"/>
        <v>0.42000000000001592</v>
      </c>
      <c r="T235">
        <f t="shared" si="57"/>
        <v>6.5099999999999909</v>
      </c>
      <c r="U235" s="9">
        <f t="shared" si="58"/>
        <v>0.5127246430284611</v>
      </c>
      <c r="V235" s="9">
        <f t="shared" si="59"/>
        <v>0.19059810078784725</v>
      </c>
      <c r="W235" s="9">
        <f t="shared" si="60"/>
        <v>1.210000000000008</v>
      </c>
      <c r="X235">
        <f t="shared" si="61"/>
        <v>177.94499999999999</v>
      </c>
      <c r="Y235" s="9">
        <f t="shared" si="62"/>
        <v>28.029734747680376</v>
      </c>
      <c r="Z235" s="10">
        <f t="shared" si="63"/>
        <v>0.30073908957766032</v>
      </c>
      <c r="AA235">
        <f t="shared" si="64"/>
        <v>6.9300000000000068</v>
      </c>
    </row>
    <row r="236" spans="1:27">
      <c r="A236" s="1">
        <f t="shared" si="47"/>
        <v>13002001</v>
      </c>
      <c r="B236" s="1">
        <v>1</v>
      </c>
      <c r="C236" s="1">
        <v>2</v>
      </c>
      <c r="D236" s="2">
        <v>13</v>
      </c>
      <c r="E236" s="5">
        <v>2451.7199999999998</v>
      </c>
      <c r="F236" s="5">
        <v>2552.19</v>
      </c>
      <c r="G236" s="5">
        <v>49.38</v>
      </c>
      <c r="H236" s="5">
        <v>2456.54</v>
      </c>
      <c r="I236" s="5">
        <v>2575.4899999999998</v>
      </c>
      <c r="J236" s="5">
        <v>49.91</v>
      </c>
      <c r="K236" s="6">
        <f t="shared" si="48"/>
        <v>2454.13</v>
      </c>
      <c r="L236" s="6">
        <f t="shared" si="49"/>
        <v>-4.8200000000001637</v>
      </c>
      <c r="M236" s="6">
        <f t="shared" si="50"/>
        <v>2563.84</v>
      </c>
      <c r="N236" s="5">
        <f t="shared" si="51"/>
        <v>35.104816265008424</v>
      </c>
      <c r="O236" s="6">
        <f t="shared" si="52"/>
        <v>-23.299999999999727</v>
      </c>
      <c r="P236" s="6">
        <f t="shared" si="53"/>
        <v>70.209632530016847</v>
      </c>
      <c r="Q236" s="6">
        <f t="shared" si="54"/>
        <v>-1.0675493988356414E-2</v>
      </c>
      <c r="R236" s="9">
        <f t="shared" si="55"/>
        <v>0.26321174650926676</v>
      </c>
      <c r="S236" s="9">
        <f t="shared" si="56"/>
        <v>18.479999999999563</v>
      </c>
      <c r="T236">
        <f t="shared" si="57"/>
        <v>23.299999999999727</v>
      </c>
      <c r="U236" s="9">
        <f t="shared" si="58"/>
        <v>0.33186329511179591</v>
      </c>
      <c r="V236" s="9">
        <f t="shared" si="59"/>
        <v>3.1252121980013361</v>
      </c>
      <c r="W236" s="9">
        <f t="shared" si="60"/>
        <v>109.71000000000004</v>
      </c>
      <c r="X236">
        <f t="shared" si="61"/>
        <v>2563.84</v>
      </c>
      <c r="Y236" s="9">
        <f t="shared" si="62"/>
        <v>73.033853265187716</v>
      </c>
      <c r="Z236" s="10">
        <f t="shared" si="63"/>
        <v>0.30096345293075039</v>
      </c>
      <c r="AA236">
        <f t="shared" si="64"/>
        <v>4.8200000000001637</v>
      </c>
    </row>
    <row r="237" spans="1:27">
      <c r="A237" s="1">
        <f t="shared" si="47"/>
        <v>7001003</v>
      </c>
      <c r="B237" s="1">
        <v>3</v>
      </c>
      <c r="C237" s="1">
        <v>1</v>
      </c>
      <c r="D237" s="2">
        <v>7</v>
      </c>
      <c r="E237" s="5">
        <v>1746.06</v>
      </c>
      <c r="F237" s="5">
        <v>1692.14</v>
      </c>
      <c r="G237" s="5">
        <v>35.31</v>
      </c>
      <c r="H237" s="5">
        <v>1748.68</v>
      </c>
      <c r="I237" s="5">
        <v>1762.35</v>
      </c>
      <c r="J237" s="5">
        <v>32.380000000000003</v>
      </c>
      <c r="K237" s="6">
        <f t="shared" si="48"/>
        <v>1747.37</v>
      </c>
      <c r="L237" s="6">
        <f t="shared" si="49"/>
        <v>-2.6200000000001182</v>
      </c>
      <c r="M237" s="6">
        <f t="shared" si="50"/>
        <v>1727.2449999999999</v>
      </c>
      <c r="N237" s="5">
        <f t="shared" si="51"/>
        <v>23.954438523998011</v>
      </c>
      <c r="O237" s="6">
        <f t="shared" si="52"/>
        <v>-70.209999999999809</v>
      </c>
      <c r="P237" s="6">
        <f t="shared" si="53"/>
        <v>47.908877047996022</v>
      </c>
      <c r="Q237" s="6">
        <f t="shared" si="54"/>
        <v>8.6409233287463513E-2</v>
      </c>
      <c r="R237" s="9">
        <f t="shared" si="55"/>
        <v>1.410803261622825</v>
      </c>
      <c r="S237" s="9">
        <f t="shared" si="56"/>
        <v>67.589999999999691</v>
      </c>
      <c r="T237">
        <f t="shared" si="57"/>
        <v>70.209999999999809</v>
      </c>
      <c r="U237" s="9">
        <f t="shared" si="58"/>
        <v>1.4654904127613364</v>
      </c>
      <c r="V237" s="9">
        <f t="shared" si="59"/>
        <v>0.84013657760495586</v>
      </c>
      <c r="W237" s="9">
        <f t="shared" si="60"/>
        <v>20.125</v>
      </c>
      <c r="X237">
        <f t="shared" si="61"/>
        <v>1727.2449999999999</v>
      </c>
      <c r="Y237" s="9">
        <f t="shared" si="62"/>
        <v>72.10542623529301</v>
      </c>
      <c r="Z237" s="10">
        <f t="shared" si="63"/>
        <v>0.30164880241764591</v>
      </c>
      <c r="AA237">
        <f t="shared" si="64"/>
        <v>2.6200000000001182</v>
      </c>
    </row>
    <row r="238" spans="1:27">
      <c r="A238" s="1">
        <f t="shared" si="47"/>
        <v>4008002</v>
      </c>
      <c r="B238" s="1">
        <v>2</v>
      </c>
      <c r="C238" s="1">
        <v>8</v>
      </c>
      <c r="D238" s="2">
        <v>4</v>
      </c>
      <c r="E238" s="5">
        <v>99.95</v>
      </c>
      <c r="F238" s="5">
        <v>96.93</v>
      </c>
      <c r="G238" s="5">
        <v>7.09</v>
      </c>
      <c r="H238" s="5">
        <v>102.43</v>
      </c>
      <c r="I238" s="5">
        <v>105.5</v>
      </c>
      <c r="J238" s="5">
        <v>8.5399999999999991</v>
      </c>
      <c r="K238" s="6">
        <f t="shared" si="48"/>
        <v>101.19</v>
      </c>
      <c r="L238" s="6">
        <f t="shared" si="49"/>
        <v>-2.480000000000004</v>
      </c>
      <c r="M238" s="6">
        <f t="shared" si="50"/>
        <v>101.215</v>
      </c>
      <c r="N238" s="5">
        <f t="shared" si="51"/>
        <v>5.549768013169559</v>
      </c>
      <c r="O238" s="6">
        <f t="shared" si="52"/>
        <v>-8.5699999999999932</v>
      </c>
      <c r="P238" s="6">
        <f t="shared" si="53"/>
        <v>11.099536026339118</v>
      </c>
      <c r="Q238" s="6">
        <f t="shared" si="54"/>
        <v>-0.18395742846776408</v>
      </c>
      <c r="R238" s="9">
        <f t="shared" si="55"/>
        <v>0.5486715828074672</v>
      </c>
      <c r="S238" s="9">
        <f t="shared" si="56"/>
        <v>6.0899999999999892</v>
      </c>
      <c r="T238">
        <f t="shared" si="57"/>
        <v>8.5699999999999932</v>
      </c>
      <c r="U238" s="9">
        <f t="shared" si="58"/>
        <v>0.77210434559277485</v>
      </c>
      <c r="V238" s="9">
        <f t="shared" si="59"/>
        <v>4.5046927980918966E-3</v>
      </c>
      <c r="W238" s="9">
        <f t="shared" si="60"/>
        <v>2.5000000000005684E-2</v>
      </c>
      <c r="X238">
        <f t="shared" si="61"/>
        <v>101.215</v>
      </c>
      <c r="Y238" s="9">
        <f t="shared" si="62"/>
        <v>18.237699262350706</v>
      </c>
      <c r="Z238" s="10">
        <f t="shared" si="63"/>
        <v>0.30193376757163148</v>
      </c>
      <c r="AA238">
        <f t="shared" si="64"/>
        <v>2.480000000000004</v>
      </c>
    </row>
    <row r="239" spans="1:27">
      <c r="A239" s="1">
        <f t="shared" si="47"/>
        <v>8008001</v>
      </c>
      <c r="B239" s="1">
        <v>1</v>
      </c>
      <c r="C239" s="1">
        <v>8</v>
      </c>
      <c r="D239" s="2">
        <v>8</v>
      </c>
      <c r="E239" s="5">
        <v>2686.86</v>
      </c>
      <c r="F239" s="5">
        <v>2752.99</v>
      </c>
      <c r="G239" s="5">
        <v>50.26</v>
      </c>
      <c r="H239" s="5">
        <v>2721.94</v>
      </c>
      <c r="I239" s="5">
        <v>2752.02</v>
      </c>
      <c r="J239" s="5">
        <v>43.69</v>
      </c>
      <c r="K239" s="6">
        <f t="shared" si="48"/>
        <v>2704.4</v>
      </c>
      <c r="L239" s="6">
        <f t="shared" si="49"/>
        <v>-35.079999999999927</v>
      </c>
      <c r="M239" s="6">
        <f t="shared" si="50"/>
        <v>2752.5050000000001</v>
      </c>
      <c r="N239" s="5">
        <f t="shared" si="51"/>
        <v>33.297461239559986</v>
      </c>
      <c r="O239" s="6">
        <f t="shared" si="52"/>
        <v>0.96999999999979991</v>
      </c>
      <c r="P239" s="6">
        <f t="shared" si="53"/>
        <v>66.594922479119973</v>
      </c>
      <c r="Q239" s="6">
        <f t="shared" si="54"/>
        <v>0.13918098912041371</v>
      </c>
      <c r="R239" s="9">
        <f t="shared" si="55"/>
        <v>0.54133256197276547</v>
      </c>
      <c r="S239" s="9">
        <f t="shared" si="56"/>
        <v>36.049999999999727</v>
      </c>
      <c r="T239">
        <f t="shared" si="57"/>
        <v>0.96999999999979991</v>
      </c>
      <c r="U239" s="9">
        <f t="shared" si="58"/>
        <v>1.4565675037821864E-2</v>
      </c>
      <c r="V239" s="9">
        <f t="shared" si="59"/>
        <v>1.4447047375145683</v>
      </c>
      <c r="W239" s="9">
        <f t="shared" si="60"/>
        <v>48.105000000000018</v>
      </c>
      <c r="X239">
        <f t="shared" si="61"/>
        <v>2752.5050000000001</v>
      </c>
      <c r="Y239" s="9">
        <f t="shared" si="62"/>
        <v>82.664110041212666</v>
      </c>
      <c r="Z239" s="10">
        <f t="shared" si="63"/>
        <v>0.30245495532392919</v>
      </c>
      <c r="AA239">
        <f t="shared" si="64"/>
        <v>35.079999999999927</v>
      </c>
    </row>
    <row r="240" spans="1:27">
      <c r="A240" s="1">
        <f t="shared" si="47"/>
        <v>6003003</v>
      </c>
      <c r="B240" s="1">
        <v>3</v>
      </c>
      <c r="C240" s="1">
        <v>3</v>
      </c>
      <c r="D240" s="2">
        <v>6</v>
      </c>
      <c r="E240" s="5">
        <v>1048.73</v>
      </c>
      <c r="F240" s="5">
        <v>987.27</v>
      </c>
      <c r="G240" s="5">
        <v>24.91</v>
      </c>
      <c r="H240" s="5">
        <v>1039.96</v>
      </c>
      <c r="I240" s="5">
        <v>987.91</v>
      </c>
      <c r="J240" s="5">
        <v>21.34</v>
      </c>
      <c r="K240" s="6">
        <f t="shared" si="48"/>
        <v>1044.345</v>
      </c>
      <c r="L240" s="6">
        <f t="shared" si="49"/>
        <v>8.7699999999999818</v>
      </c>
      <c r="M240" s="6">
        <f t="shared" si="50"/>
        <v>987.58999999999992</v>
      </c>
      <c r="N240" s="5">
        <f t="shared" si="51"/>
        <v>16.400485511106066</v>
      </c>
      <c r="O240" s="6">
        <f t="shared" si="52"/>
        <v>-0.63999999999998636</v>
      </c>
      <c r="P240" s="6">
        <f t="shared" si="53"/>
        <v>32.800971022212131</v>
      </c>
      <c r="Q240" s="6">
        <f t="shared" si="54"/>
        <v>0.15346401355437295</v>
      </c>
      <c r="R240" s="9">
        <f t="shared" si="55"/>
        <v>0.28688175095876622</v>
      </c>
      <c r="S240" s="9">
        <f t="shared" si="56"/>
        <v>9.4099999999999682</v>
      </c>
      <c r="T240">
        <f t="shared" si="57"/>
        <v>0.63999999999998636</v>
      </c>
      <c r="U240" s="9">
        <f t="shared" si="58"/>
        <v>1.951161749347578E-2</v>
      </c>
      <c r="V240" s="9">
        <f t="shared" si="59"/>
        <v>3.4605682838820115</v>
      </c>
      <c r="W240" s="9">
        <f t="shared" si="60"/>
        <v>56.755000000000109</v>
      </c>
      <c r="X240">
        <f t="shared" si="61"/>
        <v>987.58999999999992</v>
      </c>
      <c r="Y240" s="9">
        <f t="shared" si="62"/>
        <v>60.217119751194232</v>
      </c>
      <c r="Z240" s="10">
        <f t="shared" si="63"/>
        <v>0.30262848511004381</v>
      </c>
      <c r="AA240">
        <f t="shared" si="64"/>
        <v>8.7699999999999818</v>
      </c>
    </row>
    <row r="241" spans="1:27">
      <c r="A241" s="1">
        <f t="shared" si="47"/>
        <v>1010001</v>
      </c>
      <c r="B241" s="1">
        <v>1</v>
      </c>
      <c r="C241" s="1">
        <v>10</v>
      </c>
      <c r="D241" s="2">
        <v>1</v>
      </c>
      <c r="E241" s="5">
        <v>1342.56</v>
      </c>
      <c r="F241" s="5">
        <v>1326.87</v>
      </c>
      <c r="G241" s="5">
        <v>32.26</v>
      </c>
      <c r="H241" s="5">
        <v>1340.86</v>
      </c>
      <c r="I241" s="5">
        <v>1313.9</v>
      </c>
      <c r="J241" s="5">
        <v>29.63</v>
      </c>
      <c r="K241" s="6">
        <f t="shared" si="48"/>
        <v>1341.71</v>
      </c>
      <c r="L241" s="6">
        <f t="shared" si="49"/>
        <v>1.7000000000000455</v>
      </c>
      <c r="M241" s="6">
        <f t="shared" si="50"/>
        <v>1320.385</v>
      </c>
      <c r="N241" s="5">
        <f t="shared" si="51"/>
        <v>21.90116720633857</v>
      </c>
      <c r="O241" s="6">
        <f t="shared" si="52"/>
        <v>12.9699999999998</v>
      </c>
      <c r="P241" s="6">
        <f t="shared" si="53"/>
        <v>43.802334412677141</v>
      </c>
      <c r="Q241" s="6">
        <f t="shared" si="54"/>
        <v>8.4836299793943096E-2</v>
      </c>
      <c r="R241" s="9">
        <f t="shared" si="55"/>
        <v>0.25729222314548661</v>
      </c>
      <c r="S241" s="9">
        <f t="shared" si="56"/>
        <v>11.269999999999754</v>
      </c>
      <c r="T241">
        <f t="shared" si="57"/>
        <v>12.9699999999998</v>
      </c>
      <c r="U241" s="9">
        <f t="shared" si="58"/>
        <v>0.29610294003522475</v>
      </c>
      <c r="V241" s="9">
        <f t="shared" si="59"/>
        <v>0.97369239726311152</v>
      </c>
      <c r="W241" s="9">
        <f t="shared" si="60"/>
        <v>21.325000000000045</v>
      </c>
      <c r="X241">
        <f t="shared" si="61"/>
        <v>1320.385</v>
      </c>
      <c r="Y241" s="9">
        <f t="shared" si="62"/>
        <v>60.288339318182921</v>
      </c>
      <c r="Z241" s="10">
        <f t="shared" si="63"/>
        <v>0.30334633671762051</v>
      </c>
      <c r="AA241">
        <f t="shared" si="64"/>
        <v>1.7000000000000455</v>
      </c>
    </row>
    <row r="242" spans="1:27">
      <c r="A242" s="1">
        <f t="shared" si="47"/>
        <v>5004003</v>
      </c>
      <c r="B242" s="1">
        <v>3</v>
      </c>
      <c r="C242" s="1">
        <v>4</v>
      </c>
      <c r="D242" s="2">
        <v>5</v>
      </c>
      <c r="E242" s="5">
        <v>136.77000000000001</v>
      </c>
      <c r="F242" s="5">
        <v>143.12</v>
      </c>
      <c r="G242" s="5">
        <v>9.77</v>
      </c>
      <c r="H242" s="5">
        <v>129.66999999999999</v>
      </c>
      <c r="I242" s="5">
        <v>127.99</v>
      </c>
      <c r="J242" s="5">
        <v>8.0500000000000007</v>
      </c>
      <c r="K242" s="6">
        <f t="shared" si="48"/>
        <v>133.22</v>
      </c>
      <c r="L242" s="6">
        <f t="shared" si="49"/>
        <v>7.1000000000000227</v>
      </c>
      <c r="M242" s="6">
        <f t="shared" si="50"/>
        <v>135.55500000000001</v>
      </c>
      <c r="N242" s="5">
        <f t="shared" si="51"/>
        <v>6.3296010932759419</v>
      </c>
      <c r="O242" s="6">
        <f t="shared" si="52"/>
        <v>15.13000000000001</v>
      </c>
      <c r="P242" s="6">
        <f t="shared" si="53"/>
        <v>12.659202186551884</v>
      </c>
      <c r="Q242" s="6">
        <f t="shared" si="54"/>
        <v>0.19125970170115936</v>
      </c>
      <c r="R242" s="9">
        <f t="shared" si="55"/>
        <v>0.634321174562676</v>
      </c>
      <c r="S242" s="9">
        <f t="shared" si="56"/>
        <v>8.0299999999999869</v>
      </c>
      <c r="T242">
        <f t="shared" si="57"/>
        <v>15.13000000000001</v>
      </c>
      <c r="U242" s="9">
        <f t="shared" si="58"/>
        <v>1.1951780038771245</v>
      </c>
      <c r="V242" s="9">
        <f t="shared" si="59"/>
        <v>0.36890160463358801</v>
      </c>
      <c r="W242" s="9">
        <f t="shared" si="60"/>
        <v>2.335000000000008</v>
      </c>
      <c r="X242">
        <f t="shared" si="61"/>
        <v>135.55500000000001</v>
      </c>
      <c r="Y242" s="9">
        <f t="shared" si="62"/>
        <v>21.416041548653471</v>
      </c>
      <c r="Z242" s="10">
        <f t="shared" si="63"/>
        <v>0.30377458748223163</v>
      </c>
      <c r="AA242">
        <f t="shared" si="64"/>
        <v>7.1000000000000227</v>
      </c>
    </row>
    <row r="243" spans="1:27">
      <c r="A243" s="1">
        <f t="shared" si="47"/>
        <v>3005003</v>
      </c>
      <c r="B243" s="1">
        <v>3</v>
      </c>
      <c r="C243" s="1">
        <v>5</v>
      </c>
      <c r="D243" s="2">
        <v>3</v>
      </c>
      <c r="E243" s="5">
        <v>435.34</v>
      </c>
      <c r="F243" s="5">
        <v>429.44</v>
      </c>
      <c r="G243" s="5">
        <v>14.49</v>
      </c>
      <c r="H243" s="5">
        <v>435.23</v>
      </c>
      <c r="I243" s="5">
        <v>417.56</v>
      </c>
      <c r="J243" s="5">
        <v>13.15</v>
      </c>
      <c r="K243" s="6">
        <f t="shared" si="48"/>
        <v>435.28499999999997</v>
      </c>
      <c r="L243" s="6">
        <f t="shared" si="49"/>
        <v>0.1099999999999568</v>
      </c>
      <c r="M243" s="6">
        <f t="shared" si="50"/>
        <v>423.5</v>
      </c>
      <c r="N243" s="5">
        <f t="shared" si="51"/>
        <v>9.7836930655044565</v>
      </c>
      <c r="O243" s="6">
        <f t="shared" si="52"/>
        <v>11.879999999999995</v>
      </c>
      <c r="P243" s="6">
        <f t="shared" si="53"/>
        <v>19.567386131008913</v>
      </c>
      <c r="Q243" s="6">
        <f t="shared" si="54"/>
        <v>9.6733567939624301E-2</v>
      </c>
      <c r="R243" s="9">
        <f t="shared" si="55"/>
        <v>0.60151110225948023</v>
      </c>
      <c r="S243" s="9">
        <f t="shared" si="56"/>
        <v>11.770000000000039</v>
      </c>
      <c r="T243">
        <f t="shared" si="57"/>
        <v>11.879999999999995</v>
      </c>
      <c r="U243" s="9">
        <f t="shared" si="58"/>
        <v>0.60713270134601527</v>
      </c>
      <c r="V243" s="9">
        <f t="shared" si="59"/>
        <v>1.2045553679061909</v>
      </c>
      <c r="W243" s="9">
        <f t="shared" si="60"/>
        <v>11.784999999999968</v>
      </c>
      <c r="X243">
        <f t="shared" si="61"/>
        <v>423.5</v>
      </c>
      <c r="Y243" s="9">
        <f t="shared" si="62"/>
        <v>43.28631296633629</v>
      </c>
      <c r="Z243" s="10">
        <f t="shared" si="63"/>
        <v>0.3038025674677553</v>
      </c>
      <c r="AA243">
        <f t="shared" si="64"/>
        <v>0.1099999999999568</v>
      </c>
    </row>
    <row r="244" spans="1:27">
      <c r="A244" s="1">
        <f t="shared" si="47"/>
        <v>6009001</v>
      </c>
      <c r="B244" s="1">
        <v>1</v>
      </c>
      <c r="C244" s="1">
        <v>9</v>
      </c>
      <c r="D244" s="2">
        <v>6</v>
      </c>
      <c r="E244" s="5">
        <v>560.39</v>
      </c>
      <c r="F244" s="5">
        <v>571.16</v>
      </c>
      <c r="G244" s="5">
        <v>25.15</v>
      </c>
      <c r="H244" s="5">
        <v>568.65</v>
      </c>
      <c r="I244" s="5">
        <v>558.28</v>
      </c>
      <c r="J244" s="5">
        <v>15.39</v>
      </c>
      <c r="K244" s="6">
        <f t="shared" si="48"/>
        <v>564.52</v>
      </c>
      <c r="L244" s="6">
        <f t="shared" si="49"/>
        <v>-8.2599999999999909</v>
      </c>
      <c r="M244" s="6">
        <f t="shared" si="50"/>
        <v>564.72</v>
      </c>
      <c r="N244" s="5">
        <f t="shared" si="51"/>
        <v>14.74257948935667</v>
      </c>
      <c r="O244" s="6">
        <f t="shared" si="52"/>
        <v>12.879999999999995</v>
      </c>
      <c r="P244" s="6">
        <f t="shared" si="53"/>
        <v>29.48515897871334</v>
      </c>
      <c r="Q244" s="6">
        <f t="shared" si="54"/>
        <v>0.45512072701456885</v>
      </c>
      <c r="R244" s="9">
        <f t="shared" si="55"/>
        <v>0.71697086711528002</v>
      </c>
      <c r="S244" s="9">
        <f t="shared" si="56"/>
        <v>21.139999999999986</v>
      </c>
      <c r="T244">
        <f t="shared" si="57"/>
        <v>12.879999999999995</v>
      </c>
      <c r="U244" s="9">
        <f t="shared" si="58"/>
        <v>0.43682993228215744</v>
      </c>
      <c r="V244" s="9">
        <f t="shared" si="59"/>
        <v>1.3566146965287483E-2</v>
      </c>
      <c r="W244" s="9">
        <f t="shared" si="60"/>
        <v>0.20000000000004547</v>
      </c>
      <c r="X244">
        <f t="shared" si="61"/>
        <v>564.72</v>
      </c>
      <c r="Y244" s="9">
        <f t="shared" si="62"/>
        <v>38.305372571177031</v>
      </c>
      <c r="Z244" s="10">
        <f t="shared" si="63"/>
        <v>0.30423674991690269</v>
      </c>
      <c r="AA244">
        <f t="shared" si="64"/>
        <v>8.2599999999999909</v>
      </c>
    </row>
    <row r="245" spans="1:27">
      <c r="A245" s="1">
        <f t="shared" si="47"/>
        <v>2010001</v>
      </c>
      <c r="B245" s="1">
        <v>1</v>
      </c>
      <c r="C245" s="1">
        <v>10</v>
      </c>
      <c r="D245" s="2">
        <v>2</v>
      </c>
      <c r="E245" s="5">
        <v>202.13</v>
      </c>
      <c r="F245" s="5">
        <v>184.02</v>
      </c>
      <c r="G245" s="5">
        <v>10.66</v>
      </c>
      <c r="H245" s="5">
        <v>202.93</v>
      </c>
      <c r="I245" s="5">
        <v>204.23</v>
      </c>
      <c r="J245" s="5">
        <v>11.1</v>
      </c>
      <c r="K245" s="6">
        <f t="shared" si="48"/>
        <v>202.53</v>
      </c>
      <c r="L245" s="6">
        <f t="shared" si="49"/>
        <v>-0.80000000000001137</v>
      </c>
      <c r="M245" s="6">
        <f t="shared" si="50"/>
        <v>194.125</v>
      </c>
      <c r="N245" s="5">
        <f t="shared" si="51"/>
        <v>7.6948944112313846</v>
      </c>
      <c r="O245" s="6">
        <f t="shared" si="52"/>
        <v>-20.20999999999998</v>
      </c>
      <c r="P245" s="6">
        <f t="shared" si="53"/>
        <v>15.389788822462769</v>
      </c>
      <c r="Q245" s="6">
        <f t="shared" si="54"/>
        <v>-4.0424647956305702E-2</v>
      </c>
      <c r="R245" s="9">
        <f t="shared" si="55"/>
        <v>1.261225883208309</v>
      </c>
      <c r="S245" s="9">
        <f t="shared" si="56"/>
        <v>19.409999999999968</v>
      </c>
      <c r="T245">
        <f t="shared" si="57"/>
        <v>20.20999999999998</v>
      </c>
      <c r="U245" s="9">
        <f t="shared" si="58"/>
        <v>1.3132084028665607</v>
      </c>
      <c r="V245" s="9">
        <f t="shared" si="59"/>
        <v>1.0922826943189961</v>
      </c>
      <c r="W245" s="9">
        <f t="shared" si="60"/>
        <v>8.4050000000000011</v>
      </c>
      <c r="X245">
        <f t="shared" si="61"/>
        <v>194.125</v>
      </c>
      <c r="Y245" s="9">
        <f t="shared" si="62"/>
        <v>25.227766571644864</v>
      </c>
      <c r="Z245" s="10">
        <f t="shared" si="63"/>
        <v>0.30567139218448297</v>
      </c>
      <c r="AA245">
        <f t="shared" si="64"/>
        <v>0.80000000000001137</v>
      </c>
    </row>
    <row r="246" spans="1:27">
      <c r="A246" s="1">
        <f t="shared" ref="A246:A309" si="65">1000000*D246+1000*C246+ABS(B246)</f>
        <v>7002003</v>
      </c>
      <c r="B246" s="1">
        <v>3</v>
      </c>
      <c r="C246" s="1">
        <v>2</v>
      </c>
      <c r="D246" s="2">
        <v>7</v>
      </c>
      <c r="E246" s="5">
        <v>286.64</v>
      </c>
      <c r="F246" s="5">
        <v>308.23</v>
      </c>
      <c r="G246" s="5">
        <v>15.54</v>
      </c>
      <c r="H246" s="5">
        <v>296.14999999999998</v>
      </c>
      <c r="I246" s="5">
        <v>331.36</v>
      </c>
      <c r="J246" s="5">
        <v>10.4</v>
      </c>
      <c r="K246" s="6">
        <f t="shared" ref="K246:K309" si="66" xml:space="preserve"> 0.5*(E246+H246)</f>
        <v>291.39499999999998</v>
      </c>
      <c r="L246" s="6">
        <f t="shared" ref="L246:L309" si="67">E246-H246</f>
        <v>-9.5099999999999909</v>
      </c>
      <c r="M246" s="6">
        <f t="shared" ref="M246:M309" si="68">0.5*(F246+I246)</f>
        <v>319.79500000000002</v>
      </c>
      <c r="N246" s="5">
        <f t="shared" ref="N246:N309" si="69">0.5*P246</f>
        <v>9.3494866169218085</v>
      </c>
      <c r="O246" s="6">
        <f t="shared" ref="O246:O309" si="70">F246-I246</f>
        <v>-23.129999999999995</v>
      </c>
      <c r="P246" s="6">
        <f t="shared" ref="P246:P309" si="71">SQRT(G246*G246+J246*J246)</f>
        <v>18.698973233843617</v>
      </c>
      <c r="Q246" s="6">
        <f t="shared" ref="Q246:Q309" si="72">(G246*G246-J246*J246)/(G246*G246+J246*J246)</f>
        <v>0.3813270123746037</v>
      </c>
      <c r="R246" s="9">
        <f t="shared" ref="R246:R309" si="73">ABS(O246-L246)/P246</f>
        <v>0.728382239477669</v>
      </c>
      <c r="S246" s="9">
        <f t="shared" ref="S246:S309" si="74">ABS(O246-L246)</f>
        <v>13.620000000000005</v>
      </c>
      <c r="T246">
        <f t="shared" ref="T246:T309" si="75">ABS(O246)</f>
        <v>23.129999999999995</v>
      </c>
      <c r="U246" s="9">
        <f t="shared" ref="U246:U309" si="76">ABS(O246)/P246</f>
        <v>1.2369663141790364</v>
      </c>
      <c r="V246" s="9">
        <f t="shared" ref="V246:V309" si="77">ABS(M246-K246)/N246</f>
        <v>3.0375999414340407</v>
      </c>
      <c r="W246" s="9">
        <f t="shared" ref="W246:W309" si="78">ABS(M246-K246)</f>
        <v>28.400000000000034</v>
      </c>
      <c r="X246">
        <f t="shared" ref="X246:X309" si="79">ABS(M246)</f>
        <v>319.79500000000002</v>
      </c>
      <c r="Y246" s="9">
        <f t="shared" ref="Y246:Y309" si="80">ABS(M246)/N246</f>
        <v>34.204551875735845</v>
      </c>
      <c r="Z246" s="10">
        <f t="shared" ref="Z246:Z309" si="81">SQRT(0.007447*B246*B246+0.000841*C246*C246+0.000472*D246*D246)</f>
        <v>0.30580222366752013</v>
      </c>
      <c r="AA246">
        <f t="shared" si="64"/>
        <v>9.5099999999999909</v>
      </c>
    </row>
    <row r="247" spans="1:27">
      <c r="A247" s="1">
        <f t="shared" si="65"/>
        <v>7007002</v>
      </c>
      <c r="B247" s="1">
        <v>2</v>
      </c>
      <c r="C247" s="1">
        <v>7</v>
      </c>
      <c r="D247" s="2">
        <v>7</v>
      </c>
      <c r="E247" s="5">
        <v>776.27</v>
      </c>
      <c r="F247" s="5">
        <v>782.06</v>
      </c>
      <c r="G247" s="5">
        <v>18.48</v>
      </c>
      <c r="H247" s="5">
        <v>791.94</v>
      </c>
      <c r="I247" s="5">
        <v>789.47</v>
      </c>
      <c r="J247" s="5">
        <v>21.12</v>
      </c>
      <c r="K247" s="6">
        <f t="shared" si="66"/>
        <v>784.10500000000002</v>
      </c>
      <c r="L247" s="6">
        <f t="shared" si="67"/>
        <v>-15.670000000000073</v>
      </c>
      <c r="M247" s="6">
        <f t="shared" si="68"/>
        <v>785.76499999999999</v>
      </c>
      <c r="N247" s="5">
        <f t="shared" si="69"/>
        <v>14.031792472809737</v>
      </c>
      <c r="O247" s="6">
        <f t="shared" si="70"/>
        <v>-7.4100000000000819</v>
      </c>
      <c r="P247" s="6">
        <f t="shared" si="71"/>
        <v>28.063584945619475</v>
      </c>
      <c r="Q247" s="6">
        <f t="shared" si="72"/>
        <v>-0.13274336283185845</v>
      </c>
      <c r="R247" s="9">
        <f t="shared" si="73"/>
        <v>0.29433160503214034</v>
      </c>
      <c r="S247" s="9">
        <f t="shared" si="74"/>
        <v>8.2599999999999909</v>
      </c>
      <c r="T247">
        <f t="shared" si="75"/>
        <v>7.4100000000000819</v>
      </c>
      <c r="U247" s="9">
        <f t="shared" si="76"/>
        <v>0.2640432437394899</v>
      </c>
      <c r="V247" s="9">
        <f t="shared" si="77"/>
        <v>0.11830277587248042</v>
      </c>
      <c r="W247" s="9">
        <f t="shared" si="78"/>
        <v>1.6599999999999682</v>
      </c>
      <c r="X247">
        <f t="shared" si="79"/>
        <v>785.76499999999999</v>
      </c>
      <c r="Y247" s="9">
        <f t="shared" si="80"/>
        <v>55.998904026169491</v>
      </c>
      <c r="Z247" s="10">
        <f t="shared" si="81"/>
        <v>0.3067979791328489</v>
      </c>
      <c r="AA247">
        <f t="shared" ref="AA247:AA310" si="82">ABS(L247)</f>
        <v>15.670000000000073</v>
      </c>
    </row>
    <row r="248" spans="1:27">
      <c r="A248" s="1">
        <f t="shared" si="65"/>
        <v>11003002</v>
      </c>
      <c r="B248" s="1">
        <v>2</v>
      </c>
      <c r="C248" s="1">
        <v>3</v>
      </c>
      <c r="D248" s="2">
        <v>11</v>
      </c>
      <c r="E248" s="5">
        <v>444.43</v>
      </c>
      <c r="F248" s="5">
        <v>378.95</v>
      </c>
      <c r="G248" s="5">
        <v>13.9</v>
      </c>
      <c r="H248" s="5">
        <v>455.69</v>
      </c>
      <c r="I248" s="5">
        <v>408.01</v>
      </c>
      <c r="J248" s="5">
        <v>16.82</v>
      </c>
      <c r="K248" s="6">
        <f t="shared" si="66"/>
        <v>450.06</v>
      </c>
      <c r="L248" s="6">
        <f t="shared" si="67"/>
        <v>-11.259999999999991</v>
      </c>
      <c r="M248" s="6">
        <f t="shared" si="68"/>
        <v>393.48</v>
      </c>
      <c r="N248" s="5">
        <f t="shared" si="69"/>
        <v>10.910114573183913</v>
      </c>
      <c r="O248" s="6">
        <f t="shared" si="70"/>
        <v>-29.060000000000002</v>
      </c>
      <c r="P248" s="6">
        <f t="shared" si="71"/>
        <v>21.820229146367826</v>
      </c>
      <c r="Q248" s="6">
        <f t="shared" si="72"/>
        <v>-0.18840197394619532</v>
      </c>
      <c r="R248" s="9">
        <f t="shared" si="73"/>
        <v>0.81575678608136803</v>
      </c>
      <c r="S248" s="9">
        <f t="shared" si="74"/>
        <v>17.800000000000011</v>
      </c>
      <c r="T248">
        <f t="shared" si="75"/>
        <v>29.060000000000002</v>
      </c>
      <c r="U248" s="9">
        <f t="shared" si="76"/>
        <v>1.3317916968272214</v>
      </c>
      <c r="V248" s="9">
        <f t="shared" si="77"/>
        <v>5.1860133658970522</v>
      </c>
      <c r="W248" s="9">
        <f t="shared" si="78"/>
        <v>56.579999999999984</v>
      </c>
      <c r="X248">
        <f t="shared" si="79"/>
        <v>393.48</v>
      </c>
      <c r="Y248" s="9">
        <f t="shared" si="80"/>
        <v>36.065615751381635</v>
      </c>
      <c r="Z248" s="10">
        <f t="shared" si="81"/>
        <v>0.30735809733924369</v>
      </c>
      <c r="AA248">
        <f t="shared" si="82"/>
        <v>11.259999999999991</v>
      </c>
    </row>
    <row r="249" spans="1:27">
      <c r="A249" s="1">
        <f t="shared" si="65"/>
        <v>13003001</v>
      </c>
      <c r="B249" s="1">
        <v>1</v>
      </c>
      <c r="C249" s="1">
        <v>3</v>
      </c>
      <c r="D249" s="2">
        <v>13</v>
      </c>
      <c r="E249" s="5">
        <v>1138.42</v>
      </c>
      <c r="F249" s="5">
        <v>1144.3599999999999</v>
      </c>
      <c r="G249" s="5">
        <v>27.59</v>
      </c>
      <c r="H249" s="5">
        <v>1105.5999999999999</v>
      </c>
      <c r="I249" s="5">
        <v>1091.52</v>
      </c>
      <c r="J249" s="5">
        <v>26.86</v>
      </c>
      <c r="K249" s="6">
        <f t="shared" si="66"/>
        <v>1122.01</v>
      </c>
      <c r="L249" s="6">
        <f t="shared" si="67"/>
        <v>32.820000000000164</v>
      </c>
      <c r="M249" s="6">
        <f t="shared" si="68"/>
        <v>1117.94</v>
      </c>
      <c r="N249" s="5">
        <f t="shared" si="69"/>
        <v>19.252712146604175</v>
      </c>
      <c r="O249" s="6">
        <f t="shared" si="70"/>
        <v>52.839999999999918</v>
      </c>
      <c r="P249" s="6">
        <f t="shared" si="71"/>
        <v>38.50542429320835</v>
      </c>
      <c r="Q249" s="6">
        <f t="shared" si="72"/>
        <v>2.6808771783454866E-2</v>
      </c>
      <c r="R249" s="9">
        <f t="shared" si="73"/>
        <v>0.51992674713964693</v>
      </c>
      <c r="S249" s="9">
        <f t="shared" si="74"/>
        <v>20.019999999999754</v>
      </c>
      <c r="T249">
        <f t="shared" si="75"/>
        <v>52.839999999999918</v>
      </c>
      <c r="U249" s="9">
        <f t="shared" si="76"/>
        <v>1.3722741917512107</v>
      </c>
      <c r="V249" s="9">
        <f t="shared" si="77"/>
        <v>0.21139878729853703</v>
      </c>
      <c r="W249" s="9">
        <f t="shared" si="78"/>
        <v>4.0699999999999363</v>
      </c>
      <c r="X249">
        <f t="shared" si="79"/>
        <v>1117.94</v>
      </c>
      <c r="Y249" s="9">
        <f t="shared" si="80"/>
        <v>58.066624145584818</v>
      </c>
      <c r="Z249" s="10">
        <f t="shared" si="81"/>
        <v>0.30787010247830171</v>
      </c>
      <c r="AA249">
        <f t="shared" si="82"/>
        <v>32.820000000000164</v>
      </c>
    </row>
    <row r="250" spans="1:27">
      <c r="A250" s="1">
        <f t="shared" si="65"/>
        <v>11006001</v>
      </c>
      <c r="B250" s="1">
        <v>1</v>
      </c>
      <c r="C250" s="1">
        <v>6</v>
      </c>
      <c r="D250" s="2">
        <v>11</v>
      </c>
      <c r="E250" s="5">
        <v>141.75</v>
      </c>
      <c r="F250" s="5">
        <v>128.81</v>
      </c>
      <c r="G250" s="5">
        <v>8.5399999999999991</v>
      </c>
      <c r="H250" s="5">
        <v>136.66999999999999</v>
      </c>
      <c r="I250" s="5">
        <v>122.45</v>
      </c>
      <c r="J250" s="5">
        <v>11.54</v>
      </c>
      <c r="K250" s="6">
        <f t="shared" si="66"/>
        <v>139.20999999999998</v>
      </c>
      <c r="L250" s="6">
        <f t="shared" si="67"/>
        <v>5.0800000000000125</v>
      </c>
      <c r="M250" s="6">
        <f t="shared" si="68"/>
        <v>125.63</v>
      </c>
      <c r="N250" s="5">
        <f t="shared" si="69"/>
        <v>7.1781473933042079</v>
      </c>
      <c r="O250" s="6">
        <f t="shared" si="70"/>
        <v>6.3599999999999994</v>
      </c>
      <c r="P250" s="6">
        <f t="shared" si="71"/>
        <v>14.356294786608416</v>
      </c>
      <c r="Q250" s="6">
        <f t="shared" si="72"/>
        <v>-0.29228076031813194</v>
      </c>
      <c r="R250" s="9">
        <f t="shared" si="73"/>
        <v>8.9159495470514702E-2</v>
      </c>
      <c r="S250" s="9">
        <f t="shared" si="74"/>
        <v>1.2799999999999869</v>
      </c>
      <c r="T250">
        <f t="shared" si="75"/>
        <v>6.3599999999999994</v>
      </c>
      <c r="U250" s="9">
        <f t="shared" si="76"/>
        <v>0.44301124311912443</v>
      </c>
      <c r="V250" s="9">
        <f t="shared" si="77"/>
        <v>1.891853044515001</v>
      </c>
      <c r="W250" s="9">
        <f t="shared" si="78"/>
        <v>13.579999999999984</v>
      </c>
      <c r="X250">
        <f t="shared" si="79"/>
        <v>125.63</v>
      </c>
      <c r="Y250" s="9">
        <f t="shared" si="80"/>
        <v>17.501730337438868</v>
      </c>
      <c r="Z250" s="10">
        <f t="shared" si="81"/>
        <v>0.30795291847943251</v>
      </c>
      <c r="AA250">
        <f t="shared" si="82"/>
        <v>5.0800000000000125</v>
      </c>
    </row>
    <row r="251" spans="1:27">
      <c r="A251" s="1">
        <f t="shared" si="65"/>
        <v>5008002</v>
      </c>
      <c r="B251" s="1">
        <v>2</v>
      </c>
      <c r="C251" s="1">
        <v>8</v>
      </c>
      <c r="D251" s="2">
        <v>5</v>
      </c>
      <c r="E251" s="5">
        <v>850.85</v>
      </c>
      <c r="F251" s="5">
        <v>891.22</v>
      </c>
      <c r="G251" s="5">
        <v>21.92</v>
      </c>
      <c r="H251" s="5">
        <v>826.23</v>
      </c>
      <c r="I251" s="5">
        <v>797.76</v>
      </c>
      <c r="J251" s="5">
        <v>40.1</v>
      </c>
      <c r="K251" s="6">
        <f t="shared" si="66"/>
        <v>838.54</v>
      </c>
      <c r="L251" s="6">
        <f t="shared" si="67"/>
        <v>24.620000000000005</v>
      </c>
      <c r="M251" s="6">
        <f t="shared" si="68"/>
        <v>844.49</v>
      </c>
      <c r="N251" s="5">
        <f t="shared" si="69"/>
        <v>22.850035010914098</v>
      </c>
      <c r="O251" s="6">
        <f t="shared" si="70"/>
        <v>93.460000000000036</v>
      </c>
      <c r="P251" s="6">
        <f t="shared" si="71"/>
        <v>45.700070021828196</v>
      </c>
      <c r="Q251" s="6">
        <f t="shared" si="72"/>
        <v>-0.53987337493136212</v>
      </c>
      <c r="R251" s="9">
        <f t="shared" si="73"/>
        <v>1.506343425012681</v>
      </c>
      <c r="S251" s="9">
        <f t="shared" si="74"/>
        <v>68.840000000000032</v>
      </c>
      <c r="T251">
        <f t="shared" si="75"/>
        <v>93.460000000000036</v>
      </c>
      <c r="U251" s="9">
        <f t="shared" si="76"/>
        <v>2.0450734529588197</v>
      </c>
      <c r="V251" s="9">
        <f t="shared" si="77"/>
        <v>0.26039347410881802</v>
      </c>
      <c r="W251" s="9">
        <f t="shared" si="78"/>
        <v>5.9500000000000455</v>
      </c>
      <c r="X251">
        <f t="shared" si="79"/>
        <v>844.49</v>
      </c>
      <c r="Y251" s="9">
        <f t="shared" si="80"/>
        <v>36.957930243723368</v>
      </c>
      <c r="Z251" s="10">
        <f t="shared" si="81"/>
        <v>0.30888832933602395</v>
      </c>
      <c r="AA251">
        <f t="shared" si="82"/>
        <v>24.620000000000005</v>
      </c>
    </row>
    <row r="252" spans="1:27">
      <c r="A252" s="1">
        <f t="shared" si="65"/>
        <v>4005003</v>
      </c>
      <c r="B252" s="1">
        <v>3</v>
      </c>
      <c r="C252" s="1">
        <v>5</v>
      </c>
      <c r="D252" s="2">
        <v>4</v>
      </c>
      <c r="E252" s="5">
        <v>540.29999999999995</v>
      </c>
      <c r="F252" s="5">
        <v>568.05999999999995</v>
      </c>
      <c r="G252" s="5">
        <v>17.23</v>
      </c>
      <c r="H252" s="5">
        <v>547.94000000000005</v>
      </c>
      <c r="I252" s="5">
        <v>599.04999999999995</v>
      </c>
      <c r="J252" s="5">
        <v>16.149999999999999</v>
      </c>
      <c r="K252" s="6">
        <f t="shared" si="66"/>
        <v>544.12</v>
      </c>
      <c r="L252" s="6">
        <f t="shared" si="67"/>
        <v>-7.6400000000001</v>
      </c>
      <c r="M252" s="6">
        <f t="shared" si="68"/>
        <v>583.55499999999995</v>
      </c>
      <c r="N252" s="5">
        <f t="shared" si="69"/>
        <v>11.807787684405575</v>
      </c>
      <c r="O252" s="6">
        <f t="shared" si="70"/>
        <v>-30.990000000000009</v>
      </c>
      <c r="P252" s="6">
        <f t="shared" si="71"/>
        <v>23.61557536881115</v>
      </c>
      <c r="Q252" s="6">
        <f t="shared" si="72"/>
        <v>6.4641738124431511E-2</v>
      </c>
      <c r="R252" s="9">
        <f t="shared" si="73"/>
        <v>0.98875422831484416</v>
      </c>
      <c r="S252" s="9">
        <f t="shared" si="74"/>
        <v>23.349999999999909</v>
      </c>
      <c r="T252">
        <f t="shared" si="75"/>
        <v>30.990000000000009</v>
      </c>
      <c r="U252" s="9">
        <f t="shared" si="76"/>
        <v>1.3122695304272869</v>
      </c>
      <c r="V252" s="9">
        <f t="shared" si="77"/>
        <v>3.3397450101581136</v>
      </c>
      <c r="W252" s="9">
        <f t="shared" si="78"/>
        <v>39.434999999999945</v>
      </c>
      <c r="X252">
        <f t="shared" si="79"/>
        <v>583.55499999999995</v>
      </c>
      <c r="Y252" s="9">
        <f t="shared" si="80"/>
        <v>49.421196891158118</v>
      </c>
      <c r="Z252" s="10">
        <f t="shared" si="81"/>
        <v>0.30919249667480614</v>
      </c>
      <c r="AA252">
        <f t="shared" si="82"/>
        <v>7.6400000000001</v>
      </c>
    </row>
    <row r="253" spans="1:27">
      <c r="A253" s="1">
        <f t="shared" si="65"/>
        <v>3010001</v>
      </c>
      <c r="B253" s="1">
        <v>1</v>
      </c>
      <c r="C253" s="1">
        <v>10</v>
      </c>
      <c r="D253" s="2">
        <v>3</v>
      </c>
      <c r="E253" s="5">
        <v>140.78</v>
      </c>
      <c r="F253" s="5">
        <v>153.34</v>
      </c>
      <c r="G253" s="5">
        <v>9.83</v>
      </c>
      <c r="H253" s="5">
        <v>146.19</v>
      </c>
      <c r="I253" s="5">
        <v>175.08</v>
      </c>
      <c r="J253" s="5">
        <v>10.5</v>
      </c>
      <c r="K253" s="6">
        <f t="shared" si="66"/>
        <v>143.48500000000001</v>
      </c>
      <c r="L253" s="6">
        <f t="shared" si="67"/>
        <v>-5.4099999999999966</v>
      </c>
      <c r="M253" s="6">
        <f t="shared" si="68"/>
        <v>164.21</v>
      </c>
      <c r="N253" s="5">
        <f t="shared" si="69"/>
        <v>7.1916427191567296</v>
      </c>
      <c r="O253" s="6">
        <f t="shared" si="70"/>
        <v>-21.740000000000009</v>
      </c>
      <c r="P253" s="6">
        <f t="shared" si="71"/>
        <v>14.383285438313459</v>
      </c>
      <c r="Q253" s="6">
        <f t="shared" si="72"/>
        <v>-6.58409339956854E-2</v>
      </c>
      <c r="R253" s="9">
        <f t="shared" si="73"/>
        <v>1.1353456114067648</v>
      </c>
      <c r="S253" s="9">
        <f t="shared" si="74"/>
        <v>16.330000000000013</v>
      </c>
      <c r="T253">
        <f t="shared" si="75"/>
        <v>21.740000000000009</v>
      </c>
      <c r="U253" s="9">
        <f t="shared" si="76"/>
        <v>1.5114766437221714</v>
      </c>
      <c r="V253" s="9">
        <f t="shared" si="77"/>
        <v>2.8818172438953065</v>
      </c>
      <c r="W253" s="9">
        <f t="shared" si="78"/>
        <v>20.724999999999994</v>
      </c>
      <c r="X253">
        <f t="shared" si="79"/>
        <v>164.21</v>
      </c>
      <c r="Y253" s="9">
        <f t="shared" si="80"/>
        <v>22.833447991317176</v>
      </c>
      <c r="Z253" s="10">
        <f t="shared" si="81"/>
        <v>0.30950767357207798</v>
      </c>
      <c r="AA253">
        <f t="shared" si="82"/>
        <v>5.4099999999999966</v>
      </c>
    </row>
    <row r="254" spans="1:27">
      <c r="A254" s="1">
        <f t="shared" si="65"/>
        <v>10007001</v>
      </c>
      <c r="B254" s="1">
        <v>1</v>
      </c>
      <c r="C254" s="1">
        <v>7</v>
      </c>
      <c r="D254" s="2">
        <v>10</v>
      </c>
      <c r="E254" s="5">
        <v>301.27999999999997</v>
      </c>
      <c r="F254" s="5">
        <v>305.74</v>
      </c>
      <c r="G254" s="5">
        <v>11.87</v>
      </c>
      <c r="H254" s="5">
        <v>321.43</v>
      </c>
      <c r="I254" s="5">
        <v>323.98</v>
      </c>
      <c r="J254" s="5">
        <v>11.8</v>
      </c>
      <c r="K254" s="6">
        <f t="shared" si="66"/>
        <v>311.35500000000002</v>
      </c>
      <c r="L254" s="6">
        <f t="shared" si="67"/>
        <v>-20.150000000000034</v>
      </c>
      <c r="M254" s="6">
        <f t="shared" si="68"/>
        <v>314.86</v>
      </c>
      <c r="N254" s="5">
        <f t="shared" si="69"/>
        <v>8.3686453503539031</v>
      </c>
      <c r="O254" s="6">
        <f t="shared" si="70"/>
        <v>-18.240000000000009</v>
      </c>
      <c r="P254" s="6">
        <f t="shared" si="71"/>
        <v>16.737290700707806</v>
      </c>
      <c r="Q254" s="6">
        <f t="shared" si="72"/>
        <v>5.9146081790723715E-3</v>
      </c>
      <c r="R254" s="9">
        <f t="shared" si="73"/>
        <v>0.11411643820700638</v>
      </c>
      <c r="S254" s="9">
        <f t="shared" si="74"/>
        <v>1.910000000000025</v>
      </c>
      <c r="T254">
        <f t="shared" si="75"/>
        <v>18.240000000000009</v>
      </c>
      <c r="U254" s="9">
        <f t="shared" si="76"/>
        <v>1.089782111463754</v>
      </c>
      <c r="V254" s="9">
        <f t="shared" si="77"/>
        <v>0.41882525226759332</v>
      </c>
      <c r="W254" s="9">
        <f t="shared" si="78"/>
        <v>3.5049999999999955</v>
      </c>
      <c r="X254">
        <f t="shared" si="79"/>
        <v>314.86</v>
      </c>
      <c r="Y254" s="9">
        <f t="shared" si="80"/>
        <v>37.623771449065508</v>
      </c>
      <c r="Z254" s="10">
        <f t="shared" si="81"/>
        <v>0.30960620148827767</v>
      </c>
      <c r="AA254">
        <f t="shared" si="82"/>
        <v>20.150000000000034</v>
      </c>
    </row>
    <row r="255" spans="1:27">
      <c r="A255" s="1">
        <f t="shared" si="65"/>
        <v>12005001</v>
      </c>
      <c r="B255" s="1">
        <v>1</v>
      </c>
      <c r="C255" s="1">
        <v>5</v>
      </c>
      <c r="D255" s="2">
        <v>12</v>
      </c>
      <c r="E255" s="5">
        <v>20.420000000000002</v>
      </c>
      <c r="F255" s="5">
        <v>19.8</v>
      </c>
      <c r="G255" s="5">
        <v>4.84</v>
      </c>
      <c r="H255" s="5">
        <v>23.4</v>
      </c>
      <c r="I255" s="5">
        <v>16.579999999999998</v>
      </c>
      <c r="J255" s="5">
        <v>4.63</v>
      </c>
      <c r="K255" s="6">
        <f t="shared" si="66"/>
        <v>21.91</v>
      </c>
      <c r="L255" s="6">
        <f t="shared" si="67"/>
        <v>-2.9799999999999969</v>
      </c>
      <c r="M255" s="6">
        <f t="shared" si="68"/>
        <v>18.189999999999998</v>
      </c>
      <c r="N255" s="5">
        <f t="shared" si="69"/>
        <v>3.3489737233964676</v>
      </c>
      <c r="O255" s="6">
        <f t="shared" si="70"/>
        <v>3.2200000000000024</v>
      </c>
      <c r="P255" s="6">
        <f t="shared" si="71"/>
        <v>6.6979474467929352</v>
      </c>
      <c r="Q255" s="6">
        <f t="shared" si="72"/>
        <v>4.4328782390638095E-2</v>
      </c>
      <c r="R255" s="9">
        <f t="shared" si="73"/>
        <v>0.92565671039545705</v>
      </c>
      <c r="S255" s="9">
        <f t="shared" si="74"/>
        <v>6.1999999999999993</v>
      </c>
      <c r="T255">
        <f t="shared" si="75"/>
        <v>3.2200000000000024</v>
      </c>
      <c r="U255" s="9">
        <f t="shared" si="76"/>
        <v>0.48074429152796361</v>
      </c>
      <c r="V255" s="9">
        <f t="shared" si="77"/>
        <v>1.1107880524745493</v>
      </c>
      <c r="W255" s="9">
        <f t="shared" si="78"/>
        <v>3.7200000000000024</v>
      </c>
      <c r="X255">
        <f t="shared" si="79"/>
        <v>18.189999999999998</v>
      </c>
      <c r="Y255" s="9">
        <f t="shared" si="80"/>
        <v>5.4315146974494724</v>
      </c>
      <c r="Z255" s="10">
        <f t="shared" si="81"/>
        <v>0.31054790290710382</v>
      </c>
      <c r="AA255">
        <f t="shared" si="82"/>
        <v>2.9799999999999969</v>
      </c>
    </row>
    <row r="256" spans="1:27">
      <c r="A256" s="1">
        <f t="shared" si="65"/>
        <v>6004003</v>
      </c>
      <c r="B256" s="1">
        <v>3</v>
      </c>
      <c r="C256" s="1">
        <v>4</v>
      </c>
      <c r="D256" s="2">
        <v>6</v>
      </c>
      <c r="E256" s="5">
        <v>1469.53</v>
      </c>
      <c r="F256" s="5">
        <v>1382.63</v>
      </c>
      <c r="G256" s="5">
        <v>34.85</v>
      </c>
      <c r="H256" s="5">
        <v>1489.82</v>
      </c>
      <c r="I256" s="5">
        <v>1461.58</v>
      </c>
      <c r="J256" s="5">
        <v>28.6</v>
      </c>
      <c r="K256" s="6">
        <f t="shared" si="66"/>
        <v>1479.675</v>
      </c>
      <c r="L256" s="6">
        <f t="shared" si="67"/>
        <v>-20.289999999999964</v>
      </c>
      <c r="M256" s="6">
        <f t="shared" si="68"/>
        <v>1422.105</v>
      </c>
      <c r="N256" s="5">
        <f t="shared" si="69"/>
        <v>22.541531114811168</v>
      </c>
      <c r="O256" s="6">
        <f t="shared" si="70"/>
        <v>-78.949999999999818</v>
      </c>
      <c r="P256" s="6">
        <f t="shared" si="71"/>
        <v>45.083062229622335</v>
      </c>
      <c r="Q256" s="6">
        <f t="shared" si="72"/>
        <v>0.19511238104141118</v>
      </c>
      <c r="R256" s="9">
        <f t="shared" si="73"/>
        <v>1.3011538502248554</v>
      </c>
      <c r="S256" s="9">
        <f t="shared" si="74"/>
        <v>58.659999999999854</v>
      </c>
      <c r="T256">
        <f t="shared" si="75"/>
        <v>78.949999999999818</v>
      </c>
      <c r="U256" s="9">
        <f t="shared" si="76"/>
        <v>1.7512120094656043</v>
      </c>
      <c r="V256" s="9">
        <f t="shared" si="77"/>
        <v>2.5539525113346411</v>
      </c>
      <c r="W256" s="9">
        <f t="shared" si="78"/>
        <v>57.569999999999936</v>
      </c>
      <c r="X256">
        <f t="shared" si="79"/>
        <v>1422.105</v>
      </c>
      <c r="Y256" s="9">
        <f t="shared" si="80"/>
        <v>63.088216712377175</v>
      </c>
      <c r="Z256" s="10">
        <f t="shared" si="81"/>
        <v>0.31220345930178289</v>
      </c>
      <c r="AA256">
        <f t="shared" si="82"/>
        <v>20.289999999999964</v>
      </c>
    </row>
    <row r="257" spans="1:27">
      <c r="A257" s="1">
        <f t="shared" si="65"/>
        <v>7003003</v>
      </c>
      <c r="B257" s="1">
        <v>3</v>
      </c>
      <c r="C257" s="1">
        <v>3</v>
      </c>
      <c r="D257" s="2">
        <v>7</v>
      </c>
      <c r="E257" s="5">
        <v>424.48</v>
      </c>
      <c r="F257" s="5">
        <v>389.63</v>
      </c>
      <c r="G257" s="5">
        <v>15.98</v>
      </c>
      <c r="H257" s="5">
        <v>421.88</v>
      </c>
      <c r="I257" s="5">
        <v>396.88</v>
      </c>
      <c r="J257" s="5">
        <v>12.31</v>
      </c>
      <c r="K257" s="6">
        <f t="shared" si="66"/>
        <v>423.18</v>
      </c>
      <c r="L257" s="6">
        <f t="shared" si="67"/>
        <v>2.6000000000000227</v>
      </c>
      <c r="M257" s="6">
        <f t="shared" si="68"/>
        <v>393.255</v>
      </c>
      <c r="N257" s="5">
        <f t="shared" si="69"/>
        <v>10.085837843233453</v>
      </c>
      <c r="O257" s="6">
        <f t="shared" si="70"/>
        <v>-7.25</v>
      </c>
      <c r="P257" s="6">
        <f t="shared" si="71"/>
        <v>20.171675686466905</v>
      </c>
      <c r="Q257" s="6">
        <f t="shared" si="72"/>
        <v>0.25516144769001453</v>
      </c>
      <c r="R257" s="9">
        <f t="shared" si="73"/>
        <v>0.48830846544932049</v>
      </c>
      <c r="S257" s="9">
        <f t="shared" si="74"/>
        <v>9.8500000000000227</v>
      </c>
      <c r="T257">
        <f t="shared" si="75"/>
        <v>7.25</v>
      </c>
      <c r="U257" s="9">
        <f t="shared" si="76"/>
        <v>0.35941486035609799</v>
      </c>
      <c r="V257" s="9">
        <f t="shared" si="77"/>
        <v>2.9670316403189618</v>
      </c>
      <c r="W257" s="9">
        <f t="shared" si="78"/>
        <v>29.925000000000011</v>
      </c>
      <c r="X257">
        <f t="shared" si="79"/>
        <v>393.255</v>
      </c>
      <c r="Y257" s="9">
        <f t="shared" si="80"/>
        <v>38.990811285334431</v>
      </c>
      <c r="Z257" s="10">
        <f t="shared" si="81"/>
        <v>0.31260198335903117</v>
      </c>
      <c r="AA257">
        <f t="shared" si="82"/>
        <v>2.6000000000000227</v>
      </c>
    </row>
    <row r="258" spans="1:27">
      <c r="A258" s="1">
        <f t="shared" si="65"/>
        <v>1006003</v>
      </c>
      <c r="B258" s="1">
        <v>3</v>
      </c>
      <c r="C258" s="1">
        <v>6</v>
      </c>
      <c r="D258" s="2">
        <v>1</v>
      </c>
      <c r="E258" s="5">
        <v>841.5</v>
      </c>
      <c r="F258" s="5">
        <v>850.25</v>
      </c>
      <c r="G258" s="5">
        <v>26.99</v>
      </c>
      <c r="H258" s="5">
        <v>836.28</v>
      </c>
      <c r="I258" s="5">
        <v>853.46</v>
      </c>
      <c r="J258" s="5">
        <v>22.09</v>
      </c>
      <c r="K258" s="6">
        <f t="shared" si="66"/>
        <v>838.89</v>
      </c>
      <c r="L258" s="6">
        <f t="shared" si="67"/>
        <v>5.2200000000000273</v>
      </c>
      <c r="M258" s="6">
        <f t="shared" si="68"/>
        <v>851.85500000000002</v>
      </c>
      <c r="N258" s="5">
        <f t="shared" si="69"/>
        <v>17.438665373244593</v>
      </c>
      <c r="O258" s="6">
        <f t="shared" si="70"/>
        <v>-3.2100000000000364</v>
      </c>
      <c r="P258" s="6">
        <f t="shared" si="71"/>
        <v>34.877330746489186</v>
      </c>
      <c r="Q258" s="6">
        <f t="shared" si="72"/>
        <v>0.19770340740209733</v>
      </c>
      <c r="R258" s="9">
        <f t="shared" si="73"/>
        <v>0.24170427666253222</v>
      </c>
      <c r="S258" s="9">
        <f t="shared" si="74"/>
        <v>8.4300000000000637</v>
      </c>
      <c r="T258">
        <f t="shared" si="75"/>
        <v>3.2100000000000364</v>
      </c>
      <c r="U258" s="9">
        <f t="shared" si="76"/>
        <v>9.2036859796765291E-2</v>
      </c>
      <c r="V258" s="9">
        <f t="shared" si="77"/>
        <v>0.74346285810906632</v>
      </c>
      <c r="W258" s="9">
        <f t="shared" si="78"/>
        <v>12.965000000000032</v>
      </c>
      <c r="X258">
        <f t="shared" si="79"/>
        <v>851.85500000000002</v>
      </c>
      <c r="Y258" s="9">
        <f t="shared" si="80"/>
        <v>48.848635016929975</v>
      </c>
      <c r="Z258" s="10">
        <f t="shared" si="81"/>
        <v>0.31268354609732824</v>
      </c>
      <c r="AA258">
        <f t="shared" si="82"/>
        <v>5.2200000000000273</v>
      </c>
    </row>
    <row r="259" spans="1:27">
      <c r="A259" s="1">
        <f t="shared" si="65"/>
        <v>10005002</v>
      </c>
      <c r="B259" s="1">
        <v>2</v>
      </c>
      <c r="C259" s="1">
        <v>5</v>
      </c>
      <c r="D259" s="2">
        <v>10</v>
      </c>
      <c r="E259" s="5">
        <v>116.75</v>
      </c>
      <c r="F259" s="5">
        <v>133.21</v>
      </c>
      <c r="G259" s="5">
        <v>8.4700000000000006</v>
      </c>
      <c r="H259" s="5">
        <v>118.27</v>
      </c>
      <c r="I259" s="5">
        <v>136.38999999999999</v>
      </c>
      <c r="J259" s="5">
        <v>7.94</v>
      </c>
      <c r="K259" s="6">
        <f t="shared" si="66"/>
        <v>117.50999999999999</v>
      </c>
      <c r="L259" s="6">
        <f t="shared" si="67"/>
        <v>-1.519999999999996</v>
      </c>
      <c r="M259" s="6">
        <f t="shared" si="68"/>
        <v>134.80000000000001</v>
      </c>
      <c r="N259" s="5">
        <f t="shared" si="69"/>
        <v>5.8048363456690151</v>
      </c>
      <c r="O259" s="6">
        <f t="shared" si="70"/>
        <v>-3.1799999999999784</v>
      </c>
      <c r="P259" s="6">
        <f t="shared" si="71"/>
        <v>11.60967269133803</v>
      </c>
      <c r="Q259" s="6">
        <f t="shared" si="72"/>
        <v>6.4527449372887874E-2</v>
      </c>
      <c r="R259" s="9">
        <f t="shared" si="73"/>
        <v>0.14298422049731921</v>
      </c>
      <c r="S259" s="9">
        <f t="shared" si="74"/>
        <v>1.6599999999999824</v>
      </c>
      <c r="T259">
        <f t="shared" si="75"/>
        <v>3.1799999999999784</v>
      </c>
      <c r="U259" s="9">
        <f t="shared" si="76"/>
        <v>0.27390953083221498</v>
      </c>
      <c r="V259" s="9">
        <f t="shared" si="77"/>
        <v>2.9785508101188896</v>
      </c>
      <c r="W259" s="9">
        <f t="shared" si="78"/>
        <v>17.29000000000002</v>
      </c>
      <c r="X259">
        <f t="shared" si="79"/>
        <v>134.80000000000001</v>
      </c>
      <c r="Y259" s="9">
        <f t="shared" si="80"/>
        <v>23.22201556992631</v>
      </c>
      <c r="Z259" s="10">
        <f t="shared" si="81"/>
        <v>0.31307027964979367</v>
      </c>
      <c r="AA259">
        <f t="shared" si="82"/>
        <v>1.519999999999996</v>
      </c>
    </row>
    <row r="260" spans="1:27">
      <c r="A260" s="1">
        <f t="shared" si="65"/>
        <v>8001003</v>
      </c>
      <c r="B260" s="1">
        <v>3</v>
      </c>
      <c r="C260" s="1">
        <v>1</v>
      </c>
      <c r="D260" s="2">
        <v>8</v>
      </c>
      <c r="E260" s="5">
        <v>2269.9299999999998</v>
      </c>
      <c r="F260" s="5">
        <v>2316.77</v>
      </c>
      <c r="G260" s="5">
        <v>45.1</v>
      </c>
      <c r="H260" s="5">
        <v>2249.86</v>
      </c>
      <c r="I260" s="5">
        <v>2281.06</v>
      </c>
      <c r="J260" s="5">
        <v>39.97</v>
      </c>
      <c r="K260" s="6">
        <f t="shared" si="66"/>
        <v>2259.895</v>
      </c>
      <c r="L260" s="6">
        <f t="shared" si="67"/>
        <v>20.069999999999709</v>
      </c>
      <c r="M260" s="6">
        <f t="shared" si="68"/>
        <v>2298.915</v>
      </c>
      <c r="N260" s="5">
        <f t="shared" si="69"/>
        <v>30.131424211278166</v>
      </c>
      <c r="O260" s="6">
        <f t="shared" si="70"/>
        <v>35.710000000000036</v>
      </c>
      <c r="P260" s="6">
        <f t="shared" si="71"/>
        <v>60.262848422556331</v>
      </c>
      <c r="Q260" s="6">
        <f t="shared" si="72"/>
        <v>0.12016956442112239</v>
      </c>
      <c r="R260" s="9">
        <f t="shared" si="73"/>
        <v>0.25952971705443462</v>
      </c>
      <c r="S260" s="9">
        <f t="shared" si="74"/>
        <v>15.640000000000327</v>
      </c>
      <c r="T260">
        <f t="shared" si="75"/>
        <v>35.710000000000036</v>
      </c>
      <c r="U260" s="9">
        <f t="shared" si="76"/>
        <v>0.59257072864537574</v>
      </c>
      <c r="V260" s="9">
        <f t="shared" si="77"/>
        <v>1.2949935498035579</v>
      </c>
      <c r="W260" s="9">
        <f t="shared" si="78"/>
        <v>39.019999999999982</v>
      </c>
      <c r="X260">
        <f t="shared" si="79"/>
        <v>2298.915</v>
      </c>
      <c r="Y260" s="9">
        <f t="shared" si="80"/>
        <v>76.296260803348218</v>
      </c>
      <c r="Z260" s="10">
        <f t="shared" si="81"/>
        <v>0.31316449351738457</v>
      </c>
      <c r="AA260">
        <f t="shared" si="82"/>
        <v>20.069999999999709</v>
      </c>
    </row>
    <row r="261" spans="1:27">
      <c r="A261" s="1">
        <f t="shared" si="65"/>
        <v>9006002</v>
      </c>
      <c r="B261" s="1">
        <v>2</v>
      </c>
      <c r="C261" s="1">
        <v>6</v>
      </c>
      <c r="D261" s="2">
        <v>9</v>
      </c>
      <c r="E261" s="5">
        <v>112.27</v>
      </c>
      <c r="F261" s="5">
        <v>104.74</v>
      </c>
      <c r="G261" s="5">
        <v>8.67</v>
      </c>
      <c r="H261" s="5">
        <v>113.52</v>
      </c>
      <c r="I261" s="5">
        <v>109.71</v>
      </c>
      <c r="J261" s="5">
        <v>7.59</v>
      </c>
      <c r="K261" s="6">
        <f t="shared" si="66"/>
        <v>112.895</v>
      </c>
      <c r="L261" s="6">
        <f t="shared" si="67"/>
        <v>-1.25</v>
      </c>
      <c r="M261" s="6">
        <f t="shared" si="68"/>
        <v>107.22499999999999</v>
      </c>
      <c r="N261" s="5">
        <f t="shared" si="69"/>
        <v>5.7614451312149102</v>
      </c>
      <c r="O261" s="6">
        <f t="shared" si="70"/>
        <v>-4.9699999999999989</v>
      </c>
      <c r="P261" s="6">
        <f t="shared" si="71"/>
        <v>11.52289026242982</v>
      </c>
      <c r="Q261" s="6">
        <f t="shared" si="72"/>
        <v>0.13225784586185857</v>
      </c>
      <c r="R261" s="9">
        <f t="shared" si="73"/>
        <v>0.32283567015551584</v>
      </c>
      <c r="S261" s="9">
        <f t="shared" si="74"/>
        <v>3.7199999999999989</v>
      </c>
      <c r="T261">
        <f t="shared" si="75"/>
        <v>4.9699999999999989</v>
      </c>
      <c r="U261" s="9">
        <f t="shared" si="76"/>
        <v>0.43131539803035318</v>
      </c>
      <c r="V261" s="9">
        <f t="shared" si="77"/>
        <v>0.9841280912805247</v>
      </c>
      <c r="W261" s="9">
        <f t="shared" si="78"/>
        <v>5.6700000000000017</v>
      </c>
      <c r="X261">
        <f t="shared" si="79"/>
        <v>107.22499999999999</v>
      </c>
      <c r="Y261" s="9">
        <f t="shared" si="80"/>
        <v>18.610782114207094</v>
      </c>
      <c r="Z261" s="10">
        <f t="shared" si="81"/>
        <v>0.31352192905760196</v>
      </c>
      <c r="AA261">
        <f t="shared" si="82"/>
        <v>1.25</v>
      </c>
    </row>
    <row r="262" spans="1:27">
      <c r="A262" s="1">
        <f t="shared" si="65"/>
        <v>1009002</v>
      </c>
      <c r="B262" s="1">
        <v>2</v>
      </c>
      <c r="C262" s="1">
        <v>9</v>
      </c>
      <c r="D262" s="2">
        <v>1</v>
      </c>
      <c r="E262" s="5">
        <v>214.57</v>
      </c>
      <c r="F262" s="5">
        <v>206.2</v>
      </c>
      <c r="G262" s="5">
        <v>9.14</v>
      </c>
      <c r="H262" s="5">
        <v>212.29</v>
      </c>
      <c r="I262" s="5">
        <v>202.93</v>
      </c>
      <c r="J262" s="5">
        <v>11.61</v>
      </c>
      <c r="K262" s="6">
        <f t="shared" si="66"/>
        <v>213.43</v>
      </c>
      <c r="L262" s="6">
        <f t="shared" si="67"/>
        <v>2.2800000000000011</v>
      </c>
      <c r="M262" s="6">
        <f t="shared" si="68"/>
        <v>204.565</v>
      </c>
      <c r="N262" s="5">
        <f t="shared" si="69"/>
        <v>7.3880257850118527</v>
      </c>
      <c r="O262" s="6">
        <f t="shared" si="70"/>
        <v>3.2699999999999818</v>
      </c>
      <c r="P262" s="6">
        <f t="shared" si="71"/>
        <v>14.776051570023705</v>
      </c>
      <c r="Q262" s="6">
        <f t="shared" si="72"/>
        <v>-0.23474603092450602</v>
      </c>
      <c r="R262" s="9">
        <f t="shared" si="73"/>
        <v>6.7000307579353713E-2</v>
      </c>
      <c r="S262" s="9">
        <f t="shared" si="74"/>
        <v>0.98999999999998067</v>
      </c>
      <c r="T262">
        <f t="shared" si="75"/>
        <v>3.2699999999999818</v>
      </c>
      <c r="U262" s="9">
        <f t="shared" si="76"/>
        <v>0.22130404624695932</v>
      </c>
      <c r="V262" s="9">
        <f t="shared" si="77"/>
        <v>1.199914599375723</v>
      </c>
      <c r="W262" s="9">
        <f t="shared" si="78"/>
        <v>8.8650000000000091</v>
      </c>
      <c r="X262">
        <f t="shared" si="79"/>
        <v>204.565</v>
      </c>
      <c r="Y262" s="9">
        <f t="shared" si="80"/>
        <v>27.688723070648003</v>
      </c>
      <c r="Z262" s="10">
        <f t="shared" si="81"/>
        <v>0.3136574564712275</v>
      </c>
      <c r="AA262">
        <f t="shared" si="82"/>
        <v>2.2800000000000011</v>
      </c>
    </row>
    <row r="263" spans="1:27">
      <c r="A263" s="1">
        <f t="shared" si="65"/>
        <v>12001002</v>
      </c>
      <c r="B263" s="1">
        <v>2</v>
      </c>
      <c r="C263" s="1">
        <v>1</v>
      </c>
      <c r="D263" s="2">
        <v>12</v>
      </c>
      <c r="E263" s="5">
        <v>849.02</v>
      </c>
      <c r="F263" s="5">
        <v>763.09</v>
      </c>
      <c r="G263" s="5">
        <v>21.31</v>
      </c>
      <c r="H263" s="5">
        <v>841.08</v>
      </c>
      <c r="I263" s="5">
        <v>750.45</v>
      </c>
      <c r="J263" s="5">
        <v>21.39</v>
      </c>
      <c r="K263" s="6">
        <f t="shared" si="66"/>
        <v>845.05</v>
      </c>
      <c r="L263" s="6">
        <f t="shared" si="67"/>
        <v>7.9399999999999409</v>
      </c>
      <c r="M263" s="6">
        <f t="shared" si="68"/>
        <v>756.77</v>
      </c>
      <c r="N263" s="5">
        <f t="shared" si="69"/>
        <v>15.096756274113986</v>
      </c>
      <c r="O263" s="6">
        <f t="shared" si="70"/>
        <v>12.639999999999986</v>
      </c>
      <c r="P263" s="6">
        <f t="shared" si="71"/>
        <v>30.193512548227972</v>
      </c>
      <c r="Q263" s="6">
        <f t="shared" si="72"/>
        <v>-3.7470594468349237E-3</v>
      </c>
      <c r="R263" s="9">
        <f t="shared" si="73"/>
        <v>0.15566257792937324</v>
      </c>
      <c r="S263" s="9">
        <f t="shared" si="74"/>
        <v>4.7000000000000455</v>
      </c>
      <c r="T263">
        <f t="shared" si="75"/>
        <v>12.639999999999986</v>
      </c>
      <c r="U263" s="9">
        <f t="shared" si="76"/>
        <v>0.41863297553771417</v>
      </c>
      <c r="V263" s="9">
        <f t="shared" si="77"/>
        <v>5.8476137785552904</v>
      </c>
      <c r="W263" s="9">
        <f t="shared" si="78"/>
        <v>88.279999999999973</v>
      </c>
      <c r="X263">
        <f t="shared" si="79"/>
        <v>756.77</v>
      </c>
      <c r="Y263" s="9">
        <f t="shared" si="80"/>
        <v>50.127986850898147</v>
      </c>
      <c r="Z263" s="10">
        <f t="shared" si="81"/>
        <v>0.31400159235265035</v>
      </c>
      <c r="AA263">
        <f t="shared" si="82"/>
        <v>7.9399999999999409</v>
      </c>
    </row>
    <row r="264" spans="1:27">
      <c r="A264" s="1">
        <f t="shared" si="65"/>
        <v>7009001</v>
      </c>
      <c r="B264" s="1">
        <v>1</v>
      </c>
      <c r="C264" s="1">
        <v>9</v>
      </c>
      <c r="D264" s="2">
        <v>7</v>
      </c>
      <c r="E264" s="5">
        <v>986.18</v>
      </c>
      <c r="F264" s="5">
        <v>1100.57</v>
      </c>
      <c r="G264" s="5">
        <v>35.380000000000003</v>
      </c>
      <c r="H264" s="5">
        <v>945.7</v>
      </c>
      <c r="I264" s="5">
        <v>966.78</v>
      </c>
      <c r="J264" s="5">
        <v>21.88</v>
      </c>
      <c r="K264" s="6">
        <f t="shared" si="66"/>
        <v>965.94</v>
      </c>
      <c r="L264" s="6">
        <f t="shared" si="67"/>
        <v>40.479999999999905</v>
      </c>
      <c r="M264" s="6">
        <f t="shared" si="68"/>
        <v>1033.675</v>
      </c>
      <c r="N264" s="5">
        <f t="shared" si="69"/>
        <v>20.799512013506472</v>
      </c>
      <c r="O264" s="6">
        <f t="shared" si="70"/>
        <v>133.78999999999996</v>
      </c>
      <c r="P264" s="6">
        <f t="shared" si="71"/>
        <v>41.599024027012945</v>
      </c>
      <c r="Q264" s="6">
        <f t="shared" si="72"/>
        <v>0.44670295874182347</v>
      </c>
      <c r="R264" s="9">
        <f t="shared" si="73"/>
        <v>2.2430814708395039</v>
      </c>
      <c r="S264" s="9">
        <f t="shared" si="74"/>
        <v>93.310000000000059</v>
      </c>
      <c r="T264">
        <f t="shared" si="75"/>
        <v>133.78999999999996</v>
      </c>
      <c r="U264" s="9">
        <f t="shared" si="76"/>
        <v>3.2161812237018212</v>
      </c>
      <c r="V264" s="9">
        <f t="shared" si="77"/>
        <v>3.2565667865676451</v>
      </c>
      <c r="W264" s="9">
        <f t="shared" si="78"/>
        <v>67.7349999999999</v>
      </c>
      <c r="X264">
        <f t="shared" si="79"/>
        <v>1033.675</v>
      </c>
      <c r="Y264" s="9">
        <f t="shared" si="80"/>
        <v>49.697079399207432</v>
      </c>
      <c r="Z264" s="10">
        <f t="shared" si="81"/>
        <v>0.31415919531345882</v>
      </c>
      <c r="AA264">
        <f t="shared" si="82"/>
        <v>40.479999999999905</v>
      </c>
    </row>
    <row r="265" spans="1:27">
      <c r="A265" s="1">
        <f t="shared" si="65"/>
        <v>4010001</v>
      </c>
      <c r="B265" s="1">
        <v>1</v>
      </c>
      <c r="C265" s="1">
        <v>10</v>
      </c>
      <c r="D265" s="2">
        <v>4</v>
      </c>
      <c r="E265" s="5">
        <v>2207.29</v>
      </c>
      <c r="F265" s="5">
        <v>2226.61</v>
      </c>
      <c r="G265" s="5">
        <v>43.14</v>
      </c>
      <c r="H265" s="5">
        <v>2205.19</v>
      </c>
      <c r="I265" s="5">
        <v>2369.5500000000002</v>
      </c>
      <c r="J265" s="5">
        <v>64.52</v>
      </c>
      <c r="K265" s="6">
        <f t="shared" si="66"/>
        <v>2206.2399999999998</v>
      </c>
      <c r="L265" s="6">
        <f t="shared" si="67"/>
        <v>2.0999999999999091</v>
      </c>
      <c r="M265" s="6">
        <f t="shared" si="68"/>
        <v>2298.08</v>
      </c>
      <c r="N265" s="5">
        <f t="shared" si="69"/>
        <v>38.806861506697494</v>
      </c>
      <c r="O265" s="6">
        <f t="shared" si="70"/>
        <v>-142.94000000000005</v>
      </c>
      <c r="P265" s="6">
        <f t="shared" si="71"/>
        <v>77.613723013394988</v>
      </c>
      <c r="Q265" s="6">
        <f t="shared" si="72"/>
        <v>-0.38210704378732013</v>
      </c>
      <c r="R265" s="9">
        <f t="shared" si="73"/>
        <v>1.8687416911435648</v>
      </c>
      <c r="S265" s="9">
        <f t="shared" si="74"/>
        <v>145.03999999999996</v>
      </c>
      <c r="T265">
        <f t="shared" si="75"/>
        <v>142.94000000000005</v>
      </c>
      <c r="U265" s="9">
        <f t="shared" si="76"/>
        <v>1.8416846203258503</v>
      </c>
      <c r="V265" s="9">
        <f t="shared" si="77"/>
        <v>2.3665917941895382</v>
      </c>
      <c r="W265" s="9">
        <f t="shared" si="78"/>
        <v>91.840000000000146</v>
      </c>
      <c r="X265">
        <f t="shared" si="79"/>
        <v>2298.08</v>
      </c>
      <c r="Y265" s="9">
        <f t="shared" si="80"/>
        <v>59.218393623596306</v>
      </c>
      <c r="Z265" s="10">
        <f t="shared" si="81"/>
        <v>0.31479993646759208</v>
      </c>
      <c r="AA265">
        <f t="shared" si="82"/>
        <v>2.0999999999999091</v>
      </c>
    </row>
    <row r="266" spans="1:27">
      <c r="A266" s="1">
        <f t="shared" si="65"/>
        <v>2006003</v>
      </c>
      <c r="B266" s="1">
        <v>3</v>
      </c>
      <c r="C266" s="1">
        <v>6</v>
      </c>
      <c r="D266" s="2">
        <v>2</v>
      </c>
      <c r="E266" s="5">
        <v>615.07000000000005</v>
      </c>
      <c r="F266" s="5">
        <v>632.12</v>
      </c>
      <c r="G266" s="5">
        <v>18.8</v>
      </c>
      <c r="H266" s="5">
        <v>607.54999999999995</v>
      </c>
      <c r="I266" s="5">
        <v>603.78</v>
      </c>
      <c r="J266" s="5">
        <v>17.84</v>
      </c>
      <c r="K266" s="6">
        <f t="shared" si="66"/>
        <v>611.30999999999995</v>
      </c>
      <c r="L266" s="6">
        <f t="shared" si="67"/>
        <v>7.5200000000000955</v>
      </c>
      <c r="M266" s="6">
        <f t="shared" si="68"/>
        <v>617.95000000000005</v>
      </c>
      <c r="N266" s="5">
        <f t="shared" si="69"/>
        <v>12.958641904150296</v>
      </c>
      <c r="O266" s="6">
        <f t="shared" si="70"/>
        <v>28.340000000000032</v>
      </c>
      <c r="P266" s="6">
        <f t="shared" si="71"/>
        <v>25.917283808300592</v>
      </c>
      <c r="Q266" s="6">
        <f t="shared" si="72"/>
        <v>5.2365798349753294E-2</v>
      </c>
      <c r="R266" s="9">
        <f t="shared" si="73"/>
        <v>0.80332492224095886</v>
      </c>
      <c r="S266" s="9">
        <f t="shared" si="74"/>
        <v>20.819999999999936</v>
      </c>
      <c r="T266">
        <f t="shared" si="75"/>
        <v>28.340000000000032</v>
      </c>
      <c r="U266" s="9">
        <f t="shared" si="76"/>
        <v>1.0934787846449985</v>
      </c>
      <c r="V266" s="9">
        <f t="shared" si="77"/>
        <v>0.512399374032667</v>
      </c>
      <c r="W266" s="9">
        <f t="shared" si="78"/>
        <v>6.6400000000001</v>
      </c>
      <c r="X266">
        <f t="shared" si="79"/>
        <v>617.95000000000005</v>
      </c>
      <c r="Y266" s="9">
        <f t="shared" si="80"/>
        <v>47.686324274620759</v>
      </c>
      <c r="Z266" s="10">
        <f t="shared" si="81"/>
        <v>0.31493967676366214</v>
      </c>
      <c r="AA266">
        <f t="shared" si="82"/>
        <v>7.5200000000000955</v>
      </c>
    </row>
    <row r="267" spans="1:27">
      <c r="A267" s="1">
        <f t="shared" si="65"/>
        <v>9008001</v>
      </c>
      <c r="B267" s="1">
        <v>1</v>
      </c>
      <c r="C267" s="1">
        <v>8</v>
      </c>
      <c r="D267" s="2">
        <v>9</v>
      </c>
      <c r="E267" s="5">
        <v>1526.49</v>
      </c>
      <c r="F267" s="5">
        <v>1413.54</v>
      </c>
      <c r="G267" s="5">
        <v>30.71</v>
      </c>
      <c r="H267" s="5">
        <v>1526.82</v>
      </c>
      <c r="I267" s="5">
        <v>1465.04</v>
      </c>
      <c r="J267" s="5">
        <v>27.33</v>
      </c>
      <c r="K267" s="6">
        <f t="shared" si="66"/>
        <v>1526.655</v>
      </c>
      <c r="L267" s="6">
        <f t="shared" si="67"/>
        <v>-0.32999999999992724</v>
      </c>
      <c r="M267" s="6">
        <f t="shared" si="68"/>
        <v>1439.29</v>
      </c>
      <c r="N267" s="5">
        <f t="shared" si="69"/>
        <v>20.555005473120165</v>
      </c>
      <c r="O267" s="6">
        <f t="shared" si="70"/>
        <v>-51.5</v>
      </c>
      <c r="P267" s="6">
        <f t="shared" si="71"/>
        <v>41.11001094624033</v>
      </c>
      <c r="Q267" s="6">
        <f t="shared" si="72"/>
        <v>0.1160777333933717</v>
      </c>
      <c r="R267" s="9">
        <f t="shared" si="73"/>
        <v>1.2447089850429671</v>
      </c>
      <c r="S267" s="9">
        <f t="shared" si="74"/>
        <v>51.170000000000073</v>
      </c>
      <c r="T267">
        <f t="shared" si="75"/>
        <v>51.5</v>
      </c>
      <c r="U267" s="9">
        <f t="shared" si="76"/>
        <v>1.2527362268851421</v>
      </c>
      <c r="V267" s="9">
        <f t="shared" si="77"/>
        <v>4.250302930556134</v>
      </c>
      <c r="W267" s="9">
        <f t="shared" si="78"/>
        <v>87.365000000000009</v>
      </c>
      <c r="X267">
        <f t="shared" si="79"/>
        <v>1439.29</v>
      </c>
      <c r="Y267" s="9">
        <f t="shared" si="80"/>
        <v>70.021387339554025</v>
      </c>
      <c r="Z267" s="10">
        <f t="shared" si="81"/>
        <v>0.31544096119559362</v>
      </c>
      <c r="AA267">
        <f t="shared" si="82"/>
        <v>0.32999999999992724</v>
      </c>
    </row>
    <row r="268" spans="1:27">
      <c r="A268" s="1">
        <f t="shared" si="65"/>
        <v>2009002</v>
      </c>
      <c r="B268" s="1">
        <v>2</v>
      </c>
      <c r="C268" s="1">
        <v>9</v>
      </c>
      <c r="D268" s="2">
        <v>2</v>
      </c>
      <c r="E268" s="5">
        <v>446.04</v>
      </c>
      <c r="F268" s="5">
        <v>456.07</v>
      </c>
      <c r="G268" s="5">
        <v>13.3</v>
      </c>
      <c r="H268" s="5">
        <v>440.26</v>
      </c>
      <c r="I268" s="5">
        <v>454.18</v>
      </c>
      <c r="J268" s="5">
        <v>16.63</v>
      </c>
      <c r="K268" s="6">
        <f t="shared" si="66"/>
        <v>443.15</v>
      </c>
      <c r="L268" s="6">
        <f t="shared" si="67"/>
        <v>5.7800000000000296</v>
      </c>
      <c r="M268" s="6">
        <f t="shared" si="68"/>
        <v>455.125</v>
      </c>
      <c r="N268" s="5">
        <f t="shared" si="69"/>
        <v>10.647146331294598</v>
      </c>
      <c r="O268" s="6">
        <f t="shared" si="70"/>
        <v>1.8899999999999864</v>
      </c>
      <c r="P268" s="6">
        <f t="shared" si="71"/>
        <v>21.294292662589196</v>
      </c>
      <c r="Q268" s="6">
        <f t="shared" si="72"/>
        <v>-0.21979839315253885</v>
      </c>
      <c r="R268" s="9">
        <f t="shared" si="73"/>
        <v>0.18267805658716132</v>
      </c>
      <c r="S268" s="9">
        <f t="shared" si="74"/>
        <v>3.8900000000000432</v>
      </c>
      <c r="T268">
        <f t="shared" si="75"/>
        <v>1.8899999999999864</v>
      </c>
      <c r="U268" s="9">
        <f t="shared" si="76"/>
        <v>8.8756176593760561E-2</v>
      </c>
      <c r="V268" s="9">
        <f t="shared" si="77"/>
        <v>1.1247145129209444</v>
      </c>
      <c r="W268" s="9">
        <f t="shared" si="78"/>
        <v>11.975000000000023</v>
      </c>
      <c r="X268">
        <f t="shared" si="79"/>
        <v>455.125</v>
      </c>
      <c r="Y268" s="9">
        <f t="shared" si="80"/>
        <v>42.746195631995306</v>
      </c>
      <c r="Z268" s="10">
        <f t="shared" si="81"/>
        <v>0.31590663177590933</v>
      </c>
      <c r="AA268">
        <f t="shared" si="82"/>
        <v>5.7800000000000296</v>
      </c>
    </row>
    <row r="269" spans="1:27">
      <c r="A269" s="1">
        <f t="shared" si="65"/>
        <v>5005003</v>
      </c>
      <c r="B269" s="1">
        <v>3</v>
      </c>
      <c r="C269" s="1">
        <v>5</v>
      </c>
      <c r="D269" s="2">
        <v>5</v>
      </c>
      <c r="E269" s="5">
        <v>930.62</v>
      </c>
      <c r="F269" s="5">
        <v>941.16</v>
      </c>
      <c r="G269" s="5">
        <v>24.05</v>
      </c>
      <c r="H269" s="5">
        <v>922.06</v>
      </c>
      <c r="I269" s="5">
        <v>933.98</v>
      </c>
      <c r="J269" s="5">
        <v>21.39</v>
      </c>
      <c r="K269" s="6">
        <f t="shared" si="66"/>
        <v>926.33999999999992</v>
      </c>
      <c r="L269" s="6">
        <f t="shared" si="67"/>
        <v>8.5600000000000591</v>
      </c>
      <c r="M269" s="6">
        <f t="shared" si="68"/>
        <v>937.56999999999994</v>
      </c>
      <c r="N269" s="5">
        <f t="shared" si="69"/>
        <v>16.092968961630419</v>
      </c>
      <c r="O269" s="6">
        <f t="shared" si="70"/>
        <v>7.17999999999995</v>
      </c>
      <c r="P269" s="6">
        <f t="shared" si="71"/>
        <v>32.185937923260838</v>
      </c>
      <c r="Q269" s="6">
        <f t="shared" si="72"/>
        <v>0.1166776358275899</v>
      </c>
      <c r="R269" s="9">
        <f t="shared" si="73"/>
        <v>4.2875867196735647E-2</v>
      </c>
      <c r="S269" s="9">
        <f t="shared" si="74"/>
        <v>1.3800000000001091</v>
      </c>
      <c r="T269">
        <f t="shared" si="75"/>
        <v>7.17999999999995</v>
      </c>
      <c r="U269" s="9">
        <f t="shared" si="76"/>
        <v>0.22307878729893874</v>
      </c>
      <c r="V269" s="9">
        <f t="shared" si="77"/>
        <v>0.69782027336131014</v>
      </c>
      <c r="W269" s="9">
        <f t="shared" si="78"/>
        <v>11.230000000000018</v>
      </c>
      <c r="X269">
        <f t="shared" si="79"/>
        <v>937.56999999999994</v>
      </c>
      <c r="Y269" s="9">
        <f t="shared" si="80"/>
        <v>58.259604069043853</v>
      </c>
      <c r="Z269" s="10">
        <f t="shared" si="81"/>
        <v>0.31598734151861213</v>
      </c>
      <c r="AA269">
        <f t="shared" si="82"/>
        <v>8.5600000000000591</v>
      </c>
    </row>
    <row r="270" spans="1:27">
      <c r="A270" s="1">
        <f t="shared" si="65"/>
        <v>11004002</v>
      </c>
      <c r="B270" s="1">
        <v>2</v>
      </c>
      <c r="C270" s="1">
        <v>4</v>
      </c>
      <c r="D270" s="2">
        <v>11</v>
      </c>
      <c r="E270" s="5">
        <v>383.52</v>
      </c>
      <c r="F270" s="5">
        <v>373.46</v>
      </c>
      <c r="G270" s="5">
        <v>12.96</v>
      </c>
      <c r="H270" s="5">
        <v>379.15</v>
      </c>
      <c r="I270" s="5">
        <v>374.91</v>
      </c>
      <c r="J270" s="5">
        <v>13.1</v>
      </c>
      <c r="K270" s="6">
        <f t="shared" si="66"/>
        <v>381.33499999999998</v>
      </c>
      <c r="L270" s="6">
        <f t="shared" si="67"/>
        <v>4.3700000000000045</v>
      </c>
      <c r="M270" s="6">
        <f t="shared" si="68"/>
        <v>374.185</v>
      </c>
      <c r="N270" s="5">
        <f t="shared" si="69"/>
        <v>9.2137343135126262</v>
      </c>
      <c r="O270" s="6">
        <f t="shared" si="70"/>
        <v>-1.4500000000000455</v>
      </c>
      <c r="P270" s="6">
        <f t="shared" si="71"/>
        <v>18.427468627025252</v>
      </c>
      <c r="Q270" s="6">
        <f t="shared" si="72"/>
        <v>-1.0744125833844622E-2</v>
      </c>
      <c r="R270" s="9">
        <f t="shared" si="73"/>
        <v>0.3158328535404254</v>
      </c>
      <c r="S270" s="9">
        <f t="shared" si="74"/>
        <v>5.82000000000005</v>
      </c>
      <c r="T270">
        <f t="shared" si="75"/>
        <v>1.4500000000000455</v>
      </c>
      <c r="U270" s="9">
        <f t="shared" si="76"/>
        <v>7.868687931849265E-2</v>
      </c>
      <c r="V270" s="9">
        <f t="shared" si="77"/>
        <v>0.77601543052027999</v>
      </c>
      <c r="W270" s="9">
        <f t="shared" si="78"/>
        <v>7.1499999999999773</v>
      </c>
      <c r="X270">
        <f t="shared" si="79"/>
        <v>374.185</v>
      </c>
      <c r="Y270" s="9">
        <f t="shared" si="80"/>
        <v>40.611655086605857</v>
      </c>
      <c r="Z270" s="10">
        <f t="shared" si="81"/>
        <v>0.3167901513620649</v>
      </c>
      <c r="AA270">
        <f t="shared" si="82"/>
        <v>4.3700000000000045</v>
      </c>
    </row>
    <row r="271" spans="1:27">
      <c r="A271" s="1">
        <f t="shared" si="65"/>
        <v>8002003</v>
      </c>
      <c r="B271" s="1">
        <v>3</v>
      </c>
      <c r="C271" s="1">
        <v>2</v>
      </c>
      <c r="D271" s="2">
        <v>8</v>
      </c>
      <c r="E271" s="5">
        <v>1455.19</v>
      </c>
      <c r="F271" s="5">
        <v>1363.06</v>
      </c>
      <c r="G271" s="5">
        <v>35.369999999999997</v>
      </c>
      <c r="H271" s="5">
        <v>1469.83</v>
      </c>
      <c r="I271" s="5">
        <v>1351.37</v>
      </c>
      <c r="J271" s="5">
        <v>38.78</v>
      </c>
      <c r="K271" s="6">
        <f t="shared" si="66"/>
        <v>1462.51</v>
      </c>
      <c r="L271" s="6">
        <f t="shared" si="67"/>
        <v>-14.639999999999873</v>
      </c>
      <c r="M271" s="6">
        <f t="shared" si="68"/>
        <v>1357.2149999999999</v>
      </c>
      <c r="N271" s="5">
        <f t="shared" si="69"/>
        <v>26.243691146635605</v>
      </c>
      <c r="O271" s="6">
        <f t="shared" si="70"/>
        <v>11.690000000000055</v>
      </c>
      <c r="P271" s="6">
        <f t="shared" si="71"/>
        <v>52.48738229327121</v>
      </c>
      <c r="Q271" s="6">
        <f t="shared" si="72"/>
        <v>-9.1781617454382597E-2</v>
      </c>
      <c r="R271" s="9">
        <f t="shared" si="73"/>
        <v>0.50164437336352719</v>
      </c>
      <c r="S271" s="9">
        <f t="shared" si="74"/>
        <v>26.329999999999927</v>
      </c>
      <c r="T271">
        <f t="shared" si="75"/>
        <v>11.690000000000055</v>
      </c>
      <c r="U271" s="9">
        <f t="shared" si="76"/>
        <v>0.22272019463044726</v>
      </c>
      <c r="V271" s="9">
        <f t="shared" si="77"/>
        <v>4.0122023770081867</v>
      </c>
      <c r="W271" s="9">
        <f t="shared" si="78"/>
        <v>105.29500000000007</v>
      </c>
      <c r="X271">
        <f t="shared" si="79"/>
        <v>1357.2149999999999</v>
      </c>
      <c r="Y271" s="9">
        <f t="shared" si="80"/>
        <v>51.71585781956562</v>
      </c>
      <c r="Z271" s="10">
        <f t="shared" si="81"/>
        <v>0.31716714836186927</v>
      </c>
      <c r="AA271">
        <f t="shared" si="82"/>
        <v>14.639999999999873</v>
      </c>
    </row>
    <row r="272" spans="1:27">
      <c r="A272" s="1">
        <f t="shared" si="65"/>
        <v>6008002</v>
      </c>
      <c r="B272" s="1">
        <v>2</v>
      </c>
      <c r="C272" s="1">
        <v>8</v>
      </c>
      <c r="D272" s="2">
        <v>6</v>
      </c>
      <c r="E272" s="5">
        <v>179.22</v>
      </c>
      <c r="F272" s="5">
        <v>207.5</v>
      </c>
      <c r="G272" s="5">
        <v>11.02</v>
      </c>
      <c r="H272" s="5">
        <v>179.23</v>
      </c>
      <c r="I272" s="5">
        <v>205.19</v>
      </c>
      <c r="J272" s="5">
        <v>11.78</v>
      </c>
      <c r="K272" s="6">
        <f t="shared" si="66"/>
        <v>179.22499999999999</v>
      </c>
      <c r="L272" s="6">
        <f t="shared" si="67"/>
        <v>-9.9999999999909051E-3</v>
      </c>
      <c r="M272" s="6">
        <f t="shared" si="68"/>
        <v>206.345</v>
      </c>
      <c r="N272" s="5">
        <f t="shared" si="69"/>
        <v>8.0654944051806279</v>
      </c>
      <c r="O272" s="6">
        <f t="shared" si="70"/>
        <v>2.3100000000000023</v>
      </c>
      <c r="P272" s="6">
        <f t="shared" si="71"/>
        <v>16.130988810361256</v>
      </c>
      <c r="Q272" s="6">
        <f t="shared" si="72"/>
        <v>-6.6592674805771329E-2</v>
      </c>
      <c r="R272" s="9">
        <f t="shared" si="73"/>
        <v>0.14382255342647135</v>
      </c>
      <c r="S272" s="9">
        <f t="shared" si="74"/>
        <v>2.3199999999999932</v>
      </c>
      <c r="T272">
        <f t="shared" si="75"/>
        <v>2.3100000000000023</v>
      </c>
      <c r="U272" s="9">
        <f t="shared" si="76"/>
        <v>0.14320262862721989</v>
      </c>
      <c r="V272" s="9">
        <f t="shared" si="77"/>
        <v>3.3624721111430302</v>
      </c>
      <c r="W272" s="9">
        <f t="shared" si="78"/>
        <v>27.120000000000005</v>
      </c>
      <c r="X272">
        <f t="shared" si="79"/>
        <v>206.345</v>
      </c>
      <c r="Y272" s="9">
        <f t="shared" si="80"/>
        <v>25.583676540332171</v>
      </c>
      <c r="Z272" s="10">
        <f t="shared" si="81"/>
        <v>0.317181336147006</v>
      </c>
      <c r="AA272">
        <f t="shared" si="82"/>
        <v>9.9999999999909051E-3</v>
      </c>
    </row>
    <row r="273" spans="1:27">
      <c r="A273" s="1">
        <f t="shared" si="65"/>
        <v>13004001</v>
      </c>
      <c r="B273" s="1">
        <v>1</v>
      </c>
      <c r="C273" s="1">
        <v>4</v>
      </c>
      <c r="D273" s="2">
        <v>13</v>
      </c>
      <c r="E273" s="5">
        <v>307.10000000000002</v>
      </c>
      <c r="F273" s="5">
        <v>310.25</v>
      </c>
      <c r="G273" s="5">
        <v>11.98</v>
      </c>
      <c r="H273" s="5">
        <v>311.41000000000003</v>
      </c>
      <c r="I273" s="5">
        <v>289.89</v>
      </c>
      <c r="J273" s="5">
        <v>11.29</v>
      </c>
      <c r="K273" s="6">
        <f t="shared" si="66"/>
        <v>309.255</v>
      </c>
      <c r="L273" s="6">
        <f t="shared" si="67"/>
        <v>-4.3100000000000023</v>
      </c>
      <c r="M273" s="6">
        <f t="shared" si="68"/>
        <v>300.07</v>
      </c>
      <c r="N273" s="5">
        <f t="shared" si="69"/>
        <v>8.2308034237248062</v>
      </c>
      <c r="O273" s="6">
        <f t="shared" si="70"/>
        <v>20.360000000000014</v>
      </c>
      <c r="P273" s="6">
        <f t="shared" si="71"/>
        <v>16.461606847449612</v>
      </c>
      <c r="Q273" s="6">
        <f t="shared" si="72"/>
        <v>5.9251728419891299E-2</v>
      </c>
      <c r="R273" s="9">
        <f t="shared" si="73"/>
        <v>1.498638634042103</v>
      </c>
      <c r="S273" s="9">
        <f t="shared" si="74"/>
        <v>24.670000000000016</v>
      </c>
      <c r="T273">
        <f t="shared" si="75"/>
        <v>20.360000000000014</v>
      </c>
      <c r="U273" s="9">
        <f t="shared" si="76"/>
        <v>1.236817291815858</v>
      </c>
      <c r="V273" s="9">
        <f t="shared" si="77"/>
        <v>1.1159299435489833</v>
      </c>
      <c r="W273" s="9">
        <f t="shared" si="78"/>
        <v>9.1850000000000023</v>
      </c>
      <c r="X273">
        <f t="shared" si="79"/>
        <v>300.07</v>
      </c>
      <c r="Y273" s="9">
        <f t="shared" si="80"/>
        <v>36.456951351196885</v>
      </c>
      <c r="Z273" s="10">
        <f t="shared" si="81"/>
        <v>0.31728693638408756</v>
      </c>
      <c r="AA273">
        <f t="shared" si="82"/>
        <v>4.3100000000000023</v>
      </c>
    </row>
    <row r="274" spans="1:27">
      <c r="A274" s="1">
        <f t="shared" si="65"/>
        <v>14001001</v>
      </c>
      <c r="B274" s="1">
        <v>1</v>
      </c>
      <c r="C274" s="1">
        <v>1</v>
      </c>
      <c r="D274" s="2">
        <v>14</v>
      </c>
      <c r="E274" s="5">
        <v>1389.17</v>
      </c>
      <c r="F274" s="5">
        <v>1376.28</v>
      </c>
      <c r="G274" s="5">
        <v>31.69</v>
      </c>
      <c r="H274" s="5">
        <v>1383.03</v>
      </c>
      <c r="I274" s="5">
        <v>1355.45</v>
      </c>
      <c r="J274" s="5">
        <v>31.49</v>
      </c>
      <c r="K274" s="6">
        <f t="shared" si="66"/>
        <v>1386.1</v>
      </c>
      <c r="L274" s="6">
        <f t="shared" si="67"/>
        <v>6.1400000000001</v>
      </c>
      <c r="M274" s="6">
        <f t="shared" si="68"/>
        <v>1365.865</v>
      </c>
      <c r="N274" s="5">
        <f t="shared" si="69"/>
        <v>22.337615136804555</v>
      </c>
      <c r="O274" s="6">
        <f t="shared" si="70"/>
        <v>20.829999999999927</v>
      </c>
      <c r="P274" s="6">
        <f t="shared" si="71"/>
        <v>44.67523027360911</v>
      </c>
      <c r="Q274" s="6">
        <f t="shared" si="72"/>
        <v>6.3310540002431987E-3</v>
      </c>
      <c r="R274" s="9">
        <f t="shared" si="73"/>
        <v>0.32881755527688045</v>
      </c>
      <c r="S274" s="9">
        <f t="shared" si="74"/>
        <v>14.689999999999827</v>
      </c>
      <c r="T274">
        <f t="shared" si="75"/>
        <v>20.829999999999927</v>
      </c>
      <c r="U274" s="9">
        <f t="shared" si="76"/>
        <v>0.46625389219996438</v>
      </c>
      <c r="V274" s="9">
        <f t="shared" si="77"/>
        <v>0.90587110020799477</v>
      </c>
      <c r="W274" s="9">
        <f t="shared" si="78"/>
        <v>20.2349999999999</v>
      </c>
      <c r="X274">
        <f t="shared" si="79"/>
        <v>1365.865</v>
      </c>
      <c r="Y274" s="9">
        <f t="shared" si="80"/>
        <v>61.146411182881096</v>
      </c>
      <c r="Z274" s="10">
        <f t="shared" si="81"/>
        <v>0.31749015732775088</v>
      </c>
      <c r="AA274">
        <f t="shared" si="82"/>
        <v>6.1400000000001</v>
      </c>
    </row>
    <row r="275" spans="1:27">
      <c r="A275" s="1">
        <f t="shared" si="65"/>
        <v>12002002</v>
      </c>
      <c r="B275" s="1">
        <v>2</v>
      </c>
      <c r="C275" s="1">
        <v>2</v>
      </c>
      <c r="D275" s="2">
        <v>12</v>
      </c>
      <c r="E275" s="5">
        <v>1214.79</v>
      </c>
      <c r="F275" s="5">
        <v>1245.8499999999999</v>
      </c>
      <c r="G275" s="5">
        <v>29.19</v>
      </c>
      <c r="H275" s="5">
        <v>1203.45</v>
      </c>
      <c r="I275" s="5">
        <v>1236.5999999999999</v>
      </c>
      <c r="J275" s="5">
        <v>29.67</v>
      </c>
      <c r="K275" s="6">
        <f t="shared" si="66"/>
        <v>1209.1199999999999</v>
      </c>
      <c r="L275" s="6">
        <f t="shared" si="67"/>
        <v>11.339999999999918</v>
      </c>
      <c r="M275" s="6">
        <f t="shared" si="68"/>
        <v>1241.2249999999999</v>
      </c>
      <c r="N275" s="5">
        <f t="shared" si="69"/>
        <v>20.810844528754714</v>
      </c>
      <c r="O275" s="6">
        <f t="shared" si="70"/>
        <v>9.25</v>
      </c>
      <c r="P275" s="6">
        <f t="shared" si="71"/>
        <v>41.621689057509428</v>
      </c>
      <c r="Q275" s="6">
        <f t="shared" si="72"/>
        <v>-1.6308803283372718E-2</v>
      </c>
      <c r="R275" s="9">
        <f t="shared" si="73"/>
        <v>5.0214204356582644E-2</v>
      </c>
      <c r="S275" s="9">
        <f t="shared" si="74"/>
        <v>2.0899999999999181</v>
      </c>
      <c r="T275">
        <f t="shared" si="75"/>
        <v>9.25</v>
      </c>
      <c r="U275" s="9">
        <f t="shared" si="76"/>
        <v>0.22223989966430988</v>
      </c>
      <c r="V275" s="9">
        <f t="shared" si="77"/>
        <v>1.5427052926967941</v>
      </c>
      <c r="W275" s="9">
        <f t="shared" si="78"/>
        <v>32.105000000000018</v>
      </c>
      <c r="X275">
        <f t="shared" si="79"/>
        <v>1241.2249999999999</v>
      </c>
      <c r="Y275" s="9">
        <f t="shared" si="80"/>
        <v>59.643182586126059</v>
      </c>
      <c r="Z275" s="10">
        <f t="shared" si="81"/>
        <v>0.31799371062962867</v>
      </c>
      <c r="AA275">
        <f t="shared" si="82"/>
        <v>11.339999999999918</v>
      </c>
    </row>
    <row r="276" spans="1:27">
      <c r="A276" s="1">
        <f t="shared" si="65"/>
        <v>8007002</v>
      </c>
      <c r="B276" s="1">
        <v>2</v>
      </c>
      <c r="C276" s="1">
        <v>7</v>
      </c>
      <c r="D276" s="2">
        <v>8</v>
      </c>
      <c r="E276" s="5">
        <v>709.38</v>
      </c>
      <c r="F276" s="5">
        <v>699.91</v>
      </c>
      <c r="G276" s="5">
        <v>19.45</v>
      </c>
      <c r="H276" s="5">
        <v>707.97</v>
      </c>
      <c r="I276" s="5">
        <v>667.85</v>
      </c>
      <c r="J276" s="5">
        <v>17.690000000000001</v>
      </c>
      <c r="K276" s="6">
        <f t="shared" si="66"/>
        <v>708.67499999999995</v>
      </c>
      <c r="L276" s="6">
        <f t="shared" si="67"/>
        <v>1.4099999999999682</v>
      </c>
      <c r="M276" s="6">
        <f t="shared" si="68"/>
        <v>683.88</v>
      </c>
      <c r="N276" s="5">
        <f t="shared" si="69"/>
        <v>13.145708425185765</v>
      </c>
      <c r="O276" s="6">
        <f t="shared" si="70"/>
        <v>32.059999999999945</v>
      </c>
      <c r="P276" s="6">
        <f t="shared" si="71"/>
        <v>26.29141685037153</v>
      </c>
      <c r="Q276" s="6">
        <f t="shared" si="72"/>
        <v>9.4564163517488586E-2</v>
      </c>
      <c r="R276" s="9">
        <f t="shared" si="73"/>
        <v>1.1657796981590536</v>
      </c>
      <c r="S276" s="9">
        <f t="shared" si="74"/>
        <v>30.649999999999977</v>
      </c>
      <c r="T276">
        <f t="shared" si="75"/>
        <v>32.059999999999945</v>
      </c>
      <c r="U276" s="9">
        <f t="shared" si="76"/>
        <v>1.2194093677970383</v>
      </c>
      <c r="V276" s="9">
        <f t="shared" si="77"/>
        <v>1.886166891735968</v>
      </c>
      <c r="W276" s="9">
        <f t="shared" si="78"/>
        <v>24.794999999999959</v>
      </c>
      <c r="X276">
        <f t="shared" si="79"/>
        <v>683.88</v>
      </c>
      <c r="Y276" s="9">
        <f t="shared" si="80"/>
        <v>52.023061662447908</v>
      </c>
      <c r="Z276" s="10">
        <f t="shared" si="81"/>
        <v>0.31812733299733925</v>
      </c>
      <c r="AA276">
        <f t="shared" si="82"/>
        <v>1.4099999999999682</v>
      </c>
    </row>
    <row r="277" spans="1:27">
      <c r="A277" s="1">
        <f t="shared" si="65"/>
        <v>3006003</v>
      </c>
      <c r="B277" s="1">
        <v>3</v>
      </c>
      <c r="C277" s="1">
        <v>6</v>
      </c>
      <c r="D277" s="2">
        <v>3</v>
      </c>
      <c r="E277" s="5">
        <v>174.52</v>
      </c>
      <c r="F277" s="5">
        <v>154.44999999999999</v>
      </c>
      <c r="G277" s="5">
        <v>9.69</v>
      </c>
      <c r="H277" s="5">
        <v>169.69</v>
      </c>
      <c r="I277" s="5">
        <v>165.28</v>
      </c>
      <c r="J277" s="5">
        <v>9.4499999999999993</v>
      </c>
      <c r="K277" s="6">
        <f t="shared" si="66"/>
        <v>172.10500000000002</v>
      </c>
      <c r="L277" s="6">
        <f t="shared" si="67"/>
        <v>4.8300000000000125</v>
      </c>
      <c r="M277" s="6">
        <f t="shared" si="68"/>
        <v>159.86500000000001</v>
      </c>
      <c r="N277" s="5">
        <f t="shared" si="69"/>
        <v>6.767543867608099</v>
      </c>
      <c r="O277" s="6">
        <f t="shared" si="70"/>
        <v>-10.830000000000013</v>
      </c>
      <c r="P277" s="6">
        <f t="shared" si="71"/>
        <v>13.535087735216198</v>
      </c>
      <c r="Q277" s="6">
        <f t="shared" si="72"/>
        <v>2.507442742466378E-2</v>
      </c>
      <c r="R277" s="9">
        <f t="shared" si="73"/>
        <v>1.1569928696697795</v>
      </c>
      <c r="S277" s="9">
        <f t="shared" si="74"/>
        <v>15.660000000000025</v>
      </c>
      <c r="T277">
        <f t="shared" si="75"/>
        <v>10.830000000000013</v>
      </c>
      <c r="U277" s="9">
        <f t="shared" si="76"/>
        <v>0.80014257844978964</v>
      </c>
      <c r="V277" s="9">
        <f t="shared" si="77"/>
        <v>1.8086325318975847</v>
      </c>
      <c r="W277" s="9">
        <f t="shared" si="78"/>
        <v>12.240000000000009</v>
      </c>
      <c r="X277">
        <f t="shared" si="79"/>
        <v>159.86500000000001</v>
      </c>
      <c r="Y277" s="9">
        <f t="shared" si="80"/>
        <v>23.62230716599732</v>
      </c>
      <c r="Z277" s="10">
        <f t="shared" si="81"/>
        <v>0.31866440027088061</v>
      </c>
      <c r="AA277">
        <f t="shared" si="82"/>
        <v>4.8300000000000125</v>
      </c>
    </row>
    <row r="278" spans="1:27">
      <c r="A278" s="1">
        <f t="shared" si="65"/>
        <v>3009002</v>
      </c>
      <c r="B278" s="1">
        <v>2</v>
      </c>
      <c r="C278" s="1">
        <v>9</v>
      </c>
      <c r="D278" s="2">
        <v>3</v>
      </c>
      <c r="E278" s="5">
        <v>501.38</v>
      </c>
      <c r="F278" s="5">
        <v>505.83</v>
      </c>
      <c r="G278" s="5">
        <v>17.38</v>
      </c>
      <c r="H278" s="5">
        <v>502.75</v>
      </c>
      <c r="I278" s="5">
        <v>528.26</v>
      </c>
      <c r="J278" s="5">
        <v>17.010000000000002</v>
      </c>
      <c r="K278" s="6">
        <f t="shared" si="66"/>
        <v>502.065</v>
      </c>
      <c r="L278" s="6">
        <f t="shared" si="67"/>
        <v>-1.3700000000000045</v>
      </c>
      <c r="M278" s="6">
        <f t="shared" si="68"/>
        <v>517.04499999999996</v>
      </c>
      <c r="N278" s="5">
        <f t="shared" si="69"/>
        <v>12.159404796288346</v>
      </c>
      <c r="O278" s="6">
        <f t="shared" si="70"/>
        <v>-22.430000000000007</v>
      </c>
      <c r="P278" s="6">
        <f t="shared" si="71"/>
        <v>24.318809592576692</v>
      </c>
      <c r="Q278" s="6">
        <f t="shared" si="72"/>
        <v>2.1515392595084941E-2</v>
      </c>
      <c r="R278" s="9">
        <f t="shared" si="73"/>
        <v>0.86599633587445657</v>
      </c>
      <c r="S278" s="9">
        <f t="shared" si="74"/>
        <v>21.060000000000002</v>
      </c>
      <c r="T278">
        <f t="shared" si="75"/>
        <v>22.430000000000007</v>
      </c>
      <c r="U278" s="9">
        <f t="shared" si="76"/>
        <v>0.9223313301834789</v>
      </c>
      <c r="V278" s="9">
        <f t="shared" si="77"/>
        <v>1.2319681967140861</v>
      </c>
      <c r="W278" s="9">
        <f t="shared" si="78"/>
        <v>14.979999999999961</v>
      </c>
      <c r="X278">
        <f t="shared" si="79"/>
        <v>517.04499999999996</v>
      </c>
      <c r="Y278" s="9">
        <f t="shared" si="80"/>
        <v>42.522229390523108</v>
      </c>
      <c r="Z278" s="10">
        <f t="shared" si="81"/>
        <v>0.31962008697827488</v>
      </c>
      <c r="AA278">
        <f t="shared" si="82"/>
        <v>1.3700000000000045</v>
      </c>
    </row>
    <row r="279" spans="1:27">
      <c r="A279" s="1">
        <f t="shared" si="65"/>
        <v>14002001</v>
      </c>
      <c r="B279" s="1">
        <v>1</v>
      </c>
      <c r="C279" s="1">
        <v>2</v>
      </c>
      <c r="D279" s="2">
        <v>14</v>
      </c>
      <c r="E279" s="5">
        <v>971.66</v>
      </c>
      <c r="F279" s="5">
        <v>979.76</v>
      </c>
      <c r="G279" s="5">
        <v>25.36</v>
      </c>
      <c r="H279" s="5">
        <v>972.32</v>
      </c>
      <c r="I279" s="5">
        <v>918.18</v>
      </c>
      <c r="J279" s="5">
        <v>24.6</v>
      </c>
      <c r="K279" s="6">
        <f t="shared" si="66"/>
        <v>971.99</v>
      </c>
      <c r="L279" s="6">
        <f t="shared" si="67"/>
        <v>-0.66000000000008185</v>
      </c>
      <c r="M279" s="6">
        <f t="shared" si="68"/>
        <v>948.97</v>
      </c>
      <c r="N279" s="5">
        <f t="shared" si="69"/>
        <v>17.665571035208572</v>
      </c>
      <c r="O279" s="6">
        <f t="shared" si="70"/>
        <v>61.580000000000041</v>
      </c>
      <c r="P279" s="6">
        <f t="shared" si="71"/>
        <v>35.331142070417144</v>
      </c>
      <c r="Q279" s="6">
        <f t="shared" si="72"/>
        <v>3.0417300600757948E-2</v>
      </c>
      <c r="R279" s="9">
        <f t="shared" si="73"/>
        <v>1.7616186840479702</v>
      </c>
      <c r="S279" s="9">
        <f t="shared" si="74"/>
        <v>62.240000000000123</v>
      </c>
      <c r="T279">
        <f t="shared" si="75"/>
        <v>61.580000000000041</v>
      </c>
      <c r="U279" s="9">
        <f t="shared" si="76"/>
        <v>1.7429382802646829</v>
      </c>
      <c r="V279" s="9">
        <f t="shared" si="77"/>
        <v>1.3030996820946066</v>
      </c>
      <c r="W279" s="9">
        <f t="shared" si="78"/>
        <v>23.019999999999982</v>
      </c>
      <c r="X279">
        <f t="shared" si="79"/>
        <v>948.97</v>
      </c>
      <c r="Y279" s="9">
        <f t="shared" si="80"/>
        <v>53.718614479466545</v>
      </c>
      <c r="Z279" s="10">
        <f t="shared" si="81"/>
        <v>0.32143895221332464</v>
      </c>
      <c r="AA279">
        <f t="shared" si="82"/>
        <v>0.66000000000008185</v>
      </c>
    </row>
    <row r="280" spans="1:27">
      <c r="A280" s="1">
        <f t="shared" si="65"/>
        <v>5010001</v>
      </c>
      <c r="B280" s="1">
        <v>1</v>
      </c>
      <c r="C280" s="1">
        <v>10</v>
      </c>
      <c r="D280" s="2">
        <v>5</v>
      </c>
      <c r="E280" s="5">
        <v>47.16</v>
      </c>
      <c r="F280" s="5">
        <v>33.17</v>
      </c>
      <c r="G280" s="5">
        <v>5.68</v>
      </c>
      <c r="H280" s="5">
        <v>49.17</v>
      </c>
      <c r="I280" s="5">
        <v>44</v>
      </c>
      <c r="J280" s="5">
        <v>5.75</v>
      </c>
      <c r="K280" s="6">
        <f t="shared" si="66"/>
        <v>48.164999999999999</v>
      </c>
      <c r="L280" s="6">
        <f t="shared" si="67"/>
        <v>-2.0100000000000051</v>
      </c>
      <c r="M280" s="6">
        <f t="shared" si="68"/>
        <v>38.585000000000001</v>
      </c>
      <c r="N280" s="5">
        <f t="shared" si="69"/>
        <v>4.0411910373057101</v>
      </c>
      <c r="O280" s="6">
        <f t="shared" si="70"/>
        <v>-10.829999999999998</v>
      </c>
      <c r="P280" s="6">
        <f t="shared" si="71"/>
        <v>8.0823820746114201</v>
      </c>
      <c r="Q280" s="6">
        <f t="shared" si="72"/>
        <v>-1.2248009564499915E-2</v>
      </c>
      <c r="R280" s="9">
        <f t="shared" si="73"/>
        <v>1.0912624420102084</v>
      </c>
      <c r="S280" s="9">
        <f t="shared" si="74"/>
        <v>8.8199999999999932</v>
      </c>
      <c r="T280">
        <f t="shared" si="75"/>
        <v>10.829999999999998</v>
      </c>
      <c r="U280" s="9">
        <f t="shared" si="76"/>
        <v>1.3399515019241004</v>
      </c>
      <c r="V280" s="9">
        <f t="shared" si="77"/>
        <v>2.3705882527115198</v>
      </c>
      <c r="W280" s="9">
        <f t="shared" si="78"/>
        <v>9.5799999999999983</v>
      </c>
      <c r="X280">
        <f t="shared" si="79"/>
        <v>38.585000000000001</v>
      </c>
      <c r="Y280" s="9">
        <f t="shared" si="80"/>
        <v>9.5479277380870577</v>
      </c>
      <c r="Z280" s="10">
        <f t="shared" si="81"/>
        <v>0.321476282173351</v>
      </c>
      <c r="AA280">
        <f t="shared" si="82"/>
        <v>2.0100000000000051</v>
      </c>
    </row>
    <row r="281" spans="1:27">
      <c r="A281" s="1">
        <f t="shared" si="65"/>
        <v>7004003</v>
      </c>
      <c r="B281" s="1">
        <v>3</v>
      </c>
      <c r="C281" s="1">
        <v>4</v>
      </c>
      <c r="D281" s="2">
        <v>7</v>
      </c>
      <c r="E281" s="5">
        <v>298.85000000000002</v>
      </c>
      <c r="F281" s="5">
        <v>290.3</v>
      </c>
      <c r="G281" s="5">
        <v>13.84</v>
      </c>
      <c r="H281" s="5">
        <v>304.20999999999998</v>
      </c>
      <c r="I281" s="5">
        <v>270.08999999999997</v>
      </c>
      <c r="J281" s="5">
        <v>11.71</v>
      </c>
      <c r="K281" s="6">
        <f t="shared" si="66"/>
        <v>301.52999999999997</v>
      </c>
      <c r="L281" s="6">
        <f t="shared" si="67"/>
        <v>-5.3599999999999568</v>
      </c>
      <c r="M281" s="6">
        <f t="shared" si="68"/>
        <v>280.19499999999999</v>
      </c>
      <c r="N281" s="5">
        <f t="shared" si="69"/>
        <v>9.0646249232938487</v>
      </c>
      <c r="O281" s="6">
        <f t="shared" si="70"/>
        <v>20.210000000000036</v>
      </c>
      <c r="P281" s="6">
        <f t="shared" si="71"/>
        <v>18.129249846587697</v>
      </c>
      <c r="Q281" s="6">
        <f t="shared" si="72"/>
        <v>0.16558112901797756</v>
      </c>
      <c r="R281" s="9">
        <f t="shared" si="73"/>
        <v>1.4104279116001481</v>
      </c>
      <c r="S281" s="9">
        <f t="shared" si="74"/>
        <v>25.569999999999993</v>
      </c>
      <c r="T281">
        <f t="shared" si="75"/>
        <v>20.210000000000036</v>
      </c>
      <c r="U281" s="9">
        <f t="shared" si="76"/>
        <v>1.1147730971231542</v>
      </c>
      <c r="V281" s="9">
        <f t="shared" si="77"/>
        <v>2.3536550249502652</v>
      </c>
      <c r="W281" s="9">
        <f t="shared" si="78"/>
        <v>21.33499999999998</v>
      </c>
      <c r="X281">
        <f t="shared" si="79"/>
        <v>280.19499999999999</v>
      </c>
      <c r="Y281" s="9">
        <f t="shared" si="80"/>
        <v>30.910821172530593</v>
      </c>
      <c r="Z281" s="10">
        <f t="shared" si="81"/>
        <v>0.32188041257585087</v>
      </c>
      <c r="AA281">
        <f t="shared" si="82"/>
        <v>5.3599999999999568</v>
      </c>
    </row>
    <row r="282" spans="1:27">
      <c r="A282" s="1">
        <f t="shared" si="65"/>
        <v>8003003</v>
      </c>
      <c r="B282" s="1">
        <v>3</v>
      </c>
      <c r="C282" s="1">
        <v>3</v>
      </c>
      <c r="D282" s="2">
        <v>8</v>
      </c>
      <c r="E282" s="5">
        <v>151.16</v>
      </c>
      <c r="F282" s="5">
        <v>147.75</v>
      </c>
      <c r="G282" s="5">
        <v>9.8699999999999992</v>
      </c>
      <c r="H282" s="5">
        <v>152.5</v>
      </c>
      <c r="I282" s="5">
        <v>170.21</v>
      </c>
      <c r="J282" s="5">
        <v>10.18</v>
      </c>
      <c r="K282" s="6">
        <f t="shared" si="66"/>
        <v>151.82999999999998</v>
      </c>
      <c r="L282" s="6">
        <f t="shared" si="67"/>
        <v>-1.3400000000000034</v>
      </c>
      <c r="M282" s="6">
        <f t="shared" si="68"/>
        <v>158.98000000000002</v>
      </c>
      <c r="N282" s="5">
        <f t="shared" si="69"/>
        <v>7.0895927245505428</v>
      </c>
      <c r="O282" s="6">
        <f t="shared" si="70"/>
        <v>-22.460000000000008</v>
      </c>
      <c r="P282" s="6">
        <f t="shared" si="71"/>
        <v>14.179185449101086</v>
      </c>
      <c r="Q282" s="6">
        <f t="shared" si="72"/>
        <v>-3.0915302863526544E-2</v>
      </c>
      <c r="R282" s="9">
        <f t="shared" si="73"/>
        <v>1.4895072834623899</v>
      </c>
      <c r="S282" s="9">
        <f t="shared" si="74"/>
        <v>21.120000000000005</v>
      </c>
      <c r="T282">
        <f t="shared" si="75"/>
        <v>22.460000000000008</v>
      </c>
      <c r="U282" s="9">
        <f t="shared" si="76"/>
        <v>1.5840120069396439</v>
      </c>
      <c r="V282" s="9">
        <f t="shared" si="77"/>
        <v>1.0085205565109978</v>
      </c>
      <c r="W282" s="9">
        <f t="shared" si="78"/>
        <v>7.1500000000000341</v>
      </c>
      <c r="X282">
        <f t="shared" si="79"/>
        <v>158.98000000000002</v>
      </c>
      <c r="Y282" s="9">
        <f t="shared" si="80"/>
        <v>22.42441931106541</v>
      </c>
      <c r="Z282" s="10">
        <f t="shared" si="81"/>
        <v>0.32372828112477292</v>
      </c>
      <c r="AA282">
        <f t="shared" si="82"/>
        <v>1.3400000000000034</v>
      </c>
    </row>
    <row r="283" spans="1:27">
      <c r="A283" s="1">
        <f t="shared" si="65"/>
        <v>4006003</v>
      </c>
      <c r="B283" s="1">
        <v>3</v>
      </c>
      <c r="C283" s="1">
        <v>6</v>
      </c>
      <c r="D283" s="2">
        <v>4</v>
      </c>
      <c r="E283" s="5">
        <v>1265.33</v>
      </c>
      <c r="F283" s="5">
        <v>1290.53</v>
      </c>
      <c r="G283" s="5">
        <v>29.46</v>
      </c>
      <c r="H283" s="5">
        <v>1264.2</v>
      </c>
      <c r="I283" s="5">
        <v>1288.24</v>
      </c>
      <c r="J283" s="5">
        <v>26.89</v>
      </c>
      <c r="K283" s="6">
        <f t="shared" si="66"/>
        <v>1264.7649999999999</v>
      </c>
      <c r="L283" s="6">
        <f t="shared" si="67"/>
        <v>1.1299999999998818</v>
      </c>
      <c r="M283" s="6">
        <f t="shared" si="68"/>
        <v>1289.385</v>
      </c>
      <c r="N283" s="5">
        <f t="shared" si="69"/>
        <v>19.943443158090833</v>
      </c>
      <c r="O283" s="6">
        <f t="shared" si="70"/>
        <v>2.2899999999999636</v>
      </c>
      <c r="P283" s="6">
        <f t="shared" si="71"/>
        <v>39.886886316181666</v>
      </c>
      <c r="Q283" s="6">
        <f t="shared" si="72"/>
        <v>9.1026275458076178E-2</v>
      </c>
      <c r="R283" s="9">
        <f t="shared" si="73"/>
        <v>2.9082239982454652E-2</v>
      </c>
      <c r="S283" s="9">
        <f t="shared" si="74"/>
        <v>1.1600000000000819</v>
      </c>
      <c r="T283">
        <f t="shared" si="75"/>
        <v>2.2899999999999636</v>
      </c>
      <c r="U283" s="9">
        <f t="shared" si="76"/>
        <v>5.7412353068806377E-2</v>
      </c>
      <c r="V283" s="9">
        <f t="shared" si="77"/>
        <v>1.2344909454620456</v>
      </c>
      <c r="W283" s="9">
        <f t="shared" si="78"/>
        <v>24.620000000000118</v>
      </c>
      <c r="X283">
        <f t="shared" si="79"/>
        <v>1289.385</v>
      </c>
      <c r="Y283" s="9">
        <f t="shared" si="80"/>
        <v>64.65207586168043</v>
      </c>
      <c r="Z283" s="10">
        <f t="shared" si="81"/>
        <v>0.32380704130701049</v>
      </c>
      <c r="AA283">
        <f t="shared" si="82"/>
        <v>1.1299999999998818</v>
      </c>
    </row>
    <row r="284" spans="1:27">
      <c r="A284" s="1">
        <f t="shared" si="65"/>
        <v>6005003</v>
      </c>
      <c r="B284" s="1">
        <v>3</v>
      </c>
      <c r="C284" s="1">
        <v>5</v>
      </c>
      <c r="D284" s="2">
        <v>6</v>
      </c>
      <c r="E284" s="5">
        <v>127.58</v>
      </c>
      <c r="F284" s="5">
        <v>153.44999999999999</v>
      </c>
      <c r="G284" s="5">
        <v>10.54</v>
      </c>
      <c r="H284" s="5">
        <v>128.77000000000001</v>
      </c>
      <c r="I284" s="5">
        <v>171.53</v>
      </c>
      <c r="J284" s="5">
        <v>9.44</v>
      </c>
      <c r="K284" s="6">
        <f t="shared" si="66"/>
        <v>128.17500000000001</v>
      </c>
      <c r="L284" s="6">
        <f t="shared" si="67"/>
        <v>-1.1900000000000119</v>
      </c>
      <c r="M284" s="6">
        <f t="shared" si="68"/>
        <v>162.49</v>
      </c>
      <c r="N284" s="5">
        <f t="shared" si="69"/>
        <v>7.074694339687051</v>
      </c>
      <c r="O284" s="6">
        <f t="shared" si="70"/>
        <v>-18.080000000000013</v>
      </c>
      <c r="P284" s="6">
        <f t="shared" si="71"/>
        <v>14.149388679374102</v>
      </c>
      <c r="Q284" s="6">
        <f t="shared" si="72"/>
        <v>0.10977736842000106</v>
      </c>
      <c r="R284" s="9">
        <f t="shared" si="73"/>
        <v>1.1936911468564682</v>
      </c>
      <c r="S284" s="9">
        <f t="shared" si="74"/>
        <v>16.89</v>
      </c>
      <c r="T284">
        <f t="shared" si="75"/>
        <v>18.080000000000013</v>
      </c>
      <c r="U284" s="9">
        <f t="shared" si="76"/>
        <v>1.2777937202584346</v>
      </c>
      <c r="V284" s="9">
        <f t="shared" si="77"/>
        <v>4.8503862290562116</v>
      </c>
      <c r="W284" s="9">
        <f t="shared" si="78"/>
        <v>34.314999999999998</v>
      </c>
      <c r="X284">
        <f t="shared" si="79"/>
        <v>162.49</v>
      </c>
      <c r="Y284" s="9">
        <f t="shared" si="80"/>
        <v>22.967776726193904</v>
      </c>
      <c r="Z284" s="10">
        <f t="shared" si="81"/>
        <v>0.3240987503832744</v>
      </c>
      <c r="AA284">
        <f t="shared" si="82"/>
        <v>1.1900000000000119</v>
      </c>
    </row>
    <row r="285" spans="1:27">
      <c r="A285" s="1">
        <f t="shared" si="65"/>
        <v>12003002</v>
      </c>
      <c r="B285" s="1">
        <v>2</v>
      </c>
      <c r="C285" s="1">
        <v>3</v>
      </c>
      <c r="D285" s="2">
        <v>12</v>
      </c>
      <c r="E285" s="5">
        <v>221.68</v>
      </c>
      <c r="F285" s="5">
        <v>253.22</v>
      </c>
      <c r="G285" s="5">
        <v>12.67</v>
      </c>
      <c r="H285" s="5">
        <v>226.34</v>
      </c>
      <c r="I285" s="5">
        <v>256</v>
      </c>
      <c r="J285" s="5">
        <v>13.25</v>
      </c>
      <c r="K285" s="6">
        <f t="shared" si="66"/>
        <v>224.01</v>
      </c>
      <c r="L285" s="6">
        <f t="shared" si="67"/>
        <v>-4.6599999999999966</v>
      </c>
      <c r="M285" s="6">
        <f t="shared" si="68"/>
        <v>254.61</v>
      </c>
      <c r="N285" s="5">
        <f t="shared" si="69"/>
        <v>9.1663978748470214</v>
      </c>
      <c r="O285" s="6">
        <f t="shared" si="70"/>
        <v>-2.7800000000000011</v>
      </c>
      <c r="P285" s="6">
        <f t="shared" si="71"/>
        <v>18.332795749694043</v>
      </c>
      <c r="Q285" s="6">
        <f t="shared" si="72"/>
        <v>-4.4730689330342896E-2</v>
      </c>
      <c r="R285" s="9">
        <f t="shared" si="73"/>
        <v>0.10254846154773589</v>
      </c>
      <c r="S285" s="9">
        <f t="shared" si="74"/>
        <v>1.8799999999999955</v>
      </c>
      <c r="T285">
        <f t="shared" si="75"/>
        <v>2.7800000000000011</v>
      </c>
      <c r="U285" s="9">
        <f t="shared" si="76"/>
        <v>0.15164081016101413</v>
      </c>
      <c r="V285" s="9">
        <f t="shared" si="77"/>
        <v>3.3382797057029023</v>
      </c>
      <c r="W285" s="9">
        <f t="shared" si="78"/>
        <v>30.600000000000023</v>
      </c>
      <c r="X285">
        <f t="shared" si="79"/>
        <v>254.61</v>
      </c>
      <c r="Y285" s="9">
        <f t="shared" si="80"/>
        <v>27.77645084539266</v>
      </c>
      <c r="Z285" s="10">
        <f t="shared" si="81"/>
        <v>0.32453813335261544</v>
      </c>
      <c r="AA285">
        <f t="shared" si="82"/>
        <v>4.6599999999999966</v>
      </c>
    </row>
    <row r="286" spans="1:27">
      <c r="A286" s="1">
        <f t="shared" si="65"/>
        <v>4009002</v>
      </c>
      <c r="B286" s="1">
        <v>2</v>
      </c>
      <c r="C286" s="1">
        <v>9</v>
      </c>
      <c r="D286" s="2">
        <v>4</v>
      </c>
      <c r="E286" s="5">
        <v>374.51</v>
      </c>
      <c r="F286" s="5">
        <v>363.82</v>
      </c>
      <c r="G286" s="5">
        <v>12.62</v>
      </c>
      <c r="H286" s="5">
        <v>370.98</v>
      </c>
      <c r="I286" s="5">
        <v>320.89999999999998</v>
      </c>
      <c r="J286" s="5">
        <v>13.25</v>
      </c>
      <c r="K286" s="6">
        <f t="shared" si="66"/>
        <v>372.745</v>
      </c>
      <c r="L286" s="6">
        <f t="shared" si="67"/>
        <v>3.5299999999999727</v>
      </c>
      <c r="M286" s="6">
        <f t="shared" si="68"/>
        <v>342.36</v>
      </c>
      <c r="N286" s="5">
        <f t="shared" si="69"/>
        <v>9.1491379375326929</v>
      </c>
      <c r="O286" s="6">
        <f t="shared" si="70"/>
        <v>42.920000000000016</v>
      </c>
      <c r="P286" s="6">
        <f t="shared" si="71"/>
        <v>18.298275875065386</v>
      </c>
      <c r="Q286" s="6">
        <f t="shared" si="72"/>
        <v>-4.8676196566046617E-2</v>
      </c>
      <c r="R286" s="9">
        <f t="shared" si="73"/>
        <v>2.152661828302405</v>
      </c>
      <c r="S286" s="9">
        <f t="shared" si="74"/>
        <v>39.390000000000043</v>
      </c>
      <c r="T286">
        <f t="shared" si="75"/>
        <v>42.920000000000016</v>
      </c>
      <c r="U286" s="9">
        <f t="shared" si="76"/>
        <v>2.3455761784904583</v>
      </c>
      <c r="V286" s="9">
        <f t="shared" si="77"/>
        <v>3.3210779209428019</v>
      </c>
      <c r="W286" s="9">
        <f t="shared" si="78"/>
        <v>30.384999999999991</v>
      </c>
      <c r="X286">
        <f t="shared" si="79"/>
        <v>342.36</v>
      </c>
      <c r="Y286" s="9">
        <f t="shared" si="80"/>
        <v>37.41991894072661</v>
      </c>
      <c r="Z286" s="10">
        <f t="shared" si="81"/>
        <v>0.32474759429439964</v>
      </c>
      <c r="AA286">
        <f t="shared" si="82"/>
        <v>3.5299999999999727</v>
      </c>
    </row>
    <row r="287" spans="1:27">
      <c r="A287" s="1">
        <f t="shared" si="65"/>
        <v>12006001</v>
      </c>
      <c r="B287" s="1">
        <v>1</v>
      </c>
      <c r="C287" s="1">
        <v>6</v>
      </c>
      <c r="D287" s="2">
        <v>12</v>
      </c>
      <c r="E287" s="5">
        <v>1815.4</v>
      </c>
      <c r="F287" s="5">
        <v>1690.92</v>
      </c>
      <c r="G287" s="5">
        <v>32.93</v>
      </c>
      <c r="H287" s="5">
        <v>1850.32</v>
      </c>
      <c r="I287" s="5">
        <v>1728.93</v>
      </c>
      <c r="J287" s="5">
        <v>48.16</v>
      </c>
      <c r="K287" s="6">
        <f t="shared" si="66"/>
        <v>1832.8600000000001</v>
      </c>
      <c r="L287" s="6">
        <f t="shared" si="67"/>
        <v>-34.919999999999845</v>
      </c>
      <c r="M287" s="6">
        <f t="shared" si="68"/>
        <v>1709.9250000000002</v>
      </c>
      <c r="N287" s="5">
        <f t="shared" si="69"/>
        <v>29.170920880219054</v>
      </c>
      <c r="O287" s="6">
        <f t="shared" si="70"/>
        <v>-38.009999999999991</v>
      </c>
      <c r="P287" s="6">
        <f t="shared" si="71"/>
        <v>58.341841760438108</v>
      </c>
      <c r="Q287" s="6">
        <f t="shared" si="72"/>
        <v>-0.36283312873179896</v>
      </c>
      <c r="R287" s="9">
        <f t="shared" si="73"/>
        <v>5.2963703351845325E-2</v>
      </c>
      <c r="S287" s="9">
        <f t="shared" si="74"/>
        <v>3.0900000000001455</v>
      </c>
      <c r="T287">
        <f t="shared" si="75"/>
        <v>38.009999999999991</v>
      </c>
      <c r="U287" s="9">
        <f t="shared" si="76"/>
        <v>0.65150497229888205</v>
      </c>
      <c r="V287" s="9">
        <f t="shared" si="77"/>
        <v>4.2142995932419387</v>
      </c>
      <c r="W287" s="9">
        <f t="shared" si="78"/>
        <v>122.93499999999995</v>
      </c>
      <c r="X287">
        <f t="shared" si="79"/>
        <v>1709.9250000000002</v>
      </c>
      <c r="Y287" s="9">
        <f t="shared" si="80"/>
        <v>58.617450131974024</v>
      </c>
      <c r="Z287" s="10">
        <f t="shared" si="81"/>
        <v>0.32510152260486264</v>
      </c>
      <c r="AA287">
        <f t="shared" si="82"/>
        <v>34.919999999999845</v>
      </c>
    </row>
    <row r="288" spans="1:27">
      <c r="A288" s="1">
        <f t="shared" si="65"/>
        <v>11007001</v>
      </c>
      <c r="B288" s="1">
        <v>1</v>
      </c>
      <c r="C288" s="1">
        <v>7</v>
      </c>
      <c r="D288" s="2">
        <v>11</v>
      </c>
      <c r="E288" s="5">
        <v>282.48</v>
      </c>
      <c r="F288" s="5">
        <v>258.56</v>
      </c>
      <c r="G288" s="5">
        <v>11.7</v>
      </c>
      <c r="H288" s="5">
        <v>275.2</v>
      </c>
      <c r="I288" s="5">
        <v>251.98</v>
      </c>
      <c r="J288" s="5">
        <v>11.06</v>
      </c>
      <c r="K288" s="6">
        <f t="shared" si="66"/>
        <v>278.84000000000003</v>
      </c>
      <c r="L288" s="6">
        <f t="shared" si="67"/>
        <v>7.2800000000000296</v>
      </c>
      <c r="M288" s="6">
        <f t="shared" si="68"/>
        <v>255.26999999999998</v>
      </c>
      <c r="N288" s="5">
        <f t="shared" si="69"/>
        <v>8.0500559004270276</v>
      </c>
      <c r="O288" s="6">
        <f t="shared" si="70"/>
        <v>6.5800000000000125</v>
      </c>
      <c r="P288" s="6">
        <f t="shared" si="71"/>
        <v>16.100111800854055</v>
      </c>
      <c r="Q288" s="6">
        <f t="shared" si="72"/>
        <v>5.6194582383023016E-2</v>
      </c>
      <c r="R288" s="9">
        <f t="shared" si="73"/>
        <v>4.3477958951992149E-2</v>
      </c>
      <c r="S288" s="9">
        <f t="shared" si="74"/>
        <v>0.70000000000001705</v>
      </c>
      <c r="T288">
        <f t="shared" si="75"/>
        <v>6.5800000000000125</v>
      </c>
      <c r="U288" s="9">
        <f t="shared" si="76"/>
        <v>0.40869281414871705</v>
      </c>
      <c r="V288" s="9">
        <f t="shared" si="77"/>
        <v>2.927929978566949</v>
      </c>
      <c r="W288" s="9">
        <f t="shared" si="78"/>
        <v>23.57000000000005</v>
      </c>
      <c r="X288">
        <f t="shared" si="79"/>
        <v>255.26999999999998</v>
      </c>
      <c r="Y288" s="9">
        <f t="shared" si="80"/>
        <v>31.710338804785046</v>
      </c>
      <c r="Z288" s="10">
        <f t="shared" si="81"/>
        <v>0.32521992558882368</v>
      </c>
      <c r="AA288">
        <f t="shared" si="82"/>
        <v>7.2800000000000296</v>
      </c>
    </row>
    <row r="289" spans="1:27">
      <c r="A289" s="1">
        <f t="shared" si="65"/>
        <v>8009001</v>
      </c>
      <c r="B289" s="1">
        <v>1</v>
      </c>
      <c r="C289" s="1">
        <v>9</v>
      </c>
      <c r="D289" s="2">
        <v>8</v>
      </c>
      <c r="E289" s="5">
        <v>953.98</v>
      </c>
      <c r="F289" s="5">
        <v>994.82</v>
      </c>
      <c r="G289" s="5">
        <v>27.77</v>
      </c>
      <c r="H289" s="5">
        <v>972.6</v>
      </c>
      <c r="I289" s="5">
        <v>951.93</v>
      </c>
      <c r="J289" s="5">
        <v>20.68</v>
      </c>
      <c r="K289" s="6">
        <f t="shared" si="66"/>
        <v>963.29</v>
      </c>
      <c r="L289" s="6">
        <f t="shared" si="67"/>
        <v>-18.620000000000005</v>
      </c>
      <c r="M289" s="6">
        <f t="shared" si="68"/>
        <v>973.375</v>
      </c>
      <c r="N289" s="5">
        <f t="shared" si="69"/>
        <v>17.312100536907703</v>
      </c>
      <c r="O289" s="6">
        <f t="shared" si="70"/>
        <v>42.8900000000001</v>
      </c>
      <c r="P289" s="6">
        <f t="shared" si="71"/>
        <v>34.624201073815406</v>
      </c>
      <c r="Q289" s="6">
        <f t="shared" si="72"/>
        <v>0.28653685789866218</v>
      </c>
      <c r="R289" s="9">
        <f t="shared" si="73"/>
        <v>1.7765030843272545</v>
      </c>
      <c r="S289" s="9">
        <f t="shared" si="74"/>
        <v>61.510000000000105</v>
      </c>
      <c r="T289">
        <f t="shared" si="75"/>
        <v>42.8900000000001</v>
      </c>
      <c r="U289" s="9">
        <f t="shared" si="76"/>
        <v>1.238728943046594</v>
      </c>
      <c r="V289" s="9">
        <f t="shared" si="77"/>
        <v>0.58254051716600208</v>
      </c>
      <c r="W289" s="9">
        <f t="shared" si="78"/>
        <v>10.085000000000036</v>
      </c>
      <c r="X289">
        <f t="shared" si="79"/>
        <v>973.375</v>
      </c>
      <c r="Y289" s="9">
        <f t="shared" si="80"/>
        <v>56.225124035345097</v>
      </c>
      <c r="Z289" s="10">
        <f t="shared" si="81"/>
        <v>0.32523222472565655</v>
      </c>
      <c r="AA289">
        <f t="shared" si="82"/>
        <v>18.620000000000005</v>
      </c>
    </row>
    <row r="290" spans="1:27">
      <c r="A290" s="1">
        <f t="shared" si="65"/>
        <v>9001003</v>
      </c>
      <c r="B290" s="1">
        <v>3</v>
      </c>
      <c r="C290" s="1">
        <v>1</v>
      </c>
      <c r="D290" s="2">
        <v>9</v>
      </c>
      <c r="E290" s="5">
        <v>41.03</v>
      </c>
      <c r="F290" s="5">
        <v>39.04</v>
      </c>
      <c r="G290" s="5">
        <v>5.81</v>
      </c>
      <c r="H290" s="5">
        <v>40.06</v>
      </c>
      <c r="I290" s="5">
        <v>36.75</v>
      </c>
      <c r="J290" s="5">
        <v>5.62</v>
      </c>
      <c r="K290" s="6">
        <f t="shared" si="66"/>
        <v>40.545000000000002</v>
      </c>
      <c r="L290" s="6">
        <f t="shared" si="67"/>
        <v>0.96999999999999886</v>
      </c>
      <c r="M290" s="6">
        <f t="shared" si="68"/>
        <v>37.894999999999996</v>
      </c>
      <c r="N290" s="5">
        <f t="shared" si="69"/>
        <v>4.0416735395130567</v>
      </c>
      <c r="O290" s="6">
        <f t="shared" si="70"/>
        <v>2.2899999999999991</v>
      </c>
      <c r="P290" s="6">
        <f t="shared" si="71"/>
        <v>8.0833470790261135</v>
      </c>
      <c r="Q290" s="6">
        <f t="shared" si="72"/>
        <v>3.323666026430766E-2</v>
      </c>
      <c r="R290" s="9">
        <f t="shared" si="73"/>
        <v>0.1632986913830545</v>
      </c>
      <c r="S290" s="9">
        <f t="shared" si="74"/>
        <v>1.3200000000000003</v>
      </c>
      <c r="T290">
        <f t="shared" si="75"/>
        <v>2.2899999999999991</v>
      </c>
      <c r="U290" s="9">
        <f t="shared" si="76"/>
        <v>0.28329848732363222</v>
      </c>
      <c r="V290" s="9">
        <f t="shared" si="77"/>
        <v>0.65566898812893215</v>
      </c>
      <c r="W290" s="9">
        <f t="shared" si="78"/>
        <v>2.6500000000000057</v>
      </c>
      <c r="X290">
        <f t="shared" si="79"/>
        <v>37.894999999999996</v>
      </c>
      <c r="Y290" s="9">
        <f t="shared" si="80"/>
        <v>9.3760665302437083</v>
      </c>
      <c r="Z290" s="10">
        <f t="shared" si="81"/>
        <v>0.32572380938457662</v>
      </c>
      <c r="AA290">
        <f t="shared" si="82"/>
        <v>0.96999999999999886</v>
      </c>
    </row>
    <row r="291" spans="1:27">
      <c r="A291" s="1">
        <f t="shared" si="65"/>
        <v>7008002</v>
      </c>
      <c r="B291" s="1">
        <v>2</v>
      </c>
      <c r="C291" s="1">
        <v>8</v>
      </c>
      <c r="D291" s="2">
        <v>7</v>
      </c>
      <c r="E291" s="5">
        <v>75.31</v>
      </c>
      <c r="F291" s="5">
        <v>90.23</v>
      </c>
      <c r="G291" s="5">
        <v>8.18</v>
      </c>
      <c r="H291" s="5">
        <v>77.44</v>
      </c>
      <c r="I291" s="5">
        <v>75.73</v>
      </c>
      <c r="J291" s="5">
        <v>7.66</v>
      </c>
      <c r="K291" s="6">
        <f t="shared" si="66"/>
        <v>76.375</v>
      </c>
      <c r="L291" s="6">
        <f t="shared" si="67"/>
        <v>-2.1299999999999955</v>
      </c>
      <c r="M291" s="6">
        <f t="shared" si="68"/>
        <v>82.98</v>
      </c>
      <c r="N291" s="5">
        <f t="shared" si="69"/>
        <v>5.6033025975758264</v>
      </c>
      <c r="O291" s="6">
        <f t="shared" si="70"/>
        <v>14.5</v>
      </c>
      <c r="P291" s="6">
        <f t="shared" si="71"/>
        <v>11.206605195151653</v>
      </c>
      <c r="Q291" s="6">
        <f t="shared" si="72"/>
        <v>6.5585884001656117E-2</v>
      </c>
      <c r="R291" s="9">
        <f t="shared" si="73"/>
        <v>1.4839462718999579</v>
      </c>
      <c r="S291" s="9">
        <f t="shared" si="74"/>
        <v>16.629999999999995</v>
      </c>
      <c r="T291">
        <f t="shared" si="75"/>
        <v>14.5</v>
      </c>
      <c r="U291" s="9">
        <f t="shared" si="76"/>
        <v>1.293879792095574</v>
      </c>
      <c r="V291" s="9">
        <f t="shared" si="77"/>
        <v>1.1787691071436237</v>
      </c>
      <c r="W291" s="9">
        <f t="shared" si="78"/>
        <v>6.605000000000004</v>
      </c>
      <c r="X291">
        <f t="shared" si="79"/>
        <v>82.98</v>
      </c>
      <c r="Y291" s="9">
        <f t="shared" si="80"/>
        <v>14.80912346870217</v>
      </c>
      <c r="Z291" s="10">
        <f t="shared" si="81"/>
        <v>0.32671088136148752</v>
      </c>
      <c r="AA291">
        <f t="shared" si="82"/>
        <v>2.1299999999999955</v>
      </c>
    </row>
    <row r="292" spans="1:27">
      <c r="A292" s="1">
        <f t="shared" si="65"/>
        <v>10006002</v>
      </c>
      <c r="B292" s="1">
        <v>2</v>
      </c>
      <c r="C292" s="1">
        <v>6</v>
      </c>
      <c r="D292" s="2">
        <v>10</v>
      </c>
      <c r="E292" s="5">
        <v>269.97000000000003</v>
      </c>
      <c r="F292" s="5">
        <v>237.88</v>
      </c>
      <c r="G292" s="5">
        <v>12.66</v>
      </c>
      <c r="H292" s="5">
        <v>269.75</v>
      </c>
      <c r="I292" s="5">
        <v>240.56</v>
      </c>
      <c r="J292" s="5">
        <v>10.64</v>
      </c>
      <c r="K292" s="6">
        <f t="shared" si="66"/>
        <v>269.86</v>
      </c>
      <c r="L292" s="6">
        <f t="shared" si="67"/>
        <v>0.22000000000002728</v>
      </c>
      <c r="M292" s="6">
        <f t="shared" si="68"/>
        <v>239.22</v>
      </c>
      <c r="N292" s="5">
        <f t="shared" si="69"/>
        <v>8.2686939718434385</v>
      </c>
      <c r="O292" s="6">
        <f t="shared" si="70"/>
        <v>-2.6800000000000068</v>
      </c>
      <c r="P292" s="6">
        <f t="shared" si="71"/>
        <v>16.537387943686877</v>
      </c>
      <c r="Q292" s="6">
        <f t="shared" si="72"/>
        <v>0.17209706411900894</v>
      </c>
      <c r="R292" s="9">
        <f t="shared" si="73"/>
        <v>0.17536022072379967</v>
      </c>
      <c r="S292" s="9">
        <f t="shared" si="74"/>
        <v>2.9000000000000341</v>
      </c>
      <c r="T292">
        <f t="shared" si="75"/>
        <v>2.6800000000000068</v>
      </c>
      <c r="U292" s="9">
        <f t="shared" si="76"/>
        <v>0.16205703156544096</v>
      </c>
      <c r="V292" s="9">
        <f t="shared" si="77"/>
        <v>3.7055428710187317</v>
      </c>
      <c r="W292" s="9">
        <f t="shared" si="78"/>
        <v>30.640000000000015</v>
      </c>
      <c r="X292">
        <f t="shared" si="79"/>
        <v>239.22</v>
      </c>
      <c r="Y292" s="9">
        <f t="shared" si="80"/>
        <v>28.930808276928868</v>
      </c>
      <c r="Z292" s="10">
        <f t="shared" si="81"/>
        <v>0.32751183184733951</v>
      </c>
      <c r="AA292">
        <f t="shared" si="82"/>
        <v>0.22000000000002728</v>
      </c>
    </row>
    <row r="293" spans="1:27">
      <c r="A293" s="1">
        <f t="shared" si="65"/>
        <v>14003001</v>
      </c>
      <c r="B293" s="1">
        <v>1</v>
      </c>
      <c r="C293" s="1">
        <v>3</v>
      </c>
      <c r="D293" s="2">
        <v>14</v>
      </c>
      <c r="E293" s="5">
        <v>112.66</v>
      </c>
      <c r="F293" s="5">
        <v>110.33</v>
      </c>
      <c r="G293" s="5">
        <v>9.7100000000000009</v>
      </c>
      <c r="H293" s="5">
        <v>107.01</v>
      </c>
      <c r="I293" s="5">
        <v>86.02</v>
      </c>
      <c r="J293" s="5">
        <v>10.97</v>
      </c>
      <c r="K293" s="6">
        <f t="shared" si="66"/>
        <v>109.83500000000001</v>
      </c>
      <c r="L293" s="6">
        <f t="shared" si="67"/>
        <v>5.6499999999999915</v>
      </c>
      <c r="M293" s="6">
        <f t="shared" si="68"/>
        <v>98.174999999999997</v>
      </c>
      <c r="N293" s="5">
        <f t="shared" si="69"/>
        <v>7.325042661991807</v>
      </c>
      <c r="O293" s="6">
        <f t="shared" si="70"/>
        <v>24.310000000000002</v>
      </c>
      <c r="P293" s="6">
        <f t="shared" si="71"/>
        <v>14.650085323983614</v>
      </c>
      <c r="Q293" s="6">
        <f t="shared" si="72"/>
        <v>-0.12140617355853227</v>
      </c>
      <c r="R293" s="9">
        <f t="shared" si="73"/>
        <v>1.2737127182086629</v>
      </c>
      <c r="S293" s="9">
        <f t="shared" si="74"/>
        <v>18.660000000000011</v>
      </c>
      <c r="T293">
        <f t="shared" si="75"/>
        <v>24.310000000000002</v>
      </c>
      <c r="U293" s="9">
        <f t="shared" si="76"/>
        <v>1.6593760010531931</v>
      </c>
      <c r="V293" s="9">
        <f t="shared" si="77"/>
        <v>1.591799602820259</v>
      </c>
      <c r="W293" s="9">
        <f t="shared" si="78"/>
        <v>11.660000000000011</v>
      </c>
      <c r="X293">
        <f t="shared" si="79"/>
        <v>98.174999999999997</v>
      </c>
      <c r="Y293" s="9">
        <f t="shared" si="80"/>
        <v>13.402652316198866</v>
      </c>
      <c r="Z293" s="10">
        <f t="shared" si="81"/>
        <v>0.32791462303471614</v>
      </c>
      <c r="AA293">
        <f t="shared" si="82"/>
        <v>5.6499999999999915</v>
      </c>
    </row>
    <row r="294" spans="1:27">
      <c r="A294" s="1">
        <f t="shared" si="65"/>
        <v>11005002</v>
      </c>
      <c r="B294" s="1">
        <v>2</v>
      </c>
      <c r="C294" s="1">
        <v>5</v>
      </c>
      <c r="D294" s="2">
        <v>11</v>
      </c>
      <c r="E294" s="5">
        <v>764.48</v>
      </c>
      <c r="F294" s="5">
        <v>772.72</v>
      </c>
      <c r="G294" s="5">
        <v>19.399999999999999</v>
      </c>
      <c r="H294" s="5">
        <v>760.59</v>
      </c>
      <c r="I294" s="5">
        <v>757.22</v>
      </c>
      <c r="J294" s="5">
        <v>20.53</v>
      </c>
      <c r="K294" s="6">
        <f t="shared" si="66"/>
        <v>762.53500000000008</v>
      </c>
      <c r="L294" s="6">
        <f t="shared" si="67"/>
        <v>3.8899999999999864</v>
      </c>
      <c r="M294" s="6">
        <f t="shared" si="68"/>
        <v>764.97</v>
      </c>
      <c r="N294" s="5">
        <f t="shared" si="69"/>
        <v>14.123038801900956</v>
      </c>
      <c r="O294" s="6">
        <f t="shared" si="70"/>
        <v>15.5</v>
      </c>
      <c r="P294" s="6">
        <f t="shared" si="71"/>
        <v>28.246077603801911</v>
      </c>
      <c r="Q294" s="6">
        <f t="shared" si="72"/>
        <v>-5.6553756519626991E-2</v>
      </c>
      <c r="R294" s="9">
        <f t="shared" si="73"/>
        <v>0.41103052122314188</v>
      </c>
      <c r="S294" s="9">
        <f t="shared" si="74"/>
        <v>11.610000000000014</v>
      </c>
      <c r="T294">
        <f t="shared" si="75"/>
        <v>15.5</v>
      </c>
      <c r="U294" s="9">
        <f t="shared" si="76"/>
        <v>0.54874875787757893</v>
      </c>
      <c r="V294" s="9">
        <f t="shared" si="77"/>
        <v>0.17241331941056448</v>
      </c>
      <c r="W294" s="9">
        <f t="shared" si="78"/>
        <v>2.4349999999999454</v>
      </c>
      <c r="X294">
        <f t="shared" si="79"/>
        <v>764.97</v>
      </c>
      <c r="Y294" s="9">
        <f t="shared" si="80"/>
        <v>54.164688685627297</v>
      </c>
      <c r="Z294" s="10">
        <f t="shared" si="81"/>
        <v>0.32851940581950406</v>
      </c>
      <c r="AA294">
        <f t="shared" si="82"/>
        <v>3.8899999999999864</v>
      </c>
    </row>
    <row r="295" spans="1:27">
      <c r="A295" s="1">
        <f t="shared" si="65"/>
        <v>13005001</v>
      </c>
      <c r="B295" s="1">
        <v>1</v>
      </c>
      <c r="C295" s="1">
        <v>5</v>
      </c>
      <c r="D295" s="2">
        <v>13</v>
      </c>
      <c r="E295" s="5">
        <v>778.36</v>
      </c>
      <c r="F295" s="5">
        <v>772.92</v>
      </c>
      <c r="G295" s="5">
        <v>19.7</v>
      </c>
      <c r="H295" s="5">
        <v>774.61</v>
      </c>
      <c r="I295" s="5">
        <v>782.36</v>
      </c>
      <c r="J295" s="5">
        <v>20.87</v>
      </c>
      <c r="K295" s="6">
        <f t="shared" si="66"/>
        <v>776.48500000000001</v>
      </c>
      <c r="L295" s="6">
        <f t="shared" si="67"/>
        <v>3.75</v>
      </c>
      <c r="M295" s="6">
        <f t="shared" si="68"/>
        <v>777.64</v>
      </c>
      <c r="N295" s="5">
        <f t="shared" si="69"/>
        <v>14.349624559548587</v>
      </c>
      <c r="O295" s="6">
        <f t="shared" si="70"/>
        <v>-9.4400000000000546</v>
      </c>
      <c r="P295" s="6">
        <f t="shared" si="71"/>
        <v>28.699249119097175</v>
      </c>
      <c r="Q295" s="6">
        <f t="shared" si="72"/>
        <v>-5.7630156806272287E-2</v>
      </c>
      <c r="R295" s="9">
        <f t="shared" si="73"/>
        <v>0.45959390593334754</v>
      </c>
      <c r="S295" s="9">
        <f t="shared" si="74"/>
        <v>13.190000000000055</v>
      </c>
      <c r="T295">
        <f t="shared" si="75"/>
        <v>9.4400000000000546</v>
      </c>
      <c r="U295" s="9">
        <f t="shared" si="76"/>
        <v>0.32892846641476936</v>
      </c>
      <c r="V295" s="9">
        <f t="shared" si="77"/>
        <v>8.0489910743442264E-2</v>
      </c>
      <c r="W295" s="9">
        <f t="shared" si="78"/>
        <v>1.1549999999999727</v>
      </c>
      <c r="X295">
        <f t="shared" si="79"/>
        <v>777.64</v>
      </c>
      <c r="Y295" s="9">
        <f t="shared" si="80"/>
        <v>54.19235860652114</v>
      </c>
      <c r="Z295" s="10">
        <f t="shared" si="81"/>
        <v>0.32899848023965095</v>
      </c>
      <c r="AA295">
        <f t="shared" si="82"/>
        <v>3.75</v>
      </c>
    </row>
    <row r="296" spans="1:27">
      <c r="A296" s="1">
        <f t="shared" si="65"/>
        <v>10008001</v>
      </c>
      <c r="B296" s="1">
        <v>1</v>
      </c>
      <c r="C296" s="1">
        <v>8</v>
      </c>
      <c r="D296" s="2">
        <v>10</v>
      </c>
      <c r="E296" s="5">
        <v>1940.25</v>
      </c>
      <c r="F296" s="5">
        <v>1848.27</v>
      </c>
      <c r="G296" s="5">
        <v>34.93</v>
      </c>
      <c r="H296" s="5">
        <v>1956.75</v>
      </c>
      <c r="I296" s="5">
        <v>1932.48</v>
      </c>
      <c r="J296" s="5">
        <v>37.549999999999997</v>
      </c>
      <c r="K296" s="6">
        <f t="shared" si="66"/>
        <v>1948.5</v>
      </c>
      <c r="L296" s="6">
        <f t="shared" si="67"/>
        <v>-16.5</v>
      </c>
      <c r="M296" s="6">
        <f t="shared" si="68"/>
        <v>1890.375</v>
      </c>
      <c r="N296" s="5">
        <f t="shared" si="69"/>
        <v>25.642286364519059</v>
      </c>
      <c r="O296" s="6">
        <f t="shared" si="70"/>
        <v>-84.210000000000036</v>
      </c>
      <c r="P296" s="6">
        <f t="shared" si="71"/>
        <v>51.284572729038118</v>
      </c>
      <c r="Q296" s="6">
        <f t="shared" si="72"/>
        <v>-7.2201462191239713E-2</v>
      </c>
      <c r="R296" s="9">
        <f t="shared" si="73"/>
        <v>1.3202800841833198</v>
      </c>
      <c r="S296" s="9">
        <f t="shared" si="74"/>
        <v>67.710000000000036</v>
      </c>
      <c r="T296">
        <f t="shared" si="75"/>
        <v>84.210000000000036</v>
      </c>
      <c r="U296" s="9">
        <f t="shared" si="76"/>
        <v>1.6420142650875402</v>
      </c>
      <c r="V296" s="9">
        <f t="shared" si="77"/>
        <v>2.2667635472797349</v>
      </c>
      <c r="W296" s="9">
        <f t="shared" si="78"/>
        <v>58.125</v>
      </c>
      <c r="X296">
        <f t="shared" si="79"/>
        <v>1890.375</v>
      </c>
      <c r="Y296" s="9">
        <f t="shared" si="80"/>
        <v>73.721000269917056</v>
      </c>
      <c r="Z296" s="10">
        <f t="shared" si="81"/>
        <v>0.32934935858446729</v>
      </c>
      <c r="AA296">
        <f t="shared" si="82"/>
        <v>16.5</v>
      </c>
    </row>
    <row r="297" spans="1:27">
      <c r="A297" s="1">
        <f t="shared" si="65"/>
        <v>6010001</v>
      </c>
      <c r="B297" s="1">
        <v>1</v>
      </c>
      <c r="C297" s="1">
        <v>10</v>
      </c>
      <c r="D297" s="2">
        <v>6</v>
      </c>
      <c r="E297" s="5">
        <v>23.1</v>
      </c>
      <c r="F297" s="5">
        <v>15.73</v>
      </c>
      <c r="G297" s="5">
        <v>3.9</v>
      </c>
      <c r="H297" s="5">
        <v>27.13</v>
      </c>
      <c r="I297" s="5">
        <v>30.69</v>
      </c>
      <c r="J297" s="5">
        <v>5.12</v>
      </c>
      <c r="K297" s="6">
        <f t="shared" si="66"/>
        <v>25.115000000000002</v>
      </c>
      <c r="L297" s="6">
        <f t="shared" si="67"/>
        <v>-4.0299999999999976</v>
      </c>
      <c r="M297" s="6">
        <f t="shared" si="68"/>
        <v>23.21</v>
      </c>
      <c r="N297" s="5">
        <f t="shared" si="69"/>
        <v>3.2180894953372565</v>
      </c>
      <c r="O297" s="6">
        <f t="shared" si="70"/>
        <v>-14.96</v>
      </c>
      <c r="P297" s="6">
        <f t="shared" si="71"/>
        <v>6.436178990674513</v>
      </c>
      <c r="Q297" s="6">
        <f t="shared" si="72"/>
        <v>-0.26565019650254446</v>
      </c>
      <c r="R297" s="9">
        <f t="shared" si="73"/>
        <v>1.6982125599422673</v>
      </c>
      <c r="S297" s="9">
        <f t="shared" si="74"/>
        <v>10.930000000000003</v>
      </c>
      <c r="T297">
        <f t="shared" si="75"/>
        <v>14.96</v>
      </c>
      <c r="U297" s="9">
        <f t="shared" si="76"/>
        <v>2.3243604663070734</v>
      </c>
      <c r="V297" s="9">
        <f t="shared" si="77"/>
        <v>0.59196613480146754</v>
      </c>
      <c r="W297" s="9">
        <f t="shared" si="78"/>
        <v>1.9050000000000011</v>
      </c>
      <c r="X297">
        <f t="shared" si="79"/>
        <v>23.21</v>
      </c>
      <c r="Y297" s="9">
        <f t="shared" si="80"/>
        <v>7.2123537998645952</v>
      </c>
      <c r="Z297" s="10">
        <f t="shared" si="81"/>
        <v>0.32945257625339647</v>
      </c>
      <c r="AA297">
        <f t="shared" si="82"/>
        <v>4.0299999999999976</v>
      </c>
    </row>
    <row r="298" spans="1:27">
      <c r="A298" s="1">
        <f t="shared" si="65"/>
        <v>9002003</v>
      </c>
      <c r="B298" s="1">
        <v>3</v>
      </c>
      <c r="C298" s="1">
        <v>2</v>
      </c>
      <c r="D298" s="2">
        <v>9</v>
      </c>
      <c r="E298" s="5">
        <v>605.79</v>
      </c>
      <c r="F298" s="5">
        <v>621.89</v>
      </c>
      <c r="G298" s="5">
        <v>19.82</v>
      </c>
      <c r="H298" s="5">
        <v>593.41999999999996</v>
      </c>
      <c r="I298" s="5">
        <v>599.73</v>
      </c>
      <c r="J298" s="5">
        <v>17.46</v>
      </c>
      <c r="K298" s="6">
        <f t="shared" si="66"/>
        <v>599.60500000000002</v>
      </c>
      <c r="L298" s="6">
        <f t="shared" si="67"/>
        <v>12.370000000000005</v>
      </c>
      <c r="M298" s="6">
        <f t="shared" si="68"/>
        <v>610.80999999999995</v>
      </c>
      <c r="N298" s="5">
        <f t="shared" si="69"/>
        <v>13.206854281016353</v>
      </c>
      <c r="O298" s="6">
        <f t="shared" si="70"/>
        <v>22.159999999999968</v>
      </c>
      <c r="P298" s="6">
        <f t="shared" si="71"/>
        <v>26.413708562032706</v>
      </c>
      <c r="Q298" s="6">
        <f t="shared" si="72"/>
        <v>0.12610408150394734</v>
      </c>
      <c r="R298" s="9">
        <f t="shared" si="73"/>
        <v>0.37064087297730675</v>
      </c>
      <c r="S298" s="9">
        <f t="shared" si="74"/>
        <v>9.7899999999999636</v>
      </c>
      <c r="T298">
        <f t="shared" si="75"/>
        <v>22.159999999999968</v>
      </c>
      <c r="U298" s="9">
        <f t="shared" si="76"/>
        <v>0.83895829879235306</v>
      </c>
      <c r="V298" s="9">
        <f t="shared" si="77"/>
        <v>0.8484230810440675</v>
      </c>
      <c r="W298" s="9">
        <f t="shared" si="78"/>
        <v>11.204999999999927</v>
      </c>
      <c r="X298">
        <f t="shared" si="79"/>
        <v>610.80999999999995</v>
      </c>
      <c r="Y298" s="9">
        <f t="shared" si="80"/>
        <v>46.249469177378863</v>
      </c>
      <c r="Z298" s="10">
        <f t="shared" si="81"/>
        <v>0.32957396741854478</v>
      </c>
      <c r="AA298">
        <f t="shared" si="82"/>
        <v>12.370000000000005</v>
      </c>
    </row>
    <row r="299" spans="1:27">
      <c r="A299" s="1">
        <f t="shared" si="65"/>
        <v>1007003</v>
      </c>
      <c r="B299" s="1">
        <v>3</v>
      </c>
      <c r="C299" s="1">
        <v>7</v>
      </c>
      <c r="D299" s="2">
        <v>1</v>
      </c>
      <c r="E299" s="5">
        <v>59.26</v>
      </c>
      <c r="F299" s="5">
        <v>50.5</v>
      </c>
      <c r="G299" s="5">
        <v>9.41</v>
      </c>
      <c r="H299" s="5">
        <v>56.16</v>
      </c>
      <c r="I299" s="5">
        <v>43.19</v>
      </c>
      <c r="J299" s="5">
        <v>5.77</v>
      </c>
      <c r="K299" s="6">
        <f t="shared" si="66"/>
        <v>57.709999999999994</v>
      </c>
      <c r="L299" s="6">
        <f t="shared" si="67"/>
        <v>3.1000000000000014</v>
      </c>
      <c r="M299" s="6">
        <f t="shared" si="68"/>
        <v>46.844999999999999</v>
      </c>
      <c r="N299" s="5">
        <f t="shared" si="69"/>
        <v>5.5190805393652305</v>
      </c>
      <c r="O299" s="6">
        <f t="shared" si="70"/>
        <v>7.3100000000000023</v>
      </c>
      <c r="P299" s="6">
        <f t="shared" si="71"/>
        <v>11.038161078730461</v>
      </c>
      <c r="Q299" s="6">
        <f t="shared" si="72"/>
        <v>0.45350251557357546</v>
      </c>
      <c r="R299" s="9">
        <f t="shared" si="73"/>
        <v>0.38140410979436518</v>
      </c>
      <c r="S299" s="9">
        <f t="shared" si="74"/>
        <v>4.2100000000000009</v>
      </c>
      <c r="T299">
        <f t="shared" si="75"/>
        <v>7.3100000000000023</v>
      </c>
      <c r="U299" s="9">
        <f t="shared" si="76"/>
        <v>0.66224799111563171</v>
      </c>
      <c r="V299" s="9">
        <f t="shared" si="77"/>
        <v>1.9686250132616507</v>
      </c>
      <c r="W299" s="9">
        <f t="shared" si="78"/>
        <v>10.864999999999995</v>
      </c>
      <c r="X299">
        <f t="shared" si="79"/>
        <v>46.844999999999999</v>
      </c>
      <c r="Y299" s="9">
        <f t="shared" si="80"/>
        <v>8.4878268519320823</v>
      </c>
      <c r="Z299" s="10">
        <f t="shared" si="81"/>
        <v>0.32970289655991802</v>
      </c>
      <c r="AA299">
        <f t="shared" si="82"/>
        <v>3.1000000000000014</v>
      </c>
    </row>
    <row r="300" spans="1:27">
      <c r="A300" s="1">
        <f t="shared" si="65"/>
        <v>5006003</v>
      </c>
      <c r="B300" s="1">
        <v>3</v>
      </c>
      <c r="C300" s="1">
        <v>6</v>
      </c>
      <c r="D300" s="2">
        <v>5</v>
      </c>
      <c r="E300" s="5">
        <v>642.08000000000004</v>
      </c>
      <c r="F300" s="5">
        <v>593.11</v>
      </c>
      <c r="G300" s="5">
        <v>18.21</v>
      </c>
      <c r="H300" s="5">
        <v>646.58000000000004</v>
      </c>
      <c r="I300" s="5">
        <v>633.62</v>
      </c>
      <c r="J300" s="5">
        <v>17.16</v>
      </c>
      <c r="K300" s="6">
        <f t="shared" si="66"/>
        <v>644.33000000000004</v>
      </c>
      <c r="L300" s="6">
        <f t="shared" si="67"/>
        <v>-4.5</v>
      </c>
      <c r="M300" s="6">
        <f t="shared" si="68"/>
        <v>613.36500000000001</v>
      </c>
      <c r="N300" s="5">
        <f t="shared" si="69"/>
        <v>12.510692426880297</v>
      </c>
      <c r="O300" s="6">
        <f t="shared" si="70"/>
        <v>-40.509999999999991</v>
      </c>
      <c r="P300" s="6">
        <f t="shared" si="71"/>
        <v>25.021384853760594</v>
      </c>
      <c r="Q300" s="6">
        <f t="shared" si="72"/>
        <v>5.9320072509498577E-2</v>
      </c>
      <c r="R300" s="9">
        <f t="shared" si="73"/>
        <v>1.4391689433044255</v>
      </c>
      <c r="S300" s="9">
        <f t="shared" si="74"/>
        <v>36.009999999999991</v>
      </c>
      <c r="T300">
        <f t="shared" si="75"/>
        <v>40.509999999999991</v>
      </c>
      <c r="U300" s="9">
        <f t="shared" si="76"/>
        <v>1.6190151039506326</v>
      </c>
      <c r="V300" s="9">
        <f t="shared" si="77"/>
        <v>2.4750828286265811</v>
      </c>
      <c r="W300" s="9">
        <f t="shared" si="78"/>
        <v>30.965000000000032</v>
      </c>
      <c r="X300">
        <f t="shared" si="79"/>
        <v>613.36500000000001</v>
      </c>
      <c r="Y300" s="9">
        <f t="shared" si="80"/>
        <v>49.02726236656035</v>
      </c>
      <c r="Z300" s="10">
        <f t="shared" si="81"/>
        <v>0.33030137753270117</v>
      </c>
      <c r="AA300">
        <f t="shared" si="82"/>
        <v>4.5</v>
      </c>
    </row>
    <row r="301" spans="1:27">
      <c r="A301" s="1">
        <f t="shared" si="65"/>
        <v>9007002</v>
      </c>
      <c r="B301" s="1">
        <v>2</v>
      </c>
      <c r="C301" s="1">
        <v>7</v>
      </c>
      <c r="D301" s="2">
        <v>9</v>
      </c>
      <c r="E301" s="5">
        <v>15.76</v>
      </c>
      <c r="F301" s="5">
        <v>16.350000000000001</v>
      </c>
      <c r="G301" s="5">
        <v>5.47</v>
      </c>
      <c r="H301" s="5">
        <v>16.2</v>
      </c>
      <c r="I301" s="5">
        <v>10.96</v>
      </c>
      <c r="J301" s="5">
        <v>3.72</v>
      </c>
      <c r="K301" s="6">
        <f t="shared" si="66"/>
        <v>15.98</v>
      </c>
      <c r="L301" s="6">
        <f t="shared" si="67"/>
        <v>-0.4399999999999995</v>
      </c>
      <c r="M301" s="6">
        <f t="shared" si="68"/>
        <v>13.655000000000001</v>
      </c>
      <c r="N301" s="5">
        <f t="shared" si="69"/>
        <v>3.3075406271125378</v>
      </c>
      <c r="O301" s="6">
        <f t="shared" si="70"/>
        <v>5.3900000000000006</v>
      </c>
      <c r="P301" s="6">
        <f t="shared" si="71"/>
        <v>6.6150812542250756</v>
      </c>
      <c r="Q301" s="6">
        <f t="shared" si="72"/>
        <v>0.36752187534992553</v>
      </c>
      <c r="R301" s="9">
        <f t="shared" si="73"/>
        <v>0.8813194843640596</v>
      </c>
      <c r="S301" s="9">
        <f t="shared" si="74"/>
        <v>5.83</v>
      </c>
      <c r="T301">
        <f t="shared" si="75"/>
        <v>5.3900000000000006</v>
      </c>
      <c r="U301" s="9">
        <f t="shared" si="76"/>
        <v>0.81480480629884755</v>
      </c>
      <c r="V301" s="9">
        <f t="shared" si="77"/>
        <v>0.70293921137099069</v>
      </c>
      <c r="W301" s="9">
        <f t="shared" si="78"/>
        <v>2.3249999999999993</v>
      </c>
      <c r="X301">
        <f t="shared" si="79"/>
        <v>13.655000000000001</v>
      </c>
      <c r="Y301" s="9">
        <f t="shared" si="80"/>
        <v>4.1284451317294115</v>
      </c>
      <c r="Z301" s="10">
        <f t="shared" si="81"/>
        <v>0.33049810892045961</v>
      </c>
      <c r="AA301">
        <f t="shared" si="82"/>
        <v>0.4399999999999995</v>
      </c>
    </row>
    <row r="302" spans="1:27">
      <c r="A302" s="1">
        <f t="shared" si="65"/>
        <v>1011001</v>
      </c>
      <c r="B302" s="1">
        <v>1</v>
      </c>
      <c r="C302" s="1">
        <v>11</v>
      </c>
      <c r="D302" s="2">
        <v>1</v>
      </c>
      <c r="E302" s="5">
        <v>216.71</v>
      </c>
      <c r="F302" s="5">
        <v>202.26</v>
      </c>
      <c r="G302" s="5">
        <v>11.26</v>
      </c>
      <c r="H302" s="5">
        <v>197.62</v>
      </c>
      <c r="I302" s="5">
        <v>199</v>
      </c>
      <c r="J302" s="5">
        <v>15.63</v>
      </c>
      <c r="K302" s="6">
        <f t="shared" si="66"/>
        <v>207.16500000000002</v>
      </c>
      <c r="L302" s="6">
        <f t="shared" si="67"/>
        <v>19.090000000000003</v>
      </c>
      <c r="M302" s="6">
        <f t="shared" si="68"/>
        <v>200.63</v>
      </c>
      <c r="N302" s="5">
        <f t="shared" si="69"/>
        <v>9.631776835039318</v>
      </c>
      <c r="O302" s="6">
        <f t="shared" si="70"/>
        <v>3.2599999999999909</v>
      </c>
      <c r="P302" s="6">
        <f t="shared" si="71"/>
        <v>19.263553670078636</v>
      </c>
      <c r="Q302" s="6">
        <f t="shared" si="72"/>
        <v>-0.31666453328015587</v>
      </c>
      <c r="R302" s="9">
        <f t="shared" si="73"/>
        <v>0.82175907265688808</v>
      </c>
      <c r="S302" s="9">
        <f t="shared" si="74"/>
        <v>15.830000000000013</v>
      </c>
      <c r="T302">
        <f t="shared" si="75"/>
        <v>3.2599999999999909</v>
      </c>
      <c r="U302" s="9">
        <f t="shared" si="76"/>
        <v>0.16923149569560617</v>
      </c>
      <c r="V302" s="9">
        <f t="shared" si="77"/>
        <v>0.67848332783484266</v>
      </c>
      <c r="W302" s="9">
        <f t="shared" si="78"/>
        <v>6.535000000000025</v>
      </c>
      <c r="X302">
        <f t="shared" si="79"/>
        <v>200.63</v>
      </c>
      <c r="Y302" s="9">
        <f t="shared" si="80"/>
        <v>20.830009191048809</v>
      </c>
      <c r="Z302" s="10">
        <f t="shared" si="81"/>
        <v>0.33117970952339454</v>
      </c>
      <c r="AA302">
        <f t="shared" si="82"/>
        <v>19.090000000000003</v>
      </c>
    </row>
    <row r="303" spans="1:27">
      <c r="A303" s="1">
        <f t="shared" si="65"/>
        <v>5009002</v>
      </c>
      <c r="B303" s="1">
        <v>2</v>
      </c>
      <c r="C303" s="1">
        <v>9</v>
      </c>
      <c r="D303" s="2">
        <v>5</v>
      </c>
      <c r="E303" s="5">
        <v>373.36</v>
      </c>
      <c r="F303" s="5">
        <v>315.83999999999997</v>
      </c>
      <c r="G303" s="5">
        <v>12.12</v>
      </c>
      <c r="H303" s="5">
        <v>363.75</v>
      </c>
      <c r="I303" s="5">
        <v>302.60000000000002</v>
      </c>
      <c r="J303" s="5">
        <v>24.16</v>
      </c>
      <c r="K303" s="6">
        <f t="shared" si="66"/>
        <v>368.55500000000001</v>
      </c>
      <c r="L303" s="6">
        <f t="shared" si="67"/>
        <v>9.6100000000000136</v>
      </c>
      <c r="M303" s="6">
        <f t="shared" si="68"/>
        <v>309.22000000000003</v>
      </c>
      <c r="N303" s="5">
        <f t="shared" si="69"/>
        <v>13.514806694880988</v>
      </c>
      <c r="O303" s="6">
        <f t="shared" si="70"/>
        <v>13.239999999999952</v>
      </c>
      <c r="P303" s="6">
        <f t="shared" si="71"/>
        <v>27.029613389761977</v>
      </c>
      <c r="Q303" s="6">
        <f t="shared" si="72"/>
        <v>-0.59788009854913771</v>
      </c>
      <c r="R303" s="9">
        <f t="shared" si="73"/>
        <v>0.13429714837781867</v>
      </c>
      <c r="S303" s="9">
        <f t="shared" si="74"/>
        <v>3.6299999999999386</v>
      </c>
      <c r="T303">
        <f t="shared" si="75"/>
        <v>13.239999999999952</v>
      </c>
      <c r="U303" s="9">
        <f t="shared" si="76"/>
        <v>0.48983312521276662</v>
      </c>
      <c r="V303" s="9">
        <f t="shared" si="77"/>
        <v>4.3903698617068887</v>
      </c>
      <c r="W303" s="9">
        <f t="shared" si="78"/>
        <v>59.33499999999998</v>
      </c>
      <c r="X303">
        <f t="shared" si="79"/>
        <v>309.22000000000003</v>
      </c>
      <c r="Y303" s="9">
        <f t="shared" si="80"/>
        <v>22.88009048010457</v>
      </c>
      <c r="Z303" s="10">
        <f t="shared" si="81"/>
        <v>0.33122348950519798</v>
      </c>
      <c r="AA303">
        <f t="shared" si="82"/>
        <v>9.6100000000000136</v>
      </c>
    </row>
    <row r="304" spans="1:27">
      <c r="A304" s="1">
        <f t="shared" si="65"/>
        <v>2007003</v>
      </c>
      <c r="B304" s="1">
        <v>3</v>
      </c>
      <c r="C304" s="1">
        <v>7</v>
      </c>
      <c r="D304" s="2">
        <v>2</v>
      </c>
      <c r="E304" s="5">
        <v>569.12</v>
      </c>
      <c r="F304" s="5">
        <v>564.09</v>
      </c>
      <c r="G304" s="5">
        <v>21.12</v>
      </c>
      <c r="H304" s="5">
        <v>559.08000000000004</v>
      </c>
      <c r="I304" s="5">
        <v>571.33000000000004</v>
      </c>
      <c r="J304" s="5">
        <v>20.93</v>
      </c>
      <c r="K304" s="6">
        <f t="shared" si="66"/>
        <v>564.1</v>
      </c>
      <c r="L304" s="6">
        <f t="shared" si="67"/>
        <v>10.039999999999964</v>
      </c>
      <c r="M304" s="6">
        <f t="shared" si="68"/>
        <v>567.71</v>
      </c>
      <c r="N304" s="5">
        <f t="shared" si="69"/>
        <v>14.867071836780772</v>
      </c>
      <c r="O304" s="6">
        <f t="shared" si="70"/>
        <v>-7.2400000000000091</v>
      </c>
      <c r="P304" s="6">
        <f t="shared" si="71"/>
        <v>29.734143673561544</v>
      </c>
      <c r="Q304" s="6">
        <f t="shared" si="72"/>
        <v>9.0366763851892802E-3</v>
      </c>
      <c r="R304" s="9">
        <f t="shared" si="73"/>
        <v>0.58115008085350328</v>
      </c>
      <c r="S304" s="9">
        <f t="shared" si="74"/>
        <v>17.279999999999973</v>
      </c>
      <c r="T304">
        <f t="shared" si="75"/>
        <v>7.2400000000000091</v>
      </c>
      <c r="U304" s="9">
        <f t="shared" si="76"/>
        <v>0.24349112183908422</v>
      </c>
      <c r="V304" s="9">
        <f t="shared" si="77"/>
        <v>0.24281849443068956</v>
      </c>
      <c r="W304" s="9">
        <f t="shared" si="78"/>
        <v>3.6100000000000136</v>
      </c>
      <c r="X304">
        <f t="shared" si="79"/>
        <v>567.71</v>
      </c>
      <c r="Y304" s="9">
        <f t="shared" si="80"/>
        <v>38.185730602007276</v>
      </c>
      <c r="Z304" s="10">
        <f t="shared" si="81"/>
        <v>0.33184333653096004</v>
      </c>
      <c r="AA304">
        <f t="shared" si="82"/>
        <v>10.039999999999964</v>
      </c>
    </row>
    <row r="305" spans="1:27">
      <c r="A305" s="1">
        <f t="shared" si="65"/>
        <v>13001002</v>
      </c>
      <c r="B305" s="1">
        <v>2</v>
      </c>
      <c r="C305" s="1">
        <v>1</v>
      </c>
      <c r="D305" s="2">
        <v>13</v>
      </c>
      <c r="E305" s="5">
        <v>518.32000000000005</v>
      </c>
      <c r="F305" s="5">
        <v>552.79</v>
      </c>
      <c r="G305" s="5">
        <v>18.309999999999999</v>
      </c>
      <c r="H305" s="5">
        <v>528.04999999999995</v>
      </c>
      <c r="I305" s="5">
        <v>555.29999999999995</v>
      </c>
      <c r="J305" s="5">
        <v>18.440000000000001</v>
      </c>
      <c r="K305" s="6">
        <f t="shared" si="66"/>
        <v>523.18499999999995</v>
      </c>
      <c r="L305" s="6">
        <f t="shared" si="67"/>
        <v>-9.7299999999999045</v>
      </c>
      <c r="M305" s="6">
        <f t="shared" si="68"/>
        <v>554.04499999999996</v>
      </c>
      <c r="N305" s="5">
        <f t="shared" si="69"/>
        <v>12.993168397277087</v>
      </c>
      <c r="O305" s="6">
        <f t="shared" si="70"/>
        <v>-2.5099999999999909</v>
      </c>
      <c r="P305" s="6">
        <f t="shared" si="71"/>
        <v>25.986336794554173</v>
      </c>
      <c r="Q305" s="6">
        <f t="shared" si="72"/>
        <v>-7.0747414035784769E-3</v>
      </c>
      <c r="R305" s="9">
        <f t="shared" si="73"/>
        <v>0.27783831392168262</v>
      </c>
      <c r="S305" s="9">
        <f t="shared" si="74"/>
        <v>7.2199999999999136</v>
      </c>
      <c r="T305">
        <f t="shared" si="75"/>
        <v>2.5099999999999909</v>
      </c>
      <c r="U305" s="9">
        <f t="shared" si="76"/>
        <v>9.6589219936763046E-2</v>
      </c>
      <c r="V305" s="9">
        <f t="shared" si="77"/>
        <v>2.3750942846601748</v>
      </c>
      <c r="W305" s="9">
        <f t="shared" si="78"/>
        <v>30.860000000000014</v>
      </c>
      <c r="X305">
        <f t="shared" si="79"/>
        <v>554.04499999999996</v>
      </c>
      <c r="Y305" s="9">
        <f t="shared" si="80"/>
        <v>42.641254470011212</v>
      </c>
      <c r="Z305" s="10">
        <f t="shared" si="81"/>
        <v>0.33226044001656291</v>
      </c>
      <c r="AA305">
        <f t="shared" si="82"/>
        <v>9.7299999999999045</v>
      </c>
    </row>
    <row r="306" spans="1:27">
      <c r="A306" s="1">
        <f t="shared" si="65"/>
        <v>8004003</v>
      </c>
      <c r="B306" s="1">
        <v>3</v>
      </c>
      <c r="C306" s="1">
        <v>4</v>
      </c>
      <c r="D306" s="2">
        <v>8</v>
      </c>
      <c r="E306" s="5">
        <v>549.13</v>
      </c>
      <c r="F306" s="5">
        <v>559.67999999999995</v>
      </c>
      <c r="G306" s="5">
        <v>16.8</v>
      </c>
      <c r="H306" s="5">
        <v>551.89</v>
      </c>
      <c r="I306" s="5">
        <v>583.79</v>
      </c>
      <c r="J306" s="5">
        <v>20.47</v>
      </c>
      <c r="K306" s="6">
        <f t="shared" si="66"/>
        <v>550.51</v>
      </c>
      <c r="L306" s="6">
        <f t="shared" si="67"/>
        <v>-2.7599999999999909</v>
      </c>
      <c r="M306" s="6">
        <f t="shared" si="68"/>
        <v>571.7349999999999</v>
      </c>
      <c r="N306" s="5">
        <f t="shared" si="69"/>
        <v>13.240665579947256</v>
      </c>
      <c r="O306" s="6">
        <f t="shared" si="70"/>
        <v>-24.110000000000014</v>
      </c>
      <c r="P306" s="6">
        <f t="shared" si="71"/>
        <v>26.481331159894513</v>
      </c>
      <c r="Q306" s="6">
        <f t="shared" si="72"/>
        <v>-0.19504994503472234</v>
      </c>
      <c r="R306" s="9">
        <f t="shared" si="73"/>
        <v>0.80622835276250027</v>
      </c>
      <c r="S306" s="9">
        <f t="shared" si="74"/>
        <v>21.350000000000023</v>
      </c>
      <c r="T306">
        <f t="shared" si="75"/>
        <v>24.110000000000014</v>
      </c>
      <c r="U306" s="9">
        <f t="shared" si="76"/>
        <v>0.91045272061376448</v>
      </c>
      <c r="V306" s="9">
        <f t="shared" si="77"/>
        <v>1.6030160924949861</v>
      </c>
      <c r="W306" s="9">
        <f t="shared" si="78"/>
        <v>21.224999999999909</v>
      </c>
      <c r="X306">
        <f t="shared" si="79"/>
        <v>571.7349999999999</v>
      </c>
      <c r="Y306" s="9">
        <f t="shared" si="80"/>
        <v>43.180231125683136</v>
      </c>
      <c r="Z306" s="10">
        <f t="shared" si="81"/>
        <v>0.33269655844327573</v>
      </c>
      <c r="AA306">
        <f t="shared" si="82"/>
        <v>2.7599999999999909</v>
      </c>
    </row>
    <row r="307" spans="1:27">
      <c r="A307" s="1">
        <f t="shared" si="65"/>
        <v>2011001</v>
      </c>
      <c r="B307" s="1">
        <v>1</v>
      </c>
      <c r="C307" s="1">
        <v>11</v>
      </c>
      <c r="D307" s="2">
        <v>2</v>
      </c>
      <c r="E307" s="5">
        <v>1636.76</v>
      </c>
      <c r="F307" s="5">
        <v>1613.67</v>
      </c>
      <c r="G307" s="5">
        <v>35.36</v>
      </c>
      <c r="H307" s="5">
        <v>1637.89</v>
      </c>
      <c r="I307" s="5">
        <v>1725.16</v>
      </c>
      <c r="J307" s="5">
        <v>70.150000000000006</v>
      </c>
      <c r="K307" s="6">
        <f t="shared" si="66"/>
        <v>1637.325</v>
      </c>
      <c r="L307" s="6">
        <f t="shared" si="67"/>
        <v>-1.1300000000001091</v>
      </c>
      <c r="M307" s="6">
        <f t="shared" si="68"/>
        <v>1669.415</v>
      </c>
      <c r="N307" s="5">
        <f t="shared" si="69"/>
        <v>39.278976883315075</v>
      </c>
      <c r="O307" s="6">
        <f t="shared" si="70"/>
        <v>-111.49000000000001</v>
      </c>
      <c r="P307" s="6">
        <f t="shared" si="71"/>
        <v>78.557953766630149</v>
      </c>
      <c r="Q307" s="6">
        <f t="shared" si="72"/>
        <v>-0.59479557162197894</v>
      </c>
      <c r="R307" s="9">
        <f t="shared" si="73"/>
        <v>1.4048227417919155</v>
      </c>
      <c r="S307" s="9">
        <f t="shared" si="74"/>
        <v>110.3599999999999</v>
      </c>
      <c r="T307">
        <f t="shared" si="75"/>
        <v>111.49000000000001</v>
      </c>
      <c r="U307" s="9">
        <f t="shared" si="76"/>
        <v>1.4192070268428851</v>
      </c>
      <c r="V307" s="9">
        <f t="shared" si="77"/>
        <v>0.81697647307181032</v>
      </c>
      <c r="W307" s="9">
        <f t="shared" si="78"/>
        <v>32.089999999999918</v>
      </c>
      <c r="X307">
        <f t="shared" si="79"/>
        <v>1669.415</v>
      </c>
      <c r="Y307" s="9">
        <f t="shared" si="80"/>
        <v>42.501488899756303</v>
      </c>
      <c r="Z307" s="10">
        <f t="shared" si="81"/>
        <v>0.33331066589594754</v>
      </c>
      <c r="AA307">
        <f t="shared" si="82"/>
        <v>1.1300000000001091</v>
      </c>
    </row>
    <row r="308" spans="1:27">
      <c r="A308" s="1">
        <f t="shared" si="65"/>
        <v>7005003</v>
      </c>
      <c r="B308" s="1">
        <v>3</v>
      </c>
      <c r="C308" s="1">
        <v>5</v>
      </c>
      <c r="D308" s="2">
        <v>7</v>
      </c>
      <c r="E308" s="5">
        <v>506.8</v>
      </c>
      <c r="F308" s="5">
        <v>475.54</v>
      </c>
      <c r="G308" s="5">
        <v>15.13</v>
      </c>
      <c r="H308" s="5">
        <v>488.77</v>
      </c>
      <c r="I308" s="5">
        <v>434.21</v>
      </c>
      <c r="J308" s="5">
        <v>15.08</v>
      </c>
      <c r="K308" s="6">
        <f t="shared" si="66"/>
        <v>497.78499999999997</v>
      </c>
      <c r="L308" s="6">
        <f t="shared" si="67"/>
        <v>18.03000000000003</v>
      </c>
      <c r="M308" s="6">
        <f t="shared" si="68"/>
        <v>454.875</v>
      </c>
      <c r="N308" s="5">
        <f t="shared" si="69"/>
        <v>10.680862558801138</v>
      </c>
      <c r="O308" s="6">
        <f t="shared" si="70"/>
        <v>41.330000000000041</v>
      </c>
      <c r="P308" s="6">
        <f t="shared" si="71"/>
        <v>21.361725117602276</v>
      </c>
      <c r="Q308" s="6">
        <f t="shared" si="72"/>
        <v>3.3101531304670084E-3</v>
      </c>
      <c r="R308" s="9">
        <f t="shared" si="73"/>
        <v>1.090735877918426</v>
      </c>
      <c r="S308" s="9">
        <f t="shared" si="74"/>
        <v>23.300000000000011</v>
      </c>
      <c r="T308">
        <f t="shared" si="75"/>
        <v>41.330000000000041</v>
      </c>
      <c r="U308" s="9">
        <f t="shared" si="76"/>
        <v>1.9347688340930718</v>
      </c>
      <c r="V308" s="9">
        <f t="shared" si="77"/>
        <v>4.0174657958351592</v>
      </c>
      <c r="W308" s="9">
        <f t="shared" si="78"/>
        <v>42.909999999999968</v>
      </c>
      <c r="X308">
        <f t="shared" si="79"/>
        <v>454.875</v>
      </c>
      <c r="Y308" s="9">
        <f t="shared" si="80"/>
        <v>42.58785257237286</v>
      </c>
      <c r="Z308" s="10">
        <f t="shared" si="81"/>
        <v>0.33343065246014797</v>
      </c>
      <c r="AA308">
        <f t="shared" si="82"/>
        <v>18.03000000000003</v>
      </c>
    </row>
    <row r="309" spans="1:27">
      <c r="A309" s="1">
        <f t="shared" si="65"/>
        <v>12004002</v>
      </c>
      <c r="B309" s="1">
        <v>2</v>
      </c>
      <c r="C309" s="1">
        <v>4</v>
      </c>
      <c r="D309" s="2">
        <v>12</v>
      </c>
      <c r="E309" s="5">
        <v>789.27</v>
      </c>
      <c r="F309" s="5">
        <v>814.97</v>
      </c>
      <c r="G309" s="5">
        <v>20.440000000000001</v>
      </c>
      <c r="H309" s="5">
        <v>789.99</v>
      </c>
      <c r="I309" s="5">
        <v>807.56</v>
      </c>
      <c r="J309" s="5">
        <v>26.88</v>
      </c>
      <c r="K309" s="6">
        <f t="shared" si="66"/>
        <v>789.63</v>
      </c>
      <c r="L309" s="6">
        <f t="shared" si="67"/>
        <v>-0.72000000000002728</v>
      </c>
      <c r="M309" s="6">
        <f t="shared" si="68"/>
        <v>811.26499999999999</v>
      </c>
      <c r="N309" s="5">
        <f t="shared" si="69"/>
        <v>16.884371471867112</v>
      </c>
      <c r="O309" s="6">
        <f t="shared" si="70"/>
        <v>7.4100000000000819</v>
      </c>
      <c r="P309" s="6">
        <f t="shared" si="71"/>
        <v>33.768742943734225</v>
      </c>
      <c r="Q309" s="6">
        <f t="shared" si="72"/>
        <v>-0.26723960123753854</v>
      </c>
      <c r="R309" s="9">
        <f t="shared" si="73"/>
        <v>0.24075518634337045</v>
      </c>
      <c r="S309" s="9">
        <f t="shared" si="74"/>
        <v>8.1300000000001091</v>
      </c>
      <c r="T309">
        <f t="shared" si="75"/>
        <v>7.4100000000000819</v>
      </c>
      <c r="U309" s="9">
        <f t="shared" si="76"/>
        <v>0.21943369382587585</v>
      </c>
      <c r="V309" s="9">
        <f t="shared" si="77"/>
        <v>1.2813624739332712</v>
      </c>
      <c r="W309" s="9">
        <f t="shared" si="78"/>
        <v>21.634999999999991</v>
      </c>
      <c r="X309">
        <f t="shared" si="79"/>
        <v>811.26499999999999</v>
      </c>
      <c r="Y309" s="9">
        <f t="shared" si="80"/>
        <v>48.048279520012741</v>
      </c>
      <c r="Z309" s="10">
        <f t="shared" si="81"/>
        <v>0.33348463232958725</v>
      </c>
      <c r="AA309">
        <f t="shared" si="82"/>
        <v>0.72000000000002728</v>
      </c>
    </row>
    <row r="310" spans="1:27">
      <c r="A310" s="1">
        <f t="shared" ref="A310:A373" si="83">1000000*D310+1000*C310+ABS(B310)</f>
        <v>3007003</v>
      </c>
      <c r="B310" s="1">
        <v>3</v>
      </c>
      <c r="C310" s="1">
        <v>7</v>
      </c>
      <c r="D310" s="2">
        <v>3</v>
      </c>
      <c r="E310" s="5">
        <v>366.26</v>
      </c>
      <c r="F310" s="5">
        <v>351.67</v>
      </c>
      <c r="G310" s="5">
        <v>15.97</v>
      </c>
      <c r="H310" s="5">
        <v>376.68</v>
      </c>
      <c r="I310" s="5">
        <v>315.16000000000003</v>
      </c>
      <c r="J310" s="5">
        <v>31.35</v>
      </c>
      <c r="K310" s="6">
        <f t="shared" ref="K310:K373" si="84" xml:space="preserve"> 0.5*(E310+H310)</f>
        <v>371.47</v>
      </c>
      <c r="L310" s="6">
        <f t="shared" ref="L310:L373" si="85">E310-H310</f>
        <v>-10.420000000000016</v>
      </c>
      <c r="M310" s="6">
        <f t="shared" ref="M310:M373" si="86">0.5*(F310+I310)</f>
        <v>333.41500000000002</v>
      </c>
      <c r="N310" s="5">
        <f t="shared" ref="N310:N373" si="87">0.5*P310</f>
        <v>17.591641481112557</v>
      </c>
      <c r="O310" s="6">
        <f t="shared" ref="O310:O373" si="88">F310-I310</f>
        <v>36.509999999999991</v>
      </c>
      <c r="P310" s="6">
        <f t="shared" ref="P310:P373" si="89">SQRT(G310*G310+J310*J310)</f>
        <v>35.183282962225114</v>
      </c>
      <c r="Q310" s="6">
        <f t="shared" ref="Q310:Q373" si="90">(G310*G310-J310*J310)/(G310*G310+J310*J310)</f>
        <v>-0.58793369284526864</v>
      </c>
      <c r="R310" s="9">
        <f t="shared" ref="R310:R373" si="91">ABS(O310-L310)/P310</f>
        <v>1.3338721133666485</v>
      </c>
      <c r="S310" s="9">
        <f t="shared" ref="S310:S373" si="92">ABS(O310-L310)</f>
        <v>46.930000000000007</v>
      </c>
      <c r="T310">
        <f t="shared" ref="T310:T373" si="93">ABS(O310)</f>
        <v>36.509999999999991</v>
      </c>
      <c r="U310" s="9">
        <f t="shared" ref="U310:U373" si="94">ABS(O310)/P310</f>
        <v>1.0377087334118116</v>
      </c>
      <c r="V310" s="9">
        <f t="shared" ref="V310:V373" si="95">ABS(M310-K310)/N310</f>
        <v>2.1632432675971791</v>
      </c>
      <c r="W310" s="9">
        <f t="shared" ref="W310:W373" si="96">ABS(M310-K310)</f>
        <v>38.055000000000007</v>
      </c>
      <c r="X310">
        <f t="shared" ref="X310:X373" si="97">ABS(M310)</f>
        <v>333.41500000000002</v>
      </c>
      <c r="Y310" s="9">
        <f t="shared" ref="Y310:Y373" si="98">ABS(M310)/N310</f>
        <v>18.953035187647178</v>
      </c>
      <c r="Z310" s="10">
        <f t="shared" ref="Z310:Z373" si="99">SQRT(0.007447*B310*B310+0.000841*C310*C310+0.000472*D310*D310)</f>
        <v>0.33538038106007334</v>
      </c>
      <c r="AA310">
        <f t="shared" si="82"/>
        <v>10.420000000000016</v>
      </c>
    </row>
    <row r="311" spans="1:27">
      <c r="A311" s="1">
        <f t="shared" si="83"/>
        <v>9003003</v>
      </c>
      <c r="B311" s="1">
        <v>3</v>
      </c>
      <c r="C311" s="1">
        <v>3</v>
      </c>
      <c r="D311" s="2">
        <v>9</v>
      </c>
      <c r="E311" s="5">
        <v>835.93</v>
      </c>
      <c r="F311" s="5">
        <v>781.78</v>
      </c>
      <c r="G311" s="5">
        <v>22.4</v>
      </c>
      <c r="H311" s="5">
        <v>834.44</v>
      </c>
      <c r="I311" s="5">
        <v>774.45</v>
      </c>
      <c r="J311" s="5">
        <v>20.89</v>
      </c>
      <c r="K311" s="6">
        <f t="shared" si="84"/>
        <v>835.18499999999995</v>
      </c>
      <c r="L311" s="6">
        <f t="shared" si="85"/>
        <v>1.4899999999998954</v>
      </c>
      <c r="M311" s="6">
        <f t="shared" si="86"/>
        <v>778.11500000000001</v>
      </c>
      <c r="N311" s="5">
        <f t="shared" si="87"/>
        <v>15.314634341047782</v>
      </c>
      <c r="O311" s="6">
        <f t="shared" si="88"/>
        <v>7.3299999999999272</v>
      </c>
      <c r="P311" s="6">
        <f t="shared" si="89"/>
        <v>30.629268682095564</v>
      </c>
      <c r="Q311" s="6">
        <f t="shared" si="90"/>
        <v>6.9677294332123663E-2</v>
      </c>
      <c r="R311" s="9">
        <f t="shared" si="91"/>
        <v>0.19066730128668799</v>
      </c>
      <c r="S311" s="9">
        <f t="shared" si="92"/>
        <v>5.8400000000000318</v>
      </c>
      <c r="T311">
        <f t="shared" si="93"/>
        <v>7.3299999999999272</v>
      </c>
      <c r="U311" s="9">
        <f t="shared" si="94"/>
        <v>0.23931358192318519</v>
      </c>
      <c r="V311" s="9">
        <f t="shared" si="95"/>
        <v>3.7265009878189086</v>
      </c>
      <c r="W311" s="9">
        <f t="shared" si="96"/>
        <v>57.069999999999936</v>
      </c>
      <c r="X311">
        <f t="shared" si="97"/>
        <v>778.11500000000001</v>
      </c>
      <c r="Y311" s="9">
        <f t="shared" si="98"/>
        <v>50.808591486537814</v>
      </c>
      <c r="Z311" s="10">
        <f t="shared" si="99"/>
        <v>0.33589284005468173</v>
      </c>
      <c r="AA311">
        <f t="shared" ref="AA311:AA374" si="100">ABS(L311)</f>
        <v>1.4899999999998954</v>
      </c>
    </row>
    <row r="312" spans="1:27">
      <c r="A312" s="1">
        <f t="shared" si="83"/>
        <v>13002002</v>
      </c>
      <c r="B312" s="1">
        <v>2</v>
      </c>
      <c r="C312" s="1">
        <v>2</v>
      </c>
      <c r="D312" s="2">
        <v>13</v>
      </c>
      <c r="E312" s="5">
        <v>630.64</v>
      </c>
      <c r="F312" s="5">
        <v>606.64</v>
      </c>
      <c r="G312" s="5">
        <v>19.100000000000001</v>
      </c>
      <c r="H312" s="5">
        <v>615.48</v>
      </c>
      <c r="I312" s="5">
        <v>563.15</v>
      </c>
      <c r="J312" s="5">
        <v>18.809999999999999</v>
      </c>
      <c r="K312" s="6">
        <f t="shared" si="84"/>
        <v>623.05999999999995</v>
      </c>
      <c r="L312" s="6">
        <f t="shared" si="85"/>
        <v>15.159999999999968</v>
      </c>
      <c r="M312" s="6">
        <f t="shared" si="86"/>
        <v>584.89499999999998</v>
      </c>
      <c r="N312" s="5">
        <f t="shared" si="87"/>
        <v>13.403601195201235</v>
      </c>
      <c r="O312" s="6">
        <f t="shared" si="88"/>
        <v>43.490000000000009</v>
      </c>
      <c r="P312" s="6">
        <f t="shared" si="89"/>
        <v>26.80720239040247</v>
      </c>
      <c r="Q312" s="6">
        <f t="shared" si="90"/>
        <v>1.5298498064570868E-2</v>
      </c>
      <c r="R312" s="9">
        <f t="shared" si="91"/>
        <v>1.0568055400716774</v>
      </c>
      <c r="S312" s="9">
        <f t="shared" si="92"/>
        <v>28.330000000000041</v>
      </c>
      <c r="T312">
        <f t="shared" si="93"/>
        <v>43.490000000000009</v>
      </c>
      <c r="U312" s="9">
        <f t="shared" si="94"/>
        <v>1.6223252007665792</v>
      </c>
      <c r="V312" s="9">
        <f t="shared" si="95"/>
        <v>2.847369109554216</v>
      </c>
      <c r="W312" s="9">
        <f t="shared" si="96"/>
        <v>38.164999999999964</v>
      </c>
      <c r="X312">
        <f t="shared" si="97"/>
        <v>584.89499999999998</v>
      </c>
      <c r="Y312" s="9">
        <f t="shared" si="98"/>
        <v>43.637153290520494</v>
      </c>
      <c r="Z312" s="10">
        <f t="shared" si="99"/>
        <v>0.33603571238783536</v>
      </c>
      <c r="AA312">
        <f t="shared" si="100"/>
        <v>15.159999999999968</v>
      </c>
    </row>
    <row r="313" spans="1:27">
      <c r="A313" s="1">
        <f t="shared" si="83"/>
        <v>14004001</v>
      </c>
      <c r="B313" s="1">
        <v>1</v>
      </c>
      <c r="C313" s="1">
        <v>4</v>
      </c>
      <c r="D313" s="2">
        <v>14</v>
      </c>
      <c r="E313" s="5">
        <v>123.47</v>
      </c>
      <c r="F313" s="5">
        <v>107.79</v>
      </c>
      <c r="G313" s="5">
        <v>8.4600000000000009</v>
      </c>
      <c r="H313" s="5">
        <v>120.49</v>
      </c>
      <c r="I313" s="5">
        <v>97.24</v>
      </c>
      <c r="J313" s="5">
        <v>11.06</v>
      </c>
      <c r="K313" s="6">
        <f t="shared" si="84"/>
        <v>121.97999999999999</v>
      </c>
      <c r="L313" s="6">
        <f t="shared" si="85"/>
        <v>2.980000000000004</v>
      </c>
      <c r="M313" s="6">
        <f t="shared" si="86"/>
        <v>102.515</v>
      </c>
      <c r="N313" s="5">
        <f t="shared" si="87"/>
        <v>6.9623128341090803</v>
      </c>
      <c r="O313" s="6">
        <f t="shared" si="88"/>
        <v>10.550000000000011</v>
      </c>
      <c r="P313" s="6">
        <f t="shared" si="89"/>
        <v>13.924625668218161</v>
      </c>
      <c r="Q313" s="6">
        <f t="shared" si="90"/>
        <v>-0.26174964620062791</v>
      </c>
      <c r="R313" s="9">
        <f t="shared" si="91"/>
        <v>0.54364118507529613</v>
      </c>
      <c r="S313" s="9">
        <f t="shared" si="92"/>
        <v>7.5700000000000074</v>
      </c>
      <c r="T313">
        <f t="shared" si="93"/>
        <v>10.550000000000011</v>
      </c>
      <c r="U313" s="9">
        <f t="shared" si="94"/>
        <v>0.757650528737698</v>
      </c>
      <c r="V313" s="9">
        <f t="shared" si="95"/>
        <v>2.7957663586500985</v>
      </c>
      <c r="W313" s="9">
        <f t="shared" si="96"/>
        <v>19.464999999999989</v>
      </c>
      <c r="X313">
        <f t="shared" si="97"/>
        <v>102.515</v>
      </c>
      <c r="Y313" s="9">
        <f t="shared" si="98"/>
        <v>14.7242737352692</v>
      </c>
      <c r="Z313" s="10">
        <f t="shared" si="99"/>
        <v>0.33677143584336244</v>
      </c>
      <c r="AA313">
        <f t="shared" si="100"/>
        <v>2.980000000000004</v>
      </c>
    </row>
    <row r="314" spans="1:27">
      <c r="A314" s="1">
        <f t="shared" si="83"/>
        <v>3011001</v>
      </c>
      <c r="B314" s="1">
        <v>1</v>
      </c>
      <c r="C314" s="1">
        <v>11</v>
      </c>
      <c r="D314" s="2">
        <v>3</v>
      </c>
      <c r="E314" s="5">
        <v>641.74</v>
      </c>
      <c r="F314" s="5">
        <v>634.21</v>
      </c>
      <c r="G314" s="5">
        <v>19.3</v>
      </c>
      <c r="H314" s="5">
        <v>622.39</v>
      </c>
      <c r="I314" s="5">
        <v>619.62</v>
      </c>
      <c r="J314" s="5">
        <v>35.68</v>
      </c>
      <c r="K314" s="6">
        <f t="shared" si="84"/>
        <v>632.06500000000005</v>
      </c>
      <c r="L314" s="6">
        <f t="shared" si="85"/>
        <v>19.350000000000023</v>
      </c>
      <c r="M314" s="6">
        <f t="shared" si="86"/>
        <v>626.91499999999996</v>
      </c>
      <c r="N314" s="5">
        <f t="shared" si="87"/>
        <v>20.282704454781172</v>
      </c>
      <c r="O314" s="6">
        <f t="shared" si="88"/>
        <v>14.590000000000032</v>
      </c>
      <c r="P314" s="6">
        <f t="shared" si="89"/>
        <v>40.565408909562343</v>
      </c>
      <c r="Q314" s="6">
        <f t="shared" si="90"/>
        <v>-0.5472766470396202</v>
      </c>
      <c r="R314" s="9">
        <f t="shared" si="91"/>
        <v>0.11734135382715032</v>
      </c>
      <c r="S314" s="9">
        <f t="shared" si="92"/>
        <v>4.7599999999999909</v>
      </c>
      <c r="T314">
        <f t="shared" si="93"/>
        <v>14.590000000000032</v>
      </c>
      <c r="U314" s="9">
        <f t="shared" si="94"/>
        <v>0.35966604040717021</v>
      </c>
      <c r="V314" s="9">
        <f t="shared" si="95"/>
        <v>0.25391091269320837</v>
      </c>
      <c r="W314" s="9">
        <f t="shared" si="96"/>
        <v>5.1500000000000909</v>
      </c>
      <c r="X314">
        <f t="shared" si="97"/>
        <v>626.91499999999996</v>
      </c>
      <c r="Y314" s="9">
        <f t="shared" si="98"/>
        <v>30.908846569137847</v>
      </c>
      <c r="Z314" s="10">
        <f t="shared" si="99"/>
        <v>0.33683230248893881</v>
      </c>
      <c r="AA314">
        <f t="shared" si="100"/>
        <v>19.350000000000023</v>
      </c>
    </row>
    <row r="315" spans="1:27">
      <c r="A315" s="1">
        <f t="shared" si="83"/>
        <v>9009001</v>
      </c>
      <c r="B315" s="1">
        <v>1</v>
      </c>
      <c r="C315" s="1">
        <v>9</v>
      </c>
      <c r="D315" s="2">
        <v>9</v>
      </c>
      <c r="E315" s="5">
        <v>75.400000000000006</v>
      </c>
      <c r="F315" s="5">
        <v>75.03</v>
      </c>
      <c r="G315" s="5">
        <v>8.9499999999999993</v>
      </c>
      <c r="H315" s="5">
        <v>71.33</v>
      </c>
      <c r="I315" s="5">
        <v>84.91</v>
      </c>
      <c r="J315" s="5">
        <v>7.21</v>
      </c>
      <c r="K315" s="6">
        <f t="shared" si="84"/>
        <v>73.365000000000009</v>
      </c>
      <c r="L315" s="6">
        <f t="shared" si="85"/>
        <v>4.0700000000000074</v>
      </c>
      <c r="M315" s="6">
        <f t="shared" si="86"/>
        <v>79.97</v>
      </c>
      <c r="N315" s="5">
        <f t="shared" si="87"/>
        <v>5.7464467281964771</v>
      </c>
      <c r="O315" s="6">
        <f t="shared" si="88"/>
        <v>-9.8799999999999955</v>
      </c>
      <c r="P315" s="6">
        <f t="shared" si="89"/>
        <v>11.492893456392954</v>
      </c>
      <c r="Q315" s="6">
        <f t="shared" si="90"/>
        <v>0.21287852060693513</v>
      </c>
      <c r="R315" s="9">
        <f t="shared" si="91"/>
        <v>1.2137935545065266</v>
      </c>
      <c r="S315" s="9">
        <f t="shared" si="92"/>
        <v>13.950000000000003</v>
      </c>
      <c r="T315">
        <f t="shared" si="93"/>
        <v>9.8799999999999955</v>
      </c>
      <c r="U315" s="9">
        <f t="shared" si="94"/>
        <v>0.85966167157881535</v>
      </c>
      <c r="V315" s="9">
        <f t="shared" si="95"/>
        <v>1.149405939428759</v>
      </c>
      <c r="W315" s="9">
        <f t="shared" si="96"/>
        <v>6.6049999999999898</v>
      </c>
      <c r="X315">
        <f t="shared" si="97"/>
        <v>79.97</v>
      </c>
      <c r="Y315" s="9">
        <f t="shared" si="98"/>
        <v>13.916425885861921</v>
      </c>
      <c r="Z315" s="10">
        <f t="shared" si="99"/>
        <v>0.33734255586865997</v>
      </c>
      <c r="AA315">
        <f t="shared" si="100"/>
        <v>4.0700000000000074</v>
      </c>
    </row>
    <row r="316" spans="1:27">
      <c r="A316" s="1">
        <f t="shared" si="83"/>
        <v>8008002</v>
      </c>
      <c r="B316" s="1">
        <v>2</v>
      </c>
      <c r="C316" s="1">
        <v>8</v>
      </c>
      <c r="D316" s="2">
        <v>8</v>
      </c>
      <c r="E316" s="5">
        <v>1129.03</v>
      </c>
      <c r="F316" s="5">
        <v>1034.82</v>
      </c>
      <c r="G316" s="5">
        <v>29.07</v>
      </c>
      <c r="H316" s="5">
        <v>1103.3699999999999</v>
      </c>
      <c r="I316" s="5">
        <v>1005.96</v>
      </c>
      <c r="J316" s="5">
        <v>23.51</v>
      </c>
      <c r="K316" s="6">
        <f t="shared" si="84"/>
        <v>1116.1999999999998</v>
      </c>
      <c r="L316" s="6">
        <f t="shared" si="85"/>
        <v>25.660000000000082</v>
      </c>
      <c r="M316" s="6">
        <f t="shared" si="86"/>
        <v>1020.39</v>
      </c>
      <c r="N316" s="5">
        <f t="shared" si="87"/>
        <v>18.693481484196571</v>
      </c>
      <c r="O316" s="6">
        <f t="shared" si="88"/>
        <v>28.8599999999999</v>
      </c>
      <c r="P316" s="6">
        <f t="shared" si="89"/>
        <v>37.386962968393142</v>
      </c>
      <c r="Q316" s="6">
        <f t="shared" si="90"/>
        <v>0.20914861727661968</v>
      </c>
      <c r="R316" s="9">
        <f t="shared" si="91"/>
        <v>8.5591333072576423E-2</v>
      </c>
      <c r="S316" s="9">
        <f t="shared" si="92"/>
        <v>3.1999999999998181</v>
      </c>
      <c r="T316">
        <f t="shared" si="93"/>
        <v>28.8599999999999</v>
      </c>
      <c r="U316" s="9">
        <f t="shared" si="94"/>
        <v>0.77192683514833982</v>
      </c>
      <c r="V316" s="9">
        <f t="shared" si="95"/>
        <v>5.1253160135524993</v>
      </c>
      <c r="W316" s="9">
        <f t="shared" si="96"/>
        <v>95.809999999999832</v>
      </c>
      <c r="X316">
        <f t="shared" si="97"/>
        <v>1020.39</v>
      </c>
      <c r="Y316" s="9">
        <f t="shared" si="98"/>
        <v>54.585337721207011</v>
      </c>
      <c r="Z316" s="10">
        <f t="shared" si="99"/>
        <v>0.33737219802467422</v>
      </c>
      <c r="AA316">
        <f t="shared" si="100"/>
        <v>25.660000000000082</v>
      </c>
    </row>
    <row r="317" spans="1:27">
      <c r="A317" s="1">
        <f t="shared" si="83"/>
        <v>6006003</v>
      </c>
      <c r="B317" s="1">
        <v>3</v>
      </c>
      <c r="C317" s="1">
        <v>6</v>
      </c>
      <c r="D317" s="2">
        <v>6</v>
      </c>
      <c r="E317" s="5">
        <v>510.59</v>
      </c>
      <c r="F317" s="5">
        <v>524</v>
      </c>
      <c r="G317" s="5">
        <v>15.74</v>
      </c>
      <c r="H317" s="5">
        <v>513.21</v>
      </c>
      <c r="I317" s="5">
        <v>527.20000000000005</v>
      </c>
      <c r="J317" s="5">
        <v>17.489999999999998</v>
      </c>
      <c r="K317" s="6">
        <f t="shared" si="84"/>
        <v>511.9</v>
      </c>
      <c r="L317" s="6">
        <f t="shared" si="85"/>
        <v>-2.6200000000000614</v>
      </c>
      <c r="M317" s="6">
        <f t="shared" si="86"/>
        <v>525.6</v>
      </c>
      <c r="N317" s="5">
        <f t="shared" si="87"/>
        <v>11.764859752670237</v>
      </c>
      <c r="O317" s="6">
        <f t="shared" si="88"/>
        <v>-3.2000000000000455</v>
      </c>
      <c r="P317" s="6">
        <f t="shared" si="89"/>
        <v>23.529719505340474</v>
      </c>
      <c r="Q317" s="6">
        <f t="shared" si="90"/>
        <v>-0.1050352056009624</v>
      </c>
      <c r="R317" s="9">
        <f t="shared" si="91"/>
        <v>2.4649677607433574E-2</v>
      </c>
      <c r="S317" s="9">
        <f t="shared" si="92"/>
        <v>0.57999999999998408</v>
      </c>
      <c r="T317">
        <f t="shared" si="93"/>
        <v>3.2000000000000455</v>
      </c>
      <c r="U317" s="9">
        <f t="shared" si="94"/>
        <v>0.1359982212823978</v>
      </c>
      <c r="V317" s="9">
        <f t="shared" si="95"/>
        <v>1.1644847697305185</v>
      </c>
      <c r="W317" s="9">
        <f t="shared" si="96"/>
        <v>13.700000000000045</v>
      </c>
      <c r="X317">
        <f t="shared" si="97"/>
        <v>525.6</v>
      </c>
      <c r="Y317" s="9">
        <f t="shared" si="98"/>
        <v>44.675415691267048</v>
      </c>
      <c r="Z317" s="10">
        <f t="shared" si="99"/>
        <v>0.33806951947787306</v>
      </c>
      <c r="AA317">
        <f t="shared" si="100"/>
        <v>2.6200000000000614</v>
      </c>
    </row>
    <row r="318" spans="1:27">
      <c r="A318" s="1">
        <f t="shared" si="83"/>
        <v>1010002</v>
      </c>
      <c r="B318" s="1">
        <v>2</v>
      </c>
      <c r="C318" s="1">
        <v>10</v>
      </c>
      <c r="D318" s="2">
        <v>1</v>
      </c>
      <c r="E318" s="5">
        <v>204.49</v>
      </c>
      <c r="F318" s="5">
        <v>198.97</v>
      </c>
      <c r="G318" s="5">
        <v>12.13</v>
      </c>
      <c r="H318" s="5">
        <v>196.17</v>
      </c>
      <c r="I318" s="5">
        <v>214.49</v>
      </c>
      <c r="J318" s="5">
        <v>12.46</v>
      </c>
      <c r="K318" s="6">
        <f t="shared" si="84"/>
        <v>200.32999999999998</v>
      </c>
      <c r="L318" s="6">
        <f t="shared" si="85"/>
        <v>8.3200000000000216</v>
      </c>
      <c r="M318" s="6">
        <f t="shared" si="86"/>
        <v>206.73000000000002</v>
      </c>
      <c r="N318" s="5">
        <f t="shared" si="87"/>
        <v>8.6946607179348874</v>
      </c>
      <c r="O318" s="6">
        <f t="shared" si="88"/>
        <v>-15.52000000000001</v>
      </c>
      <c r="P318" s="6">
        <f t="shared" si="89"/>
        <v>17.389321435869775</v>
      </c>
      <c r="Q318" s="6">
        <f t="shared" si="90"/>
        <v>-2.683534592089315E-2</v>
      </c>
      <c r="R318" s="9">
        <f t="shared" si="91"/>
        <v>1.3709563129257096</v>
      </c>
      <c r="S318" s="9">
        <f t="shared" si="92"/>
        <v>23.840000000000032</v>
      </c>
      <c r="T318">
        <f t="shared" si="93"/>
        <v>15.52000000000001</v>
      </c>
      <c r="U318" s="9">
        <f t="shared" si="94"/>
        <v>0.89250176076371635</v>
      </c>
      <c r="V318" s="9">
        <f t="shared" si="95"/>
        <v>0.73608392640306852</v>
      </c>
      <c r="W318" s="9">
        <f t="shared" si="96"/>
        <v>6.4000000000000341</v>
      </c>
      <c r="X318">
        <f t="shared" si="97"/>
        <v>206.73000000000002</v>
      </c>
      <c r="Y318" s="9">
        <f t="shared" si="98"/>
        <v>23.776660953953993</v>
      </c>
      <c r="Z318" s="10">
        <f t="shared" si="99"/>
        <v>0.33817155409643784</v>
      </c>
      <c r="AA318">
        <f t="shared" si="100"/>
        <v>8.3200000000000216</v>
      </c>
    </row>
    <row r="319" spans="1:27">
      <c r="A319" s="1">
        <f t="shared" si="83"/>
        <v>15001001</v>
      </c>
      <c r="B319" s="1">
        <v>1</v>
      </c>
      <c r="C319" s="1">
        <v>1</v>
      </c>
      <c r="D319" s="2">
        <v>15</v>
      </c>
      <c r="E319" s="5">
        <v>2722.33</v>
      </c>
      <c r="F319" s="5">
        <v>2611.7600000000002</v>
      </c>
      <c r="G319" s="5">
        <v>59.6</v>
      </c>
      <c r="H319" s="5">
        <v>2724.32</v>
      </c>
      <c r="I319" s="5">
        <v>2655.41</v>
      </c>
      <c r="J319" s="5">
        <v>60.71</v>
      </c>
      <c r="K319" s="6">
        <f t="shared" si="84"/>
        <v>2723.3249999999998</v>
      </c>
      <c r="L319" s="6">
        <f t="shared" si="85"/>
        <v>-1.9900000000002365</v>
      </c>
      <c r="M319" s="6">
        <f t="shared" si="86"/>
        <v>2633.585</v>
      </c>
      <c r="N319" s="5">
        <f t="shared" si="87"/>
        <v>42.53781876166196</v>
      </c>
      <c r="O319" s="6">
        <f t="shared" si="88"/>
        <v>-43.649999999999636</v>
      </c>
      <c r="P319" s="6">
        <f t="shared" si="89"/>
        <v>85.07563752332392</v>
      </c>
      <c r="Q319" s="6">
        <f t="shared" si="90"/>
        <v>-1.8450760908870836E-2</v>
      </c>
      <c r="R319" s="9">
        <f t="shared" si="91"/>
        <v>0.48968190204367379</v>
      </c>
      <c r="S319" s="9">
        <f t="shared" si="92"/>
        <v>41.6599999999994</v>
      </c>
      <c r="T319">
        <f t="shared" si="93"/>
        <v>43.649999999999636</v>
      </c>
      <c r="U319" s="9">
        <f t="shared" si="94"/>
        <v>0.51307285223731369</v>
      </c>
      <c r="V319" s="9">
        <f t="shared" si="95"/>
        <v>2.1096521310321559</v>
      </c>
      <c r="W319" s="9">
        <f t="shared" si="96"/>
        <v>89.739999999999782</v>
      </c>
      <c r="X319">
        <f t="shared" si="97"/>
        <v>2633.585</v>
      </c>
      <c r="Y319" s="9">
        <f t="shared" si="98"/>
        <v>61.911613633879362</v>
      </c>
      <c r="Z319" s="10">
        <f t="shared" si="99"/>
        <v>0.33836075422542727</v>
      </c>
      <c r="AA319">
        <f t="shared" si="100"/>
        <v>1.9900000000002365</v>
      </c>
    </row>
    <row r="320" spans="1:27">
      <c r="A320" s="1">
        <f t="shared" si="83"/>
        <v>7010001</v>
      </c>
      <c r="B320" s="1">
        <v>1</v>
      </c>
      <c r="C320" s="1">
        <v>10</v>
      </c>
      <c r="D320" s="2">
        <v>7</v>
      </c>
      <c r="E320" s="5">
        <v>557.58000000000004</v>
      </c>
      <c r="F320" s="5">
        <v>520.16999999999996</v>
      </c>
      <c r="G320" s="5">
        <v>32.409999999999997</v>
      </c>
      <c r="H320" s="5">
        <v>545.17999999999995</v>
      </c>
      <c r="I320" s="5">
        <v>476.8</v>
      </c>
      <c r="J320" s="5">
        <v>14.83</v>
      </c>
      <c r="K320" s="6">
        <f t="shared" si="84"/>
        <v>551.38</v>
      </c>
      <c r="L320" s="6">
        <f t="shared" si="85"/>
        <v>12.400000000000091</v>
      </c>
      <c r="M320" s="6">
        <f t="shared" si="86"/>
        <v>498.48500000000001</v>
      </c>
      <c r="N320" s="5">
        <f t="shared" si="87"/>
        <v>17.820893636403309</v>
      </c>
      <c r="O320" s="6">
        <f t="shared" si="88"/>
        <v>43.369999999999948</v>
      </c>
      <c r="P320" s="6">
        <f t="shared" si="89"/>
        <v>35.641787272806617</v>
      </c>
      <c r="Q320" s="6">
        <f t="shared" si="90"/>
        <v>0.65374715528241711</v>
      </c>
      <c r="R320" s="9">
        <f t="shared" si="91"/>
        <v>0.86892387755281952</v>
      </c>
      <c r="S320" s="9">
        <f t="shared" si="92"/>
        <v>30.969999999999857</v>
      </c>
      <c r="T320">
        <f t="shared" si="93"/>
        <v>43.369999999999948</v>
      </c>
      <c r="U320" s="9">
        <f t="shared" si="94"/>
        <v>1.216830112026668</v>
      </c>
      <c r="V320" s="9">
        <f t="shared" si="95"/>
        <v>2.9681452052409805</v>
      </c>
      <c r="W320" s="9">
        <f t="shared" si="96"/>
        <v>52.894999999999982</v>
      </c>
      <c r="X320">
        <f t="shared" si="97"/>
        <v>498.48500000000001</v>
      </c>
      <c r="Y320" s="9">
        <f t="shared" si="98"/>
        <v>27.971941821241153</v>
      </c>
      <c r="Z320" s="10">
        <f t="shared" si="99"/>
        <v>0.33863697376394086</v>
      </c>
      <c r="AA320">
        <f t="shared" si="100"/>
        <v>12.400000000000091</v>
      </c>
    </row>
    <row r="321" spans="1:27">
      <c r="A321" s="1">
        <f t="shared" si="83"/>
        <v>6009002</v>
      </c>
      <c r="B321" s="1">
        <v>2</v>
      </c>
      <c r="C321" s="1">
        <v>9</v>
      </c>
      <c r="D321" s="2">
        <v>6</v>
      </c>
      <c r="E321" s="5">
        <v>149.51</v>
      </c>
      <c r="F321" s="5">
        <v>150.11000000000001</v>
      </c>
      <c r="G321" s="5">
        <v>9.2100000000000009</v>
      </c>
      <c r="H321" s="5">
        <v>144.6</v>
      </c>
      <c r="I321" s="5">
        <v>135.72999999999999</v>
      </c>
      <c r="J321" s="5">
        <v>12.55</v>
      </c>
      <c r="K321" s="6">
        <f t="shared" si="84"/>
        <v>147.05500000000001</v>
      </c>
      <c r="L321" s="6">
        <f t="shared" si="85"/>
        <v>4.9099999999999966</v>
      </c>
      <c r="M321" s="6">
        <f t="shared" si="86"/>
        <v>142.92000000000002</v>
      </c>
      <c r="N321" s="5">
        <f t="shared" si="87"/>
        <v>7.7834214841546396</v>
      </c>
      <c r="O321" s="6">
        <f t="shared" si="88"/>
        <v>14.380000000000024</v>
      </c>
      <c r="P321" s="6">
        <f t="shared" si="89"/>
        <v>15.566842968309279</v>
      </c>
      <c r="Q321" s="6">
        <f t="shared" si="90"/>
        <v>-0.29991919995576216</v>
      </c>
      <c r="R321" s="9">
        <f t="shared" si="91"/>
        <v>0.60834428787384165</v>
      </c>
      <c r="S321" s="9">
        <f t="shared" si="92"/>
        <v>9.4700000000000273</v>
      </c>
      <c r="T321">
        <f t="shared" si="93"/>
        <v>14.380000000000024</v>
      </c>
      <c r="U321" s="9">
        <f t="shared" si="94"/>
        <v>0.92375827451170345</v>
      </c>
      <c r="V321" s="9">
        <f t="shared" si="95"/>
        <v>0.53125736649594979</v>
      </c>
      <c r="W321" s="9">
        <f t="shared" si="96"/>
        <v>4.1349999999999909</v>
      </c>
      <c r="X321">
        <f t="shared" si="97"/>
        <v>142.92000000000002</v>
      </c>
      <c r="Y321" s="9">
        <f t="shared" si="98"/>
        <v>18.362104672213135</v>
      </c>
      <c r="Z321" s="10">
        <f t="shared" si="99"/>
        <v>0.3389705001913883</v>
      </c>
      <c r="AA321">
        <f t="shared" si="100"/>
        <v>4.9099999999999966</v>
      </c>
    </row>
    <row r="322" spans="1:27">
      <c r="A322" s="1">
        <f t="shared" si="83"/>
        <v>10001003</v>
      </c>
      <c r="B322" s="1">
        <v>3</v>
      </c>
      <c r="C322" s="1">
        <v>1</v>
      </c>
      <c r="D322" s="2">
        <v>10</v>
      </c>
      <c r="E322" s="5">
        <v>167.14</v>
      </c>
      <c r="F322" s="5">
        <v>167.21</v>
      </c>
      <c r="G322" s="5">
        <v>10.66</v>
      </c>
      <c r="H322" s="5">
        <v>160.33000000000001</v>
      </c>
      <c r="I322" s="5">
        <v>157.5</v>
      </c>
      <c r="J322" s="5">
        <v>8.7100000000000009</v>
      </c>
      <c r="K322" s="6">
        <f t="shared" si="84"/>
        <v>163.73500000000001</v>
      </c>
      <c r="L322" s="6">
        <f t="shared" si="85"/>
        <v>6.8099999999999739</v>
      </c>
      <c r="M322" s="6">
        <f t="shared" si="86"/>
        <v>162.35500000000002</v>
      </c>
      <c r="N322" s="5">
        <f t="shared" si="87"/>
        <v>6.8829445007206038</v>
      </c>
      <c r="O322" s="6">
        <f t="shared" si="88"/>
        <v>9.710000000000008</v>
      </c>
      <c r="P322" s="6">
        <f t="shared" si="89"/>
        <v>13.765889001441208</v>
      </c>
      <c r="Q322" s="6">
        <f t="shared" si="90"/>
        <v>0.1993222152858288</v>
      </c>
      <c r="R322" s="9">
        <f t="shared" si="91"/>
        <v>0.21066565331860668</v>
      </c>
      <c r="S322" s="9">
        <f t="shared" si="92"/>
        <v>2.9000000000000341</v>
      </c>
      <c r="T322">
        <f t="shared" si="93"/>
        <v>9.710000000000008</v>
      </c>
      <c r="U322" s="9">
        <f t="shared" si="94"/>
        <v>0.7053667219736719</v>
      </c>
      <c r="V322" s="9">
        <f t="shared" si="95"/>
        <v>0.20049558729632611</v>
      </c>
      <c r="W322" s="9">
        <f t="shared" si="96"/>
        <v>1.3799999999999955</v>
      </c>
      <c r="X322">
        <f t="shared" si="97"/>
        <v>162.35500000000002</v>
      </c>
      <c r="Y322" s="9">
        <f t="shared" si="98"/>
        <v>23.588015272097923</v>
      </c>
      <c r="Z322" s="10">
        <f t="shared" si="99"/>
        <v>0.33921084888310987</v>
      </c>
      <c r="AA322">
        <f t="shared" si="100"/>
        <v>6.8099999999999739</v>
      </c>
    </row>
    <row r="323" spans="1:27">
      <c r="A323" s="1">
        <f t="shared" si="83"/>
        <v>2010002</v>
      </c>
      <c r="B323" s="1">
        <v>2</v>
      </c>
      <c r="C323" s="1">
        <v>10</v>
      </c>
      <c r="D323" s="2">
        <v>2</v>
      </c>
      <c r="E323" s="5">
        <v>123.3</v>
      </c>
      <c r="F323" s="5">
        <v>115.72</v>
      </c>
      <c r="G323" s="5">
        <v>9.6199999999999992</v>
      </c>
      <c r="H323" s="5">
        <v>122.26</v>
      </c>
      <c r="I323" s="5">
        <v>117.82</v>
      </c>
      <c r="J323" s="5">
        <v>9.67</v>
      </c>
      <c r="K323" s="6">
        <f t="shared" si="84"/>
        <v>122.78</v>
      </c>
      <c r="L323" s="6">
        <f t="shared" si="85"/>
        <v>1.039999999999992</v>
      </c>
      <c r="M323" s="6">
        <f t="shared" si="86"/>
        <v>116.77</v>
      </c>
      <c r="N323" s="5">
        <f t="shared" si="87"/>
        <v>6.8200678149121066</v>
      </c>
      <c r="O323" s="6">
        <f t="shared" si="88"/>
        <v>-2.0999999999999943</v>
      </c>
      <c r="P323" s="6">
        <f t="shared" si="89"/>
        <v>13.640135629824213</v>
      </c>
      <c r="Q323" s="6">
        <f t="shared" si="90"/>
        <v>-5.1839983488603282E-3</v>
      </c>
      <c r="R323" s="9">
        <f t="shared" si="91"/>
        <v>0.23020298956077559</v>
      </c>
      <c r="S323" s="9">
        <f t="shared" si="92"/>
        <v>3.1399999999999864</v>
      </c>
      <c r="T323">
        <f t="shared" si="93"/>
        <v>2.0999999999999943</v>
      </c>
      <c r="U323" s="9">
        <f t="shared" si="94"/>
        <v>0.15395741340051894</v>
      </c>
      <c r="V323" s="9">
        <f t="shared" si="95"/>
        <v>0.88122290908297352</v>
      </c>
      <c r="W323" s="9">
        <f t="shared" si="96"/>
        <v>6.0100000000000051</v>
      </c>
      <c r="X323">
        <f t="shared" si="97"/>
        <v>116.77</v>
      </c>
      <c r="Y323" s="9">
        <f t="shared" si="98"/>
        <v>17.121530631217759</v>
      </c>
      <c r="Z323" s="10">
        <f t="shared" si="99"/>
        <v>0.34025872509018779</v>
      </c>
      <c r="AA323">
        <f t="shared" si="100"/>
        <v>1.039999999999992</v>
      </c>
    </row>
    <row r="324" spans="1:27">
      <c r="A324" s="1">
        <f t="shared" si="83"/>
        <v>4007003</v>
      </c>
      <c r="B324" s="1">
        <v>3</v>
      </c>
      <c r="C324" s="1">
        <v>7</v>
      </c>
      <c r="D324" s="2">
        <v>4</v>
      </c>
      <c r="E324" s="5">
        <v>600.75</v>
      </c>
      <c r="F324" s="5">
        <v>541.74</v>
      </c>
      <c r="G324" s="5">
        <v>31.78</v>
      </c>
      <c r="H324" s="5">
        <v>608.29</v>
      </c>
      <c r="I324" s="5">
        <v>643.44000000000005</v>
      </c>
      <c r="J324" s="5">
        <v>22.79</v>
      </c>
      <c r="K324" s="6">
        <f t="shared" si="84"/>
        <v>604.52</v>
      </c>
      <c r="L324" s="6">
        <f t="shared" si="85"/>
        <v>-7.5399999999999636</v>
      </c>
      <c r="M324" s="6">
        <f t="shared" si="86"/>
        <v>592.59</v>
      </c>
      <c r="N324" s="5">
        <f t="shared" si="87"/>
        <v>19.553468362415913</v>
      </c>
      <c r="O324" s="6">
        <f t="shared" si="88"/>
        <v>-101.70000000000005</v>
      </c>
      <c r="P324" s="6">
        <f t="shared" si="89"/>
        <v>39.106936724831826</v>
      </c>
      <c r="Q324" s="6">
        <f t="shared" si="90"/>
        <v>0.32077908788196319</v>
      </c>
      <c r="R324" s="9">
        <f t="shared" si="91"/>
        <v>2.40775698343591</v>
      </c>
      <c r="S324" s="9">
        <f t="shared" si="92"/>
        <v>94.160000000000082</v>
      </c>
      <c r="T324">
        <f t="shared" si="93"/>
        <v>101.70000000000005</v>
      </c>
      <c r="U324" s="9">
        <f t="shared" si="94"/>
        <v>2.6005616526702626</v>
      </c>
      <c r="V324" s="9">
        <f t="shared" si="95"/>
        <v>0.61012193739146692</v>
      </c>
      <c r="W324" s="9">
        <f t="shared" si="96"/>
        <v>11.92999999999995</v>
      </c>
      <c r="X324">
        <f t="shared" si="97"/>
        <v>592.59</v>
      </c>
      <c r="Y324" s="9">
        <f t="shared" si="98"/>
        <v>30.306132345248187</v>
      </c>
      <c r="Z324" s="10">
        <f t="shared" si="99"/>
        <v>0.34027048064738147</v>
      </c>
      <c r="AA324">
        <f t="shared" si="100"/>
        <v>7.5399999999999636</v>
      </c>
    </row>
    <row r="325" spans="1:27">
      <c r="A325" s="1">
        <f t="shared" si="83"/>
        <v>12007001</v>
      </c>
      <c r="B325" s="1">
        <v>1</v>
      </c>
      <c r="C325" s="1">
        <v>7</v>
      </c>
      <c r="D325" s="2">
        <v>12</v>
      </c>
      <c r="E325" s="5">
        <v>428.37</v>
      </c>
      <c r="F325" s="5">
        <v>435.45</v>
      </c>
      <c r="G325" s="5">
        <v>14.6</v>
      </c>
      <c r="H325" s="5">
        <v>424.7</v>
      </c>
      <c r="I325" s="5">
        <v>469.04</v>
      </c>
      <c r="J325" s="5">
        <v>14.68</v>
      </c>
      <c r="K325" s="6">
        <f t="shared" si="84"/>
        <v>426.53499999999997</v>
      </c>
      <c r="L325" s="6">
        <f t="shared" si="85"/>
        <v>3.6700000000000159</v>
      </c>
      <c r="M325" s="6">
        <f t="shared" si="86"/>
        <v>452.245</v>
      </c>
      <c r="N325" s="5">
        <f t="shared" si="87"/>
        <v>10.352081916213763</v>
      </c>
      <c r="O325" s="6">
        <f t="shared" si="88"/>
        <v>-33.590000000000032</v>
      </c>
      <c r="P325" s="6">
        <f t="shared" si="89"/>
        <v>20.704163832427525</v>
      </c>
      <c r="Q325" s="6">
        <f t="shared" si="90"/>
        <v>-5.4644400815186912E-3</v>
      </c>
      <c r="R325" s="9">
        <f t="shared" si="91"/>
        <v>1.799638000431693</v>
      </c>
      <c r="S325" s="9">
        <f t="shared" si="92"/>
        <v>37.260000000000048</v>
      </c>
      <c r="T325">
        <f t="shared" si="93"/>
        <v>33.590000000000032</v>
      </c>
      <c r="U325" s="9">
        <f t="shared" si="94"/>
        <v>1.6223789703301272</v>
      </c>
      <c r="V325" s="9">
        <f t="shared" si="95"/>
        <v>2.4835583999516282</v>
      </c>
      <c r="W325" s="9">
        <f t="shared" si="96"/>
        <v>25.710000000000036</v>
      </c>
      <c r="X325">
        <f t="shared" si="97"/>
        <v>452.245</v>
      </c>
      <c r="Y325" s="9">
        <f t="shared" si="98"/>
        <v>43.68638150860064</v>
      </c>
      <c r="Z325" s="10">
        <f t="shared" si="99"/>
        <v>0.34150256221586389</v>
      </c>
      <c r="AA325">
        <f t="shared" si="100"/>
        <v>3.6700000000000159</v>
      </c>
    </row>
    <row r="326" spans="1:27">
      <c r="A326" s="1">
        <f t="shared" si="83"/>
        <v>4011001</v>
      </c>
      <c r="B326" s="1">
        <v>1</v>
      </c>
      <c r="C326" s="1">
        <v>11</v>
      </c>
      <c r="D326" s="2">
        <v>4</v>
      </c>
      <c r="E326" s="5">
        <v>238.61</v>
      </c>
      <c r="F326" s="5">
        <v>234.67</v>
      </c>
      <c r="G326" s="5">
        <v>15.94</v>
      </c>
      <c r="H326" s="5">
        <v>240.7</v>
      </c>
      <c r="I326" s="5">
        <v>247.42</v>
      </c>
      <c r="J326" s="5">
        <v>12.59</v>
      </c>
      <c r="K326" s="6">
        <f t="shared" si="84"/>
        <v>239.655</v>
      </c>
      <c r="L326" s="6">
        <f t="shared" si="85"/>
        <v>-2.089999999999975</v>
      </c>
      <c r="M326" s="6">
        <f t="shared" si="86"/>
        <v>241.04499999999999</v>
      </c>
      <c r="N326" s="5">
        <f t="shared" si="87"/>
        <v>10.156176692043124</v>
      </c>
      <c r="O326" s="6">
        <f t="shared" si="88"/>
        <v>-12.75</v>
      </c>
      <c r="P326" s="6">
        <f t="shared" si="89"/>
        <v>20.312353384086247</v>
      </c>
      <c r="Q326" s="6">
        <f t="shared" si="90"/>
        <v>0.23164668605791153</v>
      </c>
      <c r="R326" s="9">
        <f t="shared" si="91"/>
        <v>0.52480378804120364</v>
      </c>
      <c r="S326" s="9">
        <f t="shared" si="92"/>
        <v>10.660000000000025</v>
      </c>
      <c r="T326">
        <f t="shared" si="93"/>
        <v>12.75</v>
      </c>
      <c r="U326" s="9">
        <f t="shared" si="94"/>
        <v>0.62769683841701041</v>
      </c>
      <c r="V326" s="9">
        <f t="shared" si="95"/>
        <v>0.13686252633719778</v>
      </c>
      <c r="W326" s="9">
        <f t="shared" si="96"/>
        <v>1.3899999999999864</v>
      </c>
      <c r="X326">
        <f t="shared" si="97"/>
        <v>241.04499999999999</v>
      </c>
      <c r="Y326" s="9">
        <f t="shared" si="98"/>
        <v>23.733832849604436</v>
      </c>
      <c r="Z326" s="10">
        <f t="shared" si="99"/>
        <v>0.34170162422792194</v>
      </c>
      <c r="AA326">
        <f t="shared" si="100"/>
        <v>2.089999999999975</v>
      </c>
    </row>
    <row r="327" spans="1:27">
      <c r="A327" s="1">
        <f t="shared" si="83"/>
        <v>15002001</v>
      </c>
      <c r="B327" s="1">
        <v>1</v>
      </c>
      <c r="C327" s="1">
        <v>2</v>
      </c>
      <c r="D327" s="2">
        <v>15</v>
      </c>
      <c r="E327" s="5">
        <v>1198.23</v>
      </c>
      <c r="F327" s="5">
        <v>1098.17</v>
      </c>
      <c r="G327" s="5">
        <v>32.64</v>
      </c>
      <c r="H327" s="5">
        <v>1186.5899999999999</v>
      </c>
      <c r="I327" s="5">
        <v>1132.97</v>
      </c>
      <c r="J327" s="5">
        <v>33.58</v>
      </c>
      <c r="K327" s="6">
        <f t="shared" si="84"/>
        <v>1192.4099999999999</v>
      </c>
      <c r="L327" s="6">
        <f t="shared" si="85"/>
        <v>11.6400000000001</v>
      </c>
      <c r="M327" s="6">
        <f t="shared" si="86"/>
        <v>1115.5700000000002</v>
      </c>
      <c r="N327" s="5">
        <f t="shared" si="87"/>
        <v>23.414664208568098</v>
      </c>
      <c r="O327" s="6">
        <f t="shared" si="88"/>
        <v>-34.799999999999955</v>
      </c>
      <c r="P327" s="6">
        <f t="shared" si="89"/>
        <v>46.829328417136196</v>
      </c>
      <c r="Q327" s="6">
        <f t="shared" si="90"/>
        <v>-2.8384494930656146E-2</v>
      </c>
      <c r="R327" s="9">
        <f t="shared" si="91"/>
        <v>0.99168622676652196</v>
      </c>
      <c r="S327" s="9">
        <f t="shared" si="92"/>
        <v>46.440000000000055</v>
      </c>
      <c r="T327">
        <f t="shared" si="93"/>
        <v>34.799999999999955</v>
      </c>
      <c r="U327" s="9">
        <f t="shared" si="94"/>
        <v>0.74312404589739189</v>
      </c>
      <c r="V327" s="9">
        <f t="shared" si="95"/>
        <v>3.2817041199284733</v>
      </c>
      <c r="W327" s="9">
        <f t="shared" si="96"/>
        <v>76.839999999999691</v>
      </c>
      <c r="X327">
        <f t="shared" si="97"/>
        <v>1115.5700000000002</v>
      </c>
      <c r="Y327" s="9">
        <f t="shared" si="98"/>
        <v>47.644074246077849</v>
      </c>
      <c r="Z327" s="10">
        <f t="shared" si="99"/>
        <v>0.34206870654884525</v>
      </c>
      <c r="AA327">
        <f t="shared" si="100"/>
        <v>11.6400000000001</v>
      </c>
    </row>
    <row r="328" spans="1:27">
      <c r="A328" s="1">
        <f t="shared" si="83"/>
        <v>13003002</v>
      </c>
      <c r="B328" s="1">
        <v>2</v>
      </c>
      <c r="C328" s="1">
        <v>3</v>
      </c>
      <c r="D328" s="2">
        <v>13</v>
      </c>
      <c r="E328" s="5">
        <v>1606.01</v>
      </c>
      <c r="F328" s="5">
        <v>1624.6</v>
      </c>
      <c r="G328" s="5">
        <v>36.119999999999997</v>
      </c>
      <c r="H328" s="5">
        <v>1597.62</v>
      </c>
      <c r="I328" s="5">
        <v>1555.6</v>
      </c>
      <c r="J328" s="5">
        <v>35.549999999999997</v>
      </c>
      <c r="K328" s="6">
        <f t="shared" si="84"/>
        <v>1601.8150000000001</v>
      </c>
      <c r="L328" s="6">
        <f t="shared" si="85"/>
        <v>8.3900000000001</v>
      </c>
      <c r="M328" s="6">
        <f t="shared" si="86"/>
        <v>1590.1</v>
      </c>
      <c r="N328" s="5">
        <f t="shared" si="87"/>
        <v>25.339972868967322</v>
      </c>
      <c r="O328" s="6">
        <f t="shared" si="88"/>
        <v>69</v>
      </c>
      <c r="P328" s="6">
        <f t="shared" si="89"/>
        <v>50.679945737934645</v>
      </c>
      <c r="Q328" s="6">
        <f t="shared" si="90"/>
        <v>1.5905230880066595E-2</v>
      </c>
      <c r="R328" s="9">
        <f t="shared" si="91"/>
        <v>1.1959365606548484</v>
      </c>
      <c r="S328" s="9">
        <f t="shared" si="92"/>
        <v>60.6099999999999</v>
      </c>
      <c r="T328">
        <f t="shared" si="93"/>
        <v>69</v>
      </c>
      <c r="U328" s="9">
        <f t="shared" si="94"/>
        <v>1.3614852777624926</v>
      </c>
      <c r="V328" s="9">
        <f t="shared" si="95"/>
        <v>0.46231304431848691</v>
      </c>
      <c r="W328" s="9">
        <f t="shared" si="96"/>
        <v>11.715000000000146</v>
      </c>
      <c r="X328">
        <f t="shared" si="97"/>
        <v>1590.1</v>
      </c>
      <c r="Y328" s="9">
        <f t="shared" si="98"/>
        <v>62.750659135366355</v>
      </c>
      <c r="Z328" s="10">
        <f t="shared" si="99"/>
        <v>0.34223529917295209</v>
      </c>
      <c r="AA328">
        <f t="shared" si="100"/>
        <v>8.3900000000001</v>
      </c>
    </row>
    <row r="329" spans="1:27">
      <c r="A329" s="1">
        <f t="shared" si="83"/>
        <v>11006002</v>
      </c>
      <c r="B329" s="1">
        <v>2</v>
      </c>
      <c r="C329" s="1">
        <v>6</v>
      </c>
      <c r="D329" s="2">
        <v>11</v>
      </c>
      <c r="E329" s="5">
        <v>476.87</v>
      </c>
      <c r="F329" s="5">
        <v>430.27</v>
      </c>
      <c r="G329" s="5">
        <v>14.22</v>
      </c>
      <c r="H329" s="5">
        <v>473.55</v>
      </c>
      <c r="I329" s="5">
        <v>440.76</v>
      </c>
      <c r="J329" s="5">
        <v>15.66</v>
      </c>
      <c r="K329" s="6">
        <f t="shared" si="84"/>
        <v>475.21000000000004</v>
      </c>
      <c r="L329" s="6">
        <f t="shared" si="85"/>
        <v>3.3199999999999932</v>
      </c>
      <c r="M329" s="6">
        <f t="shared" si="86"/>
        <v>435.51499999999999</v>
      </c>
      <c r="N329" s="5">
        <f t="shared" si="87"/>
        <v>10.576436072704265</v>
      </c>
      <c r="O329" s="6">
        <f t="shared" si="88"/>
        <v>-10.490000000000009</v>
      </c>
      <c r="P329" s="6">
        <f t="shared" si="89"/>
        <v>21.15287214540853</v>
      </c>
      <c r="Q329" s="6">
        <f t="shared" si="90"/>
        <v>-9.6162201303403319E-2</v>
      </c>
      <c r="R329" s="9">
        <f t="shared" si="91"/>
        <v>0.65286642424100405</v>
      </c>
      <c r="S329" s="9">
        <f t="shared" si="92"/>
        <v>13.810000000000002</v>
      </c>
      <c r="T329">
        <f t="shared" si="93"/>
        <v>10.490000000000009</v>
      </c>
      <c r="U329" s="9">
        <f t="shared" si="94"/>
        <v>0.49591374296076302</v>
      </c>
      <c r="V329" s="9">
        <f t="shared" si="95"/>
        <v>3.7531546285657758</v>
      </c>
      <c r="W329" s="9">
        <f t="shared" si="96"/>
        <v>39.69500000000005</v>
      </c>
      <c r="X329">
        <f t="shared" si="97"/>
        <v>435.51499999999999</v>
      </c>
      <c r="Y329" s="9">
        <f t="shared" si="98"/>
        <v>41.177859631183317</v>
      </c>
      <c r="Z329" s="10">
        <f t="shared" si="99"/>
        <v>0.34230980120352966</v>
      </c>
      <c r="AA329">
        <f t="shared" si="100"/>
        <v>3.3199999999999932</v>
      </c>
    </row>
    <row r="330" spans="1:27">
      <c r="A330" s="1">
        <f t="shared" si="83"/>
        <v>13006001</v>
      </c>
      <c r="B330" s="1">
        <v>1</v>
      </c>
      <c r="C330" s="1">
        <v>6</v>
      </c>
      <c r="D330" s="2">
        <v>13</v>
      </c>
      <c r="E330" s="5">
        <v>197.79</v>
      </c>
      <c r="F330" s="5">
        <v>162.05000000000001</v>
      </c>
      <c r="G330" s="5">
        <v>10.11</v>
      </c>
      <c r="H330" s="5">
        <v>196.52</v>
      </c>
      <c r="I330" s="5">
        <v>144.08000000000001</v>
      </c>
      <c r="J330" s="5">
        <v>9.82</v>
      </c>
      <c r="K330" s="6">
        <f t="shared" si="84"/>
        <v>197.155</v>
      </c>
      <c r="L330" s="6">
        <f t="shared" si="85"/>
        <v>1.2699999999999818</v>
      </c>
      <c r="M330" s="6">
        <f t="shared" si="86"/>
        <v>153.065</v>
      </c>
      <c r="N330" s="5">
        <f t="shared" si="87"/>
        <v>7.0470649918955619</v>
      </c>
      <c r="O330" s="6">
        <f t="shared" si="88"/>
        <v>17.97</v>
      </c>
      <c r="P330" s="6">
        <f t="shared" si="89"/>
        <v>14.094129983791124</v>
      </c>
      <c r="Q330" s="6">
        <f t="shared" si="90"/>
        <v>2.9095696080183399E-2</v>
      </c>
      <c r="R330" s="9">
        <f t="shared" si="91"/>
        <v>1.1848904486623693</v>
      </c>
      <c r="S330" s="9">
        <f t="shared" si="92"/>
        <v>16.700000000000017</v>
      </c>
      <c r="T330">
        <f t="shared" si="93"/>
        <v>17.97</v>
      </c>
      <c r="U330" s="9">
        <f t="shared" si="94"/>
        <v>1.2749988839798057</v>
      </c>
      <c r="V330" s="9">
        <f t="shared" si="95"/>
        <v>6.2565053750327921</v>
      </c>
      <c r="W330" s="9">
        <f t="shared" si="96"/>
        <v>44.09</v>
      </c>
      <c r="X330">
        <f t="shared" si="97"/>
        <v>153.065</v>
      </c>
      <c r="Y330" s="9">
        <f t="shared" si="98"/>
        <v>21.720390002934774</v>
      </c>
      <c r="Z330" s="10">
        <f t="shared" si="99"/>
        <v>0.34276960191942346</v>
      </c>
      <c r="AA330">
        <f t="shared" si="100"/>
        <v>1.2699999999999818</v>
      </c>
    </row>
    <row r="331" spans="1:27">
      <c r="A331" s="1">
        <f t="shared" si="83"/>
        <v>10002003</v>
      </c>
      <c r="B331" s="1">
        <v>3</v>
      </c>
      <c r="C331" s="1">
        <v>2</v>
      </c>
      <c r="D331" s="2">
        <v>10</v>
      </c>
      <c r="E331" s="5">
        <v>227.99</v>
      </c>
      <c r="F331" s="5">
        <v>206.8</v>
      </c>
      <c r="G331" s="5">
        <v>14.56</v>
      </c>
      <c r="H331" s="5">
        <v>232.67</v>
      </c>
      <c r="I331" s="5">
        <v>223.11</v>
      </c>
      <c r="J331" s="5">
        <v>10.38</v>
      </c>
      <c r="K331" s="6">
        <f t="shared" si="84"/>
        <v>230.32999999999998</v>
      </c>
      <c r="L331" s="6">
        <f t="shared" si="85"/>
        <v>-4.6799999999999784</v>
      </c>
      <c r="M331" s="6">
        <f t="shared" si="86"/>
        <v>214.95500000000001</v>
      </c>
      <c r="N331" s="5">
        <f t="shared" si="87"/>
        <v>8.9406095989031993</v>
      </c>
      <c r="O331" s="6">
        <f t="shared" si="88"/>
        <v>-16.310000000000002</v>
      </c>
      <c r="P331" s="6">
        <f t="shared" si="89"/>
        <v>17.881219197806399</v>
      </c>
      <c r="Q331" s="6">
        <f t="shared" si="90"/>
        <v>0.32604569991680682</v>
      </c>
      <c r="R331" s="9">
        <f t="shared" si="91"/>
        <v>0.65040307774017714</v>
      </c>
      <c r="S331" s="9">
        <f t="shared" si="92"/>
        <v>11.630000000000024</v>
      </c>
      <c r="T331">
        <f t="shared" si="93"/>
        <v>16.310000000000002</v>
      </c>
      <c r="U331" s="9">
        <f t="shared" si="94"/>
        <v>0.91213019758746949</v>
      </c>
      <c r="V331" s="9">
        <f t="shared" si="95"/>
        <v>1.7196813964325339</v>
      </c>
      <c r="W331" s="9">
        <f t="shared" si="96"/>
        <v>15.374999999999972</v>
      </c>
      <c r="X331">
        <f t="shared" si="97"/>
        <v>214.95500000000001</v>
      </c>
      <c r="Y331" s="9">
        <f t="shared" si="98"/>
        <v>24.042544037083321</v>
      </c>
      <c r="Z331" s="10">
        <f t="shared" si="99"/>
        <v>0.3429096090808772</v>
      </c>
      <c r="AA331">
        <f t="shared" si="100"/>
        <v>4.6799999999999784</v>
      </c>
    </row>
    <row r="332" spans="1:27">
      <c r="A332" s="1">
        <f t="shared" si="83"/>
        <v>3010002</v>
      </c>
      <c r="B332" s="1">
        <v>2</v>
      </c>
      <c r="C332" s="1">
        <v>10</v>
      </c>
      <c r="D332" s="2">
        <v>3</v>
      </c>
      <c r="E332" s="5">
        <v>779.09</v>
      </c>
      <c r="F332" s="5">
        <v>769.79</v>
      </c>
      <c r="G332" s="5">
        <v>22.38</v>
      </c>
      <c r="H332" s="5">
        <v>783.27</v>
      </c>
      <c r="I332" s="5">
        <v>749.59</v>
      </c>
      <c r="J332" s="5">
        <v>24.51</v>
      </c>
      <c r="K332" s="6">
        <f t="shared" si="84"/>
        <v>781.18000000000006</v>
      </c>
      <c r="L332" s="6">
        <f t="shared" si="85"/>
        <v>-4.17999999999995</v>
      </c>
      <c r="M332" s="6">
        <f t="shared" si="86"/>
        <v>759.69</v>
      </c>
      <c r="N332" s="5">
        <f t="shared" si="87"/>
        <v>16.595213918476617</v>
      </c>
      <c r="O332" s="6">
        <f t="shared" si="88"/>
        <v>20.199999999999932</v>
      </c>
      <c r="P332" s="6">
        <f t="shared" si="89"/>
        <v>33.190427836953234</v>
      </c>
      <c r="Q332" s="6">
        <f t="shared" si="90"/>
        <v>-9.0663845327429368E-2</v>
      </c>
      <c r="R332" s="9">
        <f t="shared" si="91"/>
        <v>0.73454913325509819</v>
      </c>
      <c r="S332" s="9">
        <f t="shared" si="92"/>
        <v>24.379999999999882</v>
      </c>
      <c r="T332">
        <f t="shared" si="93"/>
        <v>20.199999999999932</v>
      </c>
      <c r="U332" s="9">
        <f t="shared" si="94"/>
        <v>0.60860920802924556</v>
      </c>
      <c r="V332" s="9">
        <f t="shared" si="95"/>
        <v>1.2949516713414393</v>
      </c>
      <c r="W332" s="9">
        <f t="shared" si="96"/>
        <v>21.490000000000009</v>
      </c>
      <c r="X332">
        <f t="shared" si="97"/>
        <v>759.69</v>
      </c>
      <c r="Y332" s="9">
        <f t="shared" si="98"/>
        <v>45.777656361162286</v>
      </c>
      <c r="Z332" s="10">
        <f t="shared" si="99"/>
        <v>0.34370917939444096</v>
      </c>
      <c r="AA332">
        <f t="shared" si="100"/>
        <v>4.17999999999995</v>
      </c>
    </row>
    <row r="333" spans="1:27">
      <c r="A333" s="1">
        <f t="shared" si="83"/>
        <v>10007002</v>
      </c>
      <c r="B333" s="1">
        <v>2</v>
      </c>
      <c r="C333" s="1">
        <v>7</v>
      </c>
      <c r="D333" s="2">
        <v>10</v>
      </c>
      <c r="E333" s="5">
        <v>1303.5999999999999</v>
      </c>
      <c r="F333" s="5">
        <v>1231.5</v>
      </c>
      <c r="G333" s="5">
        <v>29.28</v>
      </c>
      <c r="H333" s="5">
        <v>1310.95</v>
      </c>
      <c r="I333" s="5">
        <v>1200.8699999999999</v>
      </c>
      <c r="J333" s="5">
        <v>26.01</v>
      </c>
      <c r="K333" s="6">
        <f t="shared" si="84"/>
        <v>1307.2750000000001</v>
      </c>
      <c r="L333" s="6">
        <f t="shared" si="85"/>
        <v>-7.3500000000001364</v>
      </c>
      <c r="M333" s="6">
        <f t="shared" si="86"/>
        <v>1216.1849999999999</v>
      </c>
      <c r="N333" s="5">
        <f t="shared" si="87"/>
        <v>19.582125140035238</v>
      </c>
      <c r="O333" s="6">
        <f t="shared" si="88"/>
        <v>30.630000000000109</v>
      </c>
      <c r="P333" s="6">
        <f t="shared" si="89"/>
        <v>39.164250280070476</v>
      </c>
      <c r="Q333" s="6">
        <f t="shared" si="90"/>
        <v>0.11787310072083861</v>
      </c>
      <c r="R333" s="9">
        <f t="shared" si="91"/>
        <v>0.96976195710114588</v>
      </c>
      <c r="S333" s="9">
        <f t="shared" si="92"/>
        <v>37.980000000000246</v>
      </c>
      <c r="T333">
        <f t="shared" si="93"/>
        <v>30.630000000000109</v>
      </c>
      <c r="U333" s="9">
        <f t="shared" si="94"/>
        <v>0.78209080426561384</v>
      </c>
      <c r="V333" s="9">
        <f t="shared" si="95"/>
        <v>4.6516912413029461</v>
      </c>
      <c r="W333" s="9">
        <f t="shared" si="96"/>
        <v>91.090000000000146</v>
      </c>
      <c r="X333">
        <f t="shared" si="97"/>
        <v>1216.1849999999999</v>
      </c>
      <c r="Y333" s="9">
        <f t="shared" si="98"/>
        <v>62.106895513272747</v>
      </c>
      <c r="Z333" s="10">
        <f t="shared" si="99"/>
        <v>0.34379790575278379</v>
      </c>
      <c r="AA333">
        <f t="shared" si="100"/>
        <v>7.3500000000001364</v>
      </c>
    </row>
    <row r="334" spans="1:27">
      <c r="A334" s="1">
        <f t="shared" si="83"/>
        <v>8005003</v>
      </c>
      <c r="B334" s="1">
        <v>3</v>
      </c>
      <c r="C334" s="1">
        <v>5</v>
      </c>
      <c r="D334" s="2">
        <v>8</v>
      </c>
      <c r="E334" s="5">
        <v>1371.62</v>
      </c>
      <c r="F334" s="5">
        <v>1301.46</v>
      </c>
      <c r="G334" s="5">
        <v>27.99</v>
      </c>
      <c r="H334" s="5">
        <v>1386.79</v>
      </c>
      <c r="I334" s="5">
        <v>1260.8699999999999</v>
      </c>
      <c r="J334" s="5">
        <v>29</v>
      </c>
      <c r="K334" s="6">
        <f t="shared" si="84"/>
        <v>1379.2049999999999</v>
      </c>
      <c r="L334" s="6">
        <f t="shared" si="85"/>
        <v>-15.170000000000073</v>
      </c>
      <c r="M334" s="6">
        <f t="shared" si="86"/>
        <v>1281.165</v>
      </c>
      <c r="N334" s="5">
        <f t="shared" si="87"/>
        <v>20.152171719196915</v>
      </c>
      <c r="O334" s="6">
        <f t="shared" si="88"/>
        <v>40.590000000000146</v>
      </c>
      <c r="P334" s="6">
        <f t="shared" si="89"/>
        <v>40.304343438393829</v>
      </c>
      <c r="Q334" s="6">
        <f t="shared" si="90"/>
        <v>-3.5433685735780651E-2</v>
      </c>
      <c r="R334" s="9">
        <f t="shared" si="91"/>
        <v>1.3834737212685462</v>
      </c>
      <c r="S334" s="9">
        <f t="shared" si="92"/>
        <v>55.760000000000218</v>
      </c>
      <c r="T334">
        <f t="shared" si="93"/>
        <v>40.590000000000146</v>
      </c>
      <c r="U334" s="9">
        <f t="shared" si="94"/>
        <v>1.0070874882763678</v>
      </c>
      <c r="V334" s="9">
        <f t="shared" si="95"/>
        <v>4.8649843483919541</v>
      </c>
      <c r="W334" s="9">
        <f t="shared" si="96"/>
        <v>98.039999999999964</v>
      </c>
      <c r="X334">
        <f t="shared" si="97"/>
        <v>1281.165</v>
      </c>
      <c r="Y334" s="9">
        <f t="shared" si="98"/>
        <v>63.574537665315994</v>
      </c>
      <c r="Z334" s="10">
        <f t="shared" si="99"/>
        <v>0.34388370127122919</v>
      </c>
      <c r="AA334">
        <f t="shared" si="100"/>
        <v>15.170000000000073</v>
      </c>
    </row>
    <row r="335" spans="1:27">
      <c r="A335" s="1">
        <f t="shared" si="83"/>
        <v>11008001</v>
      </c>
      <c r="B335" s="1">
        <v>1</v>
      </c>
      <c r="C335" s="1">
        <v>8</v>
      </c>
      <c r="D335" s="2">
        <v>11</v>
      </c>
      <c r="E335" s="5">
        <v>906.93</v>
      </c>
      <c r="F335" s="5">
        <v>841.53</v>
      </c>
      <c r="G335" s="5">
        <v>21.07</v>
      </c>
      <c r="H335" s="5">
        <v>899.79</v>
      </c>
      <c r="I335" s="5">
        <v>837.96</v>
      </c>
      <c r="J335" s="5">
        <v>20.78</v>
      </c>
      <c r="K335" s="6">
        <f t="shared" si="84"/>
        <v>903.3599999999999</v>
      </c>
      <c r="L335" s="6">
        <f t="shared" si="85"/>
        <v>7.1399999999999864</v>
      </c>
      <c r="M335" s="6">
        <f t="shared" si="86"/>
        <v>839.745</v>
      </c>
      <c r="N335" s="5">
        <f t="shared" si="87"/>
        <v>14.796564635076617</v>
      </c>
      <c r="O335" s="6">
        <f t="shared" si="88"/>
        <v>3.5699999999999363</v>
      </c>
      <c r="P335" s="6">
        <f t="shared" si="89"/>
        <v>29.593129270153234</v>
      </c>
      <c r="Q335" s="6">
        <f t="shared" si="90"/>
        <v>1.3858354858611385E-2</v>
      </c>
      <c r="R335" s="9">
        <f t="shared" si="91"/>
        <v>0.12063611007169316</v>
      </c>
      <c r="S335" s="9">
        <f t="shared" si="92"/>
        <v>3.57000000000005</v>
      </c>
      <c r="T335">
        <f t="shared" si="93"/>
        <v>3.5699999999999363</v>
      </c>
      <c r="U335" s="9">
        <f t="shared" si="94"/>
        <v>0.12063611007168931</v>
      </c>
      <c r="V335" s="9">
        <f t="shared" si="95"/>
        <v>4.2993087631432152</v>
      </c>
      <c r="W335" s="9">
        <f t="shared" si="96"/>
        <v>63.614999999999895</v>
      </c>
      <c r="X335">
        <f t="shared" si="97"/>
        <v>839.745</v>
      </c>
      <c r="Y335" s="9">
        <f t="shared" si="98"/>
        <v>56.752700421373973</v>
      </c>
      <c r="Z335" s="10">
        <f t="shared" si="99"/>
        <v>0.344068307171701</v>
      </c>
      <c r="AA335">
        <f t="shared" si="100"/>
        <v>7.1399999999999864</v>
      </c>
    </row>
    <row r="336" spans="1:27">
      <c r="A336" s="1">
        <f t="shared" si="83"/>
        <v>9004003</v>
      </c>
      <c r="B336" s="1">
        <v>3</v>
      </c>
      <c r="C336" s="1">
        <v>4</v>
      </c>
      <c r="D336" s="2">
        <v>9</v>
      </c>
      <c r="E336" s="5">
        <v>446.48</v>
      </c>
      <c r="F336" s="5">
        <v>400.84</v>
      </c>
      <c r="G336" s="5">
        <v>14.32</v>
      </c>
      <c r="H336" s="5">
        <v>440.89</v>
      </c>
      <c r="I336" s="5">
        <v>415.52</v>
      </c>
      <c r="J336" s="5">
        <v>16.739999999999998</v>
      </c>
      <c r="K336" s="6">
        <f t="shared" si="84"/>
        <v>443.685</v>
      </c>
      <c r="L336" s="6">
        <f t="shared" si="85"/>
        <v>5.5900000000000318</v>
      </c>
      <c r="M336" s="6">
        <f t="shared" si="86"/>
        <v>408.17999999999995</v>
      </c>
      <c r="N336" s="5">
        <f t="shared" si="87"/>
        <v>11.014649336224917</v>
      </c>
      <c r="O336" s="6">
        <f t="shared" si="88"/>
        <v>-14.680000000000007</v>
      </c>
      <c r="P336" s="6">
        <f t="shared" si="89"/>
        <v>22.029298672449833</v>
      </c>
      <c r="Q336" s="6">
        <f t="shared" si="90"/>
        <v>-0.1548871808609284</v>
      </c>
      <c r="R336" s="9">
        <f t="shared" si="91"/>
        <v>0.92013823505647963</v>
      </c>
      <c r="S336" s="9">
        <f t="shared" si="92"/>
        <v>20.270000000000039</v>
      </c>
      <c r="T336">
        <f t="shared" si="93"/>
        <v>14.680000000000007</v>
      </c>
      <c r="U336" s="9">
        <f t="shared" si="94"/>
        <v>0.66638526347454863</v>
      </c>
      <c r="V336" s="9">
        <f t="shared" si="95"/>
        <v>3.2234344386463043</v>
      </c>
      <c r="W336" s="9">
        <f t="shared" si="96"/>
        <v>35.505000000000052</v>
      </c>
      <c r="X336">
        <f t="shared" si="97"/>
        <v>408.17999999999995</v>
      </c>
      <c r="Y336" s="9">
        <f t="shared" si="98"/>
        <v>37.057920551095521</v>
      </c>
      <c r="Z336" s="10">
        <f t="shared" si="99"/>
        <v>0.34454462700788124</v>
      </c>
      <c r="AA336">
        <f t="shared" si="100"/>
        <v>5.5900000000000318</v>
      </c>
    </row>
    <row r="337" spans="1:27">
      <c r="A337" s="1">
        <f t="shared" si="83"/>
        <v>12005002</v>
      </c>
      <c r="B337" s="1">
        <v>2</v>
      </c>
      <c r="C337" s="1">
        <v>5</v>
      </c>
      <c r="D337" s="2">
        <v>12</v>
      </c>
      <c r="E337" s="5">
        <v>236.06</v>
      </c>
      <c r="F337" s="5">
        <v>225.36</v>
      </c>
      <c r="G337" s="5">
        <v>11.37</v>
      </c>
      <c r="H337" s="5">
        <v>242.67</v>
      </c>
      <c r="I337" s="5">
        <v>227.74</v>
      </c>
      <c r="J337" s="5">
        <v>11.18</v>
      </c>
      <c r="K337" s="6">
        <f t="shared" si="84"/>
        <v>239.36500000000001</v>
      </c>
      <c r="L337" s="6">
        <f t="shared" si="85"/>
        <v>-6.6099999999999852</v>
      </c>
      <c r="M337" s="6">
        <f t="shared" si="86"/>
        <v>226.55</v>
      </c>
      <c r="N337" s="5">
        <f t="shared" si="87"/>
        <v>7.9729119523546723</v>
      </c>
      <c r="O337" s="6">
        <f t="shared" si="88"/>
        <v>-2.3799999999999955</v>
      </c>
      <c r="P337" s="6">
        <f t="shared" si="89"/>
        <v>15.945823904709345</v>
      </c>
      <c r="Q337" s="6">
        <f t="shared" si="90"/>
        <v>1.6850244996151696E-2</v>
      </c>
      <c r="R337" s="9">
        <f t="shared" si="91"/>
        <v>0.26527321669159576</v>
      </c>
      <c r="S337" s="9">
        <f t="shared" si="92"/>
        <v>4.2299999999999898</v>
      </c>
      <c r="T337">
        <f t="shared" si="93"/>
        <v>2.3799999999999955</v>
      </c>
      <c r="U337" s="9">
        <f t="shared" si="94"/>
        <v>0.14925537960425492</v>
      </c>
      <c r="V337" s="9">
        <f t="shared" si="95"/>
        <v>1.6073173862424621</v>
      </c>
      <c r="W337" s="9">
        <f t="shared" si="96"/>
        <v>12.814999999999998</v>
      </c>
      <c r="X337">
        <f t="shared" si="97"/>
        <v>226.55</v>
      </c>
      <c r="Y337" s="9">
        <f t="shared" si="98"/>
        <v>28.414963234742871</v>
      </c>
      <c r="Z337" s="10">
        <f t="shared" si="99"/>
        <v>0.34464619539463948</v>
      </c>
      <c r="AA337">
        <f t="shared" si="100"/>
        <v>6.6099999999999852</v>
      </c>
    </row>
    <row r="338" spans="1:27">
      <c r="A338" s="1">
        <f t="shared" si="83"/>
        <v>5007003</v>
      </c>
      <c r="B338" s="1">
        <v>3</v>
      </c>
      <c r="C338" s="1">
        <v>7</v>
      </c>
      <c r="D338" s="2">
        <v>5</v>
      </c>
      <c r="E338" s="5">
        <v>1167.1600000000001</v>
      </c>
      <c r="F338" s="5">
        <v>1121.96</v>
      </c>
      <c r="G338" s="5">
        <v>31.58</v>
      </c>
      <c r="H338" s="5">
        <v>1151.02</v>
      </c>
      <c r="I338" s="5">
        <v>1154.17</v>
      </c>
      <c r="J338" s="5">
        <v>28.88</v>
      </c>
      <c r="K338" s="6">
        <f t="shared" si="84"/>
        <v>1159.0900000000001</v>
      </c>
      <c r="L338" s="6">
        <f t="shared" si="85"/>
        <v>16.1400000000001</v>
      </c>
      <c r="M338" s="6">
        <f t="shared" si="86"/>
        <v>1138.0650000000001</v>
      </c>
      <c r="N338" s="5">
        <f t="shared" si="87"/>
        <v>21.397142332563945</v>
      </c>
      <c r="O338" s="6">
        <f t="shared" si="88"/>
        <v>-32.210000000000036</v>
      </c>
      <c r="P338" s="6">
        <f t="shared" si="89"/>
        <v>42.79428466512789</v>
      </c>
      <c r="Q338" s="6">
        <f t="shared" si="90"/>
        <v>8.9137482562051992E-2</v>
      </c>
      <c r="R338" s="9">
        <f t="shared" si="91"/>
        <v>1.129823769186624</v>
      </c>
      <c r="S338" s="9">
        <f t="shared" si="92"/>
        <v>48.350000000000136</v>
      </c>
      <c r="T338">
        <f t="shared" si="93"/>
        <v>32.210000000000036</v>
      </c>
      <c r="U338" s="9">
        <f t="shared" si="94"/>
        <v>0.75267060197520363</v>
      </c>
      <c r="V338" s="9">
        <f t="shared" si="95"/>
        <v>0.98260784889964037</v>
      </c>
      <c r="W338" s="9">
        <f t="shared" si="96"/>
        <v>21.025000000000091</v>
      </c>
      <c r="X338">
        <f t="shared" si="97"/>
        <v>1138.0650000000001</v>
      </c>
      <c r="Y338" s="9">
        <f t="shared" si="98"/>
        <v>53.187709943303894</v>
      </c>
      <c r="Z338" s="10">
        <f t="shared" si="99"/>
        <v>0.34645634645651968</v>
      </c>
      <c r="AA338">
        <f t="shared" si="100"/>
        <v>16.1400000000001</v>
      </c>
    </row>
    <row r="339" spans="1:27">
      <c r="A339" s="1">
        <f t="shared" si="83"/>
        <v>7006003</v>
      </c>
      <c r="B339" s="1">
        <v>3</v>
      </c>
      <c r="C339" s="1">
        <v>6</v>
      </c>
      <c r="D339" s="2">
        <v>7</v>
      </c>
      <c r="E339" s="5">
        <v>21.99</v>
      </c>
      <c r="F339" s="5">
        <v>25.33</v>
      </c>
      <c r="G339" s="5">
        <v>5.21</v>
      </c>
      <c r="H339" s="5">
        <v>23.69</v>
      </c>
      <c r="I339" s="5">
        <v>24.66</v>
      </c>
      <c r="J339" s="5">
        <v>5.78</v>
      </c>
      <c r="K339" s="6">
        <f t="shared" si="84"/>
        <v>22.84</v>
      </c>
      <c r="L339" s="6">
        <f t="shared" si="85"/>
        <v>-1.7000000000000028</v>
      </c>
      <c r="M339" s="6">
        <f t="shared" si="86"/>
        <v>24.994999999999997</v>
      </c>
      <c r="N339" s="5">
        <f t="shared" si="87"/>
        <v>3.8907743445232081</v>
      </c>
      <c r="O339" s="6">
        <f t="shared" si="88"/>
        <v>0.66999999999999815</v>
      </c>
      <c r="P339" s="6">
        <f t="shared" si="89"/>
        <v>7.7815486890464163</v>
      </c>
      <c r="Q339" s="6">
        <f t="shared" si="90"/>
        <v>-0.10345237603732303</v>
      </c>
      <c r="R339" s="9">
        <f t="shared" si="91"/>
        <v>0.3045666222375627</v>
      </c>
      <c r="S339" s="9">
        <f t="shared" si="92"/>
        <v>2.370000000000001</v>
      </c>
      <c r="T339">
        <f t="shared" si="93"/>
        <v>0.66999999999999815</v>
      </c>
      <c r="U339" s="9">
        <f t="shared" si="94"/>
        <v>8.6101112615681999E-2</v>
      </c>
      <c r="V339" s="9">
        <f t="shared" si="95"/>
        <v>0.55387432145311943</v>
      </c>
      <c r="W339" s="9">
        <f t="shared" si="96"/>
        <v>2.1549999999999976</v>
      </c>
      <c r="X339">
        <f t="shared" si="97"/>
        <v>24.994999999999997</v>
      </c>
      <c r="Y339" s="9">
        <f t="shared" si="98"/>
        <v>6.4241710741163507</v>
      </c>
      <c r="Z339" s="10">
        <f t="shared" si="99"/>
        <v>0.34702593563017736</v>
      </c>
      <c r="AA339">
        <f t="shared" si="100"/>
        <v>1.7000000000000028</v>
      </c>
    </row>
    <row r="340" spans="1:27">
      <c r="A340" s="1">
        <f t="shared" si="83"/>
        <v>1001004</v>
      </c>
      <c r="B340" s="1">
        <v>4</v>
      </c>
      <c r="C340" s="1">
        <v>1</v>
      </c>
      <c r="D340" s="2">
        <v>1</v>
      </c>
      <c r="E340" s="5">
        <v>40.18</v>
      </c>
      <c r="F340" s="5">
        <v>49.08</v>
      </c>
      <c r="G340" s="5">
        <v>8.67</v>
      </c>
      <c r="H340" s="5">
        <v>39.5</v>
      </c>
      <c r="I340" s="5">
        <v>50.76</v>
      </c>
      <c r="J340" s="5">
        <v>7.24</v>
      </c>
      <c r="K340" s="6">
        <f t="shared" si="84"/>
        <v>39.840000000000003</v>
      </c>
      <c r="L340" s="6">
        <f t="shared" si="85"/>
        <v>0.67999999999999972</v>
      </c>
      <c r="M340" s="6">
        <f t="shared" si="86"/>
        <v>49.92</v>
      </c>
      <c r="N340" s="5">
        <f t="shared" si="87"/>
        <v>5.6477097127950904</v>
      </c>
      <c r="O340" s="6">
        <f t="shared" si="88"/>
        <v>-1.6799999999999997</v>
      </c>
      <c r="P340" s="6">
        <f t="shared" si="89"/>
        <v>11.295419425590181</v>
      </c>
      <c r="Q340" s="6">
        <f t="shared" si="90"/>
        <v>0.17832059034458969</v>
      </c>
      <c r="R340" s="9">
        <f t="shared" si="91"/>
        <v>0.20893425122871792</v>
      </c>
      <c r="S340" s="9">
        <f t="shared" si="92"/>
        <v>2.3599999999999994</v>
      </c>
      <c r="T340">
        <f t="shared" si="93"/>
        <v>1.6799999999999997</v>
      </c>
      <c r="U340" s="9">
        <f t="shared" si="94"/>
        <v>0.14873285680688395</v>
      </c>
      <c r="V340" s="9">
        <f t="shared" si="95"/>
        <v>1.7847942816826075</v>
      </c>
      <c r="W340" s="9">
        <f t="shared" si="96"/>
        <v>10.079999999999998</v>
      </c>
      <c r="X340">
        <f t="shared" si="97"/>
        <v>49.92</v>
      </c>
      <c r="Y340" s="9">
        <f t="shared" si="98"/>
        <v>8.8389812045233906</v>
      </c>
      <c r="Z340" s="10">
        <f t="shared" si="99"/>
        <v>0.34708068226278455</v>
      </c>
      <c r="AA340">
        <f t="shared" si="100"/>
        <v>0.67999999999999972</v>
      </c>
    </row>
    <row r="341" spans="1:27">
      <c r="A341" s="1">
        <f t="shared" si="83"/>
        <v>14005001</v>
      </c>
      <c r="B341" s="1">
        <v>1</v>
      </c>
      <c r="C341" s="1">
        <v>5</v>
      </c>
      <c r="D341" s="2">
        <v>14</v>
      </c>
      <c r="E341" s="5">
        <v>1327.19</v>
      </c>
      <c r="F341" s="5">
        <v>1293.3699999999999</v>
      </c>
      <c r="G341" s="5">
        <v>27.9</v>
      </c>
      <c r="H341" s="5">
        <v>1337.71</v>
      </c>
      <c r="I341" s="5">
        <v>1241.47</v>
      </c>
      <c r="J341" s="5">
        <v>35.659999999999997</v>
      </c>
      <c r="K341" s="6">
        <f t="shared" si="84"/>
        <v>1332.45</v>
      </c>
      <c r="L341" s="6">
        <f t="shared" si="85"/>
        <v>-10.519999999999982</v>
      </c>
      <c r="M341" s="6">
        <f t="shared" si="86"/>
        <v>1267.42</v>
      </c>
      <c r="N341" s="5">
        <f t="shared" si="87"/>
        <v>22.638714627822843</v>
      </c>
      <c r="O341" s="6">
        <f t="shared" si="88"/>
        <v>51.899999999999864</v>
      </c>
      <c r="P341" s="6">
        <f t="shared" si="89"/>
        <v>45.277429255645686</v>
      </c>
      <c r="Q341" s="6">
        <f t="shared" si="90"/>
        <v>-0.24059250194239576</v>
      </c>
      <c r="R341" s="9">
        <f t="shared" si="91"/>
        <v>1.3786118387500244</v>
      </c>
      <c r="S341" s="9">
        <f t="shared" si="92"/>
        <v>62.419999999999845</v>
      </c>
      <c r="T341">
        <f t="shared" si="93"/>
        <v>51.899999999999864</v>
      </c>
      <c r="U341" s="9">
        <f t="shared" si="94"/>
        <v>1.1462664920077901</v>
      </c>
      <c r="V341" s="9">
        <f t="shared" si="95"/>
        <v>2.8725129084881216</v>
      </c>
      <c r="W341" s="9">
        <f t="shared" si="96"/>
        <v>65.029999999999973</v>
      </c>
      <c r="X341">
        <f t="shared" si="97"/>
        <v>1267.42</v>
      </c>
      <c r="Y341" s="9">
        <f t="shared" si="98"/>
        <v>55.984627256281968</v>
      </c>
      <c r="Z341" s="10">
        <f t="shared" si="99"/>
        <v>0.34782754347521128</v>
      </c>
      <c r="AA341">
        <f t="shared" si="100"/>
        <v>10.519999999999982</v>
      </c>
    </row>
    <row r="342" spans="1:27">
      <c r="A342" s="1">
        <f t="shared" si="83"/>
        <v>5011001</v>
      </c>
      <c r="B342" s="1">
        <v>1</v>
      </c>
      <c r="C342" s="1">
        <v>11</v>
      </c>
      <c r="D342" s="2">
        <v>5</v>
      </c>
      <c r="E342" s="5">
        <v>945.46</v>
      </c>
      <c r="F342" s="5">
        <v>924.45</v>
      </c>
      <c r="G342" s="5">
        <v>49.39</v>
      </c>
      <c r="H342" s="5">
        <v>944.31</v>
      </c>
      <c r="I342" s="5">
        <v>898.35</v>
      </c>
      <c r="J342" s="5">
        <v>24.36</v>
      </c>
      <c r="K342" s="6">
        <f t="shared" si="84"/>
        <v>944.88499999999999</v>
      </c>
      <c r="L342" s="6">
        <f t="shared" si="85"/>
        <v>1.1500000000000909</v>
      </c>
      <c r="M342" s="6">
        <f t="shared" si="86"/>
        <v>911.40000000000009</v>
      </c>
      <c r="N342" s="5">
        <f t="shared" si="87"/>
        <v>27.535348644969069</v>
      </c>
      <c r="O342" s="6">
        <f t="shared" si="88"/>
        <v>26.100000000000023</v>
      </c>
      <c r="P342" s="6">
        <f t="shared" si="89"/>
        <v>55.070697289938138</v>
      </c>
      <c r="Q342" s="6">
        <f t="shared" si="90"/>
        <v>0.6086697568769952</v>
      </c>
      <c r="R342" s="9">
        <f t="shared" si="91"/>
        <v>0.453054005629206</v>
      </c>
      <c r="S342" s="9">
        <f t="shared" si="92"/>
        <v>24.949999999999932</v>
      </c>
      <c r="T342">
        <f t="shared" si="93"/>
        <v>26.100000000000023</v>
      </c>
      <c r="U342" s="9">
        <f t="shared" si="94"/>
        <v>0.47393625438566406</v>
      </c>
      <c r="V342" s="9">
        <f t="shared" si="95"/>
        <v>1.2160732167129427</v>
      </c>
      <c r="W342" s="9">
        <f t="shared" si="96"/>
        <v>33.4849999999999</v>
      </c>
      <c r="X342">
        <f t="shared" si="97"/>
        <v>911.40000000000009</v>
      </c>
      <c r="Y342" s="9">
        <f t="shared" si="98"/>
        <v>33.099272202842442</v>
      </c>
      <c r="Z342" s="10">
        <f t="shared" si="99"/>
        <v>0.34786204161995021</v>
      </c>
      <c r="AA342">
        <f t="shared" si="100"/>
        <v>1.1500000000000909</v>
      </c>
    </row>
    <row r="343" spans="1:27">
      <c r="A343" s="1">
        <f t="shared" si="83"/>
        <v>7009002</v>
      </c>
      <c r="B343" s="1">
        <v>2</v>
      </c>
      <c r="C343" s="1">
        <v>9</v>
      </c>
      <c r="D343" s="2">
        <v>7</v>
      </c>
      <c r="E343" s="5">
        <v>1421.45</v>
      </c>
      <c r="F343" s="5">
        <v>1378.85</v>
      </c>
      <c r="G343" s="5">
        <v>31.04</v>
      </c>
      <c r="H343" s="5">
        <v>1416.59</v>
      </c>
      <c r="I343" s="5">
        <v>1387.2</v>
      </c>
      <c r="J343" s="5">
        <v>32.57</v>
      </c>
      <c r="K343" s="6">
        <f t="shared" si="84"/>
        <v>1419.02</v>
      </c>
      <c r="L343" s="6">
        <f t="shared" si="85"/>
        <v>4.8600000000001273</v>
      </c>
      <c r="M343" s="6">
        <f t="shared" si="86"/>
        <v>1383.0250000000001</v>
      </c>
      <c r="N343" s="5">
        <f t="shared" si="87"/>
        <v>22.496035761884805</v>
      </c>
      <c r="O343" s="6">
        <f t="shared" si="88"/>
        <v>-8.3500000000001364</v>
      </c>
      <c r="P343" s="6">
        <f t="shared" si="89"/>
        <v>44.99207152376961</v>
      </c>
      <c r="Q343" s="6">
        <f t="shared" si="90"/>
        <v>-4.8077828904159625E-2</v>
      </c>
      <c r="R343" s="9">
        <f t="shared" si="91"/>
        <v>0.29360728574191863</v>
      </c>
      <c r="S343" s="9">
        <f t="shared" si="92"/>
        <v>13.210000000000264</v>
      </c>
      <c r="T343">
        <f t="shared" si="93"/>
        <v>8.3500000000001364</v>
      </c>
      <c r="U343" s="9">
        <f t="shared" si="94"/>
        <v>0.18558825404579951</v>
      </c>
      <c r="V343" s="9">
        <f t="shared" si="95"/>
        <v>1.6000596896714789</v>
      </c>
      <c r="W343" s="9">
        <f t="shared" si="96"/>
        <v>35.994999999999891</v>
      </c>
      <c r="X343">
        <f t="shared" si="97"/>
        <v>1383.0250000000001</v>
      </c>
      <c r="Y343" s="9">
        <f t="shared" si="98"/>
        <v>61.478609593218607</v>
      </c>
      <c r="Z343" s="10">
        <f t="shared" si="99"/>
        <v>0.34790372231409078</v>
      </c>
      <c r="AA343">
        <f t="shared" si="100"/>
        <v>4.8600000000001273</v>
      </c>
    </row>
    <row r="344" spans="1:27">
      <c r="A344" s="1">
        <f t="shared" si="83"/>
        <v>15003001</v>
      </c>
      <c r="B344" s="1">
        <v>1</v>
      </c>
      <c r="C344" s="1">
        <v>3</v>
      </c>
      <c r="D344" s="2">
        <v>15</v>
      </c>
      <c r="E344" s="5">
        <v>74.58</v>
      </c>
      <c r="F344" s="5">
        <v>82.38</v>
      </c>
      <c r="G344" s="5">
        <v>9.08</v>
      </c>
      <c r="H344" s="5">
        <v>70.78</v>
      </c>
      <c r="I344" s="5">
        <v>62.45</v>
      </c>
      <c r="J344" s="5">
        <v>9.42</v>
      </c>
      <c r="K344" s="6">
        <f t="shared" si="84"/>
        <v>72.680000000000007</v>
      </c>
      <c r="L344" s="6">
        <f t="shared" si="85"/>
        <v>3.7999999999999972</v>
      </c>
      <c r="M344" s="6">
        <f t="shared" si="86"/>
        <v>72.414999999999992</v>
      </c>
      <c r="N344" s="5">
        <f t="shared" si="87"/>
        <v>6.5418422481744392</v>
      </c>
      <c r="O344" s="6">
        <f t="shared" si="88"/>
        <v>19.929999999999993</v>
      </c>
      <c r="P344" s="6">
        <f t="shared" si="89"/>
        <v>13.083684496348878</v>
      </c>
      <c r="Q344" s="6">
        <f t="shared" si="90"/>
        <v>-3.6744345810443613E-2</v>
      </c>
      <c r="R344" s="9">
        <f t="shared" si="91"/>
        <v>1.232833152198161</v>
      </c>
      <c r="S344" s="9">
        <f t="shared" si="92"/>
        <v>16.129999999999995</v>
      </c>
      <c r="T344">
        <f t="shared" si="93"/>
        <v>19.929999999999993</v>
      </c>
      <c r="U344" s="9">
        <f t="shared" si="94"/>
        <v>1.5232712165721851</v>
      </c>
      <c r="V344" s="9">
        <f t="shared" si="95"/>
        <v>4.0508466873221446E-2</v>
      </c>
      <c r="W344" s="9">
        <f t="shared" si="96"/>
        <v>0.26500000000001478</v>
      </c>
      <c r="X344">
        <f t="shared" si="97"/>
        <v>72.414999999999992</v>
      </c>
      <c r="Y344" s="9">
        <f t="shared" si="98"/>
        <v>11.069511806128933</v>
      </c>
      <c r="Z344" s="10">
        <f t="shared" si="99"/>
        <v>0.34816088235182308</v>
      </c>
      <c r="AA344">
        <f t="shared" si="100"/>
        <v>3.7999999999999972</v>
      </c>
    </row>
    <row r="345" spans="1:27">
      <c r="A345" s="1">
        <f t="shared" si="83"/>
        <v>1008003</v>
      </c>
      <c r="B345" s="1">
        <v>3</v>
      </c>
      <c r="C345" s="1">
        <v>8</v>
      </c>
      <c r="D345" s="2">
        <v>1</v>
      </c>
      <c r="E345" s="5">
        <v>411.85</v>
      </c>
      <c r="F345" s="5">
        <v>327.37</v>
      </c>
      <c r="G345" s="5">
        <v>17.91</v>
      </c>
      <c r="H345" s="5">
        <v>418.44</v>
      </c>
      <c r="I345" s="5">
        <v>361.31</v>
      </c>
      <c r="J345" s="5">
        <v>18.399999999999999</v>
      </c>
      <c r="K345" s="6">
        <f t="shared" si="84"/>
        <v>415.14499999999998</v>
      </c>
      <c r="L345" s="6">
        <f t="shared" si="85"/>
        <v>-6.589999999999975</v>
      </c>
      <c r="M345" s="6">
        <f t="shared" si="86"/>
        <v>344.34000000000003</v>
      </c>
      <c r="N345" s="5">
        <f t="shared" si="87"/>
        <v>12.838692495733357</v>
      </c>
      <c r="O345" s="6">
        <f t="shared" si="88"/>
        <v>-33.94</v>
      </c>
      <c r="P345" s="6">
        <f t="shared" si="89"/>
        <v>25.677384991466713</v>
      </c>
      <c r="Q345" s="6">
        <f t="shared" si="90"/>
        <v>-2.6984895683954534E-2</v>
      </c>
      <c r="R345" s="9">
        <f t="shared" si="91"/>
        <v>1.065139616401326</v>
      </c>
      <c r="S345" s="9">
        <f t="shared" si="92"/>
        <v>27.350000000000023</v>
      </c>
      <c r="T345">
        <f t="shared" si="93"/>
        <v>33.94</v>
      </c>
      <c r="U345" s="9">
        <f t="shared" si="94"/>
        <v>1.3217856885067998</v>
      </c>
      <c r="V345" s="9">
        <f t="shared" si="95"/>
        <v>5.5149696920874423</v>
      </c>
      <c r="W345" s="9">
        <f t="shared" si="96"/>
        <v>70.80499999999995</v>
      </c>
      <c r="X345">
        <f t="shared" si="97"/>
        <v>344.34000000000003</v>
      </c>
      <c r="Y345" s="9">
        <f t="shared" si="98"/>
        <v>26.820488154415528</v>
      </c>
      <c r="Z345" s="10">
        <f t="shared" si="99"/>
        <v>0.3483087710638364</v>
      </c>
      <c r="AA345">
        <f t="shared" si="100"/>
        <v>6.589999999999975</v>
      </c>
    </row>
    <row r="346" spans="1:27">
      <c r="A346" s="1">
        <f t="shared" si="83"/>
        <v>4010002</v>
      </c>
      <c r="B346" s="1">
        <v>2</v>
      </c>
      <c r="C346" s="1">
        <v>10</v>
      </c>
      <c r="D346" s="2">
        <v>4</v>
      </c>
      <c r="E346" s="5">
        <v>360.8</v>
      </c>
      <c r="F346" s="5">
        <v>376.78</v>
      </c>
      <c r="G346" s="5">
        <v>15.92</v>
      </c>
      <c r="H346" s="5">
        <v>361.85</v>
      </c>
      <c r="I346" s="5">
        <v>342.49</v>
      </c>
      <c r="J346" s="5">
        <v>22.53</v>
      </c>
      <c r="K346" s="6">
        <f t="shared" si="84"/>
        <v>361.32500000000005</v>
      </c>
      <c r="L346" s="6">
        <f t="shared" si="85"/>
        <v>-1.0500000000000114</v>
      </c>
      <c r="M346" s="6">
        <f t="shared" si="86"/>
        <v>359.63499999999999</v>
      </c>
      <c r="N346" s="5">
        <f t="shared" si="87"/>
        <v>13.793542873388258</v>
      </c>
      <c r="O346" s="6">
        <f t="shared" si="88"/>
        <v>34.289999999999964</v>
      </c>
      <c r="P346" s="6">
        <f t="shared" si="89"/>
        <v>27.587085746776516</v>
      </c>
      <c r="Q346" s="6">
        <f t="shared" si="90"/>
        <v>-0.33395361891435654</v>
      </c>
      <c r="R346" s="9">
        <f t="shared" si="91"/>
        <v>1.2810341884020631</v>
      </c>
      <c r="S346" s="9">
        <f t="shared" si="92"/>
        <v>35.339999999999975</v>
      </c>
      <c r="T346">
        <f t="shared" si="93"/>
        <v>34.289999999999964</v>
      </c>
      <c r="U346" s="9">
        <f t="shared" si="94"/>
        <v>1.242972900970762</v>
      </c>
      <c r="V346" s="9">
        <f t="shared" si="95"/>
        <v>0.12252109668361957</v>
      </c>
      <c r="W346" s="9">
        <f t="shared" si="96"/>
        <v>1.6900000000000546</v>
      </c>
      <c r="X346">
        <f t="shared" si="97"/>
        <v>359.63499999999999</v>
      </c>
      <c r="Y346" s="9">
        <f t="shared" si="98"/>
        <v>26.07270686734444</v>
      </c>
      <c r="Z346" s="10">
        <f t="shared" si="99"/>
        <v>0.34848242423399201</v>
      </c>
      <c r="AA346">
        <f t="shared" si="100"/>
        <v>1.0500000000000114</v>
      </c>
    </row>
    <row r="347" spans="1:27">
      <c r="A347" s="1">
        <f t="shared" si="83"/>
        <v>8010001</v>
      </c>
      <c r="B347" s="1">
        <v>1</v>
      </c>
      <c r="C347" s="1">
        <v>10</v>
      </c>
      <c r="D347" s="2">
        <v>8</v>
      </c>
      <c r="E347" s="5">
        <v>2201.5300000000002</v>
      </c>
      <c r="F347" s="5">
        <v>2217.4299999999998</v>
      </c>
      <c r="G347" s="5">
        <v>50.98</v>
      </c>
      <c r="H347" s="5">
        <v>2205.75</v>
      </c>
      <c r="I347" s="5">
        <v>2152.7399999999998</v>
      </c>
      <c r="J347" s="5">
        <v>39.75</v>
      </c>
      <c r="K347" s="6">
        <f t="shared" si="84"/>
        <v>2203.6400000000003</v>
      </c>
      <c r="L347" s="6">
        <f t="shared" si="85"/>
        <v>-4.2199999999997999</v>
      </c>
      <c r="M347" s="6">
        <f t="shared" si="86"/>
        <v>2185.085</v>
      </c>
      <c r="N347" s="5">
        <f t="shared" si="87"/>
        <v>32.322681278012816</v>
      </c>
      <c r="O347" s="6">
        <f t="shared" si="88"/>
        <v>64.690000000000055</v>
      </c>
      <c r="P347" s="6">
        <f t="shared" si="89"/>
        <v>64.645362556025631</v>
      </c>
      <c r="Q347" s="6">
        <f t="shared" si="90"/>
        <v>0.24381247109222576</v>
      </c>
      <c r="R347" s="9">
        <f t="shared" si="91"/>
        <v>1.0659697351109791</v>
      </c>
      <c r="S347" s="9">
        <f t="shared" si="92"/>
        <v>68.909999999999854</v>
      </c>
      <c r="T347">
        <f t="shared" si="93"/>
        <v>64.690000000000055</v>
      </c>
      <c r="U347" s="9">
        <f t="shared" si="94"/>
        <v>1.0006904972330495</v>
      </c>
      <c r="V347" s="9">
        <f t="shared" si="95"/>
        <v>0.5740550989692228</v>
      </c>
      <c r="W347" s="9">
        <f t="shared" si="96"/>
        <v>18.555000000000291</v>
      </c>
      <c r="X347">
        <f t="shared" si="97"/>
        <v>2185.085</v>
      </c>
      <c r="Y347" s="9">
        <f t="shared" si="98"/>
        <v>67.602219667536758</v>
      </c>
      <c r="Z347" s="10">
        <f t="shared" si="99"/>
        <v>0.34893409119775037</v>
      </c>
      <c r="AA347">
        <f t="shared" si="100"/>
        <v>4.2199999999997999</v>
      </c>
    </row>
    <row r="348" spans="1:27">
      <c r="A348" s="1">
        <f t="shared" si="83"/>
        <v>10003003</v>
      </c>
      <c r="B348" s="1">
        <v>3</v>
      </c>
      <c r="C348" s="1">
        <v>3</v>
      </c>
      <c r="D348" s="2">
        <v>10</v>
      </c>
      <c r="E348" s="5">
        <v>1388.5</v>
      </c>
      <c r="F348" s="5">
        <v>1388.16</v>
      </c>
      <c r="G348" s="5">
        <v>36.9</v>
      </c>
      <c r="H348" s="5">
        <v>1407.06</v>
      </c>
      <c r="I348" s="5">
        <v>1405.11</v>
      </c>
      <c r="J348" s="5">
        <v>29.09</v>
      </c>
      <c r="K348" s="6">
        <f t="shared" si="84"/>
        <v>1397.78</v>
      </c>
      <c r="L348" s="6">
        <f t="shared" si="85"/>
        <v>-18.559999999999945</v>
      </c>
      <c r="M348" s="6">
        <f t="shared" si="86"/>
        <v>1396.635</v>
      </c>
      <c r="N348" s="5">
        <f t="shared" si="87"/>
        <v>23.493818867949077</v>
      </c>
      <c r="O348" s="6">
        <f t="shared" si="88"/>
        <v>-16.949999999999818</v>
      </c>
      <c r="P348" s="6">
        <f t="shared" si="89"/>
        <v>46.987637735898154</v>
      </c>
      <c r="Q348" s="6">
        <f t="shared" si="90"/>
        <v>0.23343283187295294</v>
      </c>
      <c r="R348" s="9">
        <f t="shared" si="91"/>
        <v>3.426433158971303E-2</v>
      </c>
      <c r="S348" s="9">
        <f t="shared" si="92"/>
        <v>1.6100000000001273</v>
      </c>
      <c r="T348">
        <f t="shared" si="93"/>
        <v>16.949999999999818</v>
      </c>
      <c r="U348" s="9">
        <f t="shared" si="94"/>
        <v>0.36073318040098368</v>
      </c>
      <c r="V348" s="9">
        <f t="shared" si="95"/>
        <v>4.8736223192817014E-2</v>
      </c>
      <c r="W348" s="9">
        <f t="shared" si="96"/>
        <v>1.1449999999999818</v>
      </c>
      <c r="X348">
        <f t="shared" si="97"/>
        <v>1396.635</v>
      </c>
      <c r="Y348" s="9">
        <f t="shared" si="98"/>
        <v>59.446912732664693</v>
      </c>
      <c r="Z348" s="10">
        <f t="shared" si="99"/>
        <v>0.34898710577899583</v>
      </c>
      <c r="AA348">
        <f t="shared" si="100"/>
        <v>18.559999999999945</v>
      </c>
    </row>
    <row r="349" spans="1:27">
      <c r="A349" s="1">
        <f t="shared" si="83"/>
        <v>9008002</v>
      </c>
      <c r="B349" s="1">
        <v>2</v>
      </c>
      <c r="C349" s="1">
        <v>8</v>
      </c>
      <c r="D349" s="2">
        <v>9</v>
      </c>
      <c r="E349" s="5">
        <v>546.67999999999995</v>
      </c>
      <c r="F349" s="5">
        <v>543.46</v>
      </c>
      <c r="G349" s="5">
        <v>20.190000000000001</v>
      </c>
      <c r="H349" s="5">
        <v>567.05999999999995</v>
      </c>
      <c r="I349" s="5">
        <v>529.5</v>
      </c>
      <c r="J349" s="5">
        <v>16.13</v>
      </c>
      <c r="K349" s="6">
        <f t="shared" si="84"/>
        <v>556.86999999999989</v>
      </c>
      <c r="L349" s="6">
        <f t="shared" si="85"/>
        <v>-20.379999999999995</v>
      </c>
      <c r="M349" s="6">
        <f t="shared" si="86"/>
        <v>536.48</v>
      </c>
      <c r="N349" s="5">
        <f t="shared" si="87"/>
        <v>12.921039044906568</v>
      </c>
      <c r="O349" s="6">
        <f t="shared" si="88"/>
        <v>13.960000000000036</v>
      </c>
      <c r="P349" s="6">
        <f t="shared" si="89"/>
        <v>25.842078089813135</v>
      </c>
      <c r="Q349" s="6">
        <f t="shared" si="90"/>
        <v>0.22080911872036041</v>
      </c>
      <c r="R349" s="9">
        <f t="shared" si="91"/>
        <v>1.3288405011645232</v>
      </c>
      <c r="S349" s="9">
        <f t="shared" si="92"/>
        <v>34.340000000000032</v>
      </c>
      <c r="T349">
        <f t="shared" si="93"/>
        <v>13.960000000000036</v>
      </c>
      <c r="U349" s="9">
        <f t="shared" si="94"/>
        <v>0.5402042340202905</v>
      </c>
      <c r="V349" s="9">
        <f t="shared" si="95"/>
        <v>1.5780464658558202</v>
      </c>
      <c r="W349" s="9">
        <f t="shared" si="96"/>
        <v>20.389999999999873</v>
      </c>
      <c r="X349">
        <f t="shared" si="97"/>
        <v>536.48</v>
      </c>
      <c r="Y349" s="9">
        <f t="shared" si="98"/>
        <v>41.519880725960554</v>
      </c>
      <c r="Z349" s="10">
        <f t="shared" si="99"/>
        <v>0.34906159914834517</v>
      </c>
      <c r="AA349">
        <f t="shared" si="100"/>
        <v>20.379999999999995</v>
      </c>
    </row>
    <row r="350" spans="1:27">
      <c r="A350" s="1">
        <f t="shared" si="83"/>
        <v>2001004</v>
      </c>
      <c r="B350" s="1">
        <v>4</v>
      </c>
      <c r="C350" s="1">
        <v>1</v>
      </c>
      <c r="D350" s="2">
        <v>2</v>
      </c>
      <c r="E350" s="5">
        <v>817.17</v>
      </c>
      <c r="F350" s="5">
        <v>845.12</v>
      </c>
      <c r="G350" s="5">
        <v>26.7</v>
      </c>
      <c r="H350" s="5">
        <v>798.79</v>
      </c>
      <c r="I350" s="5">
        <v>825.38</v>
      </c>
      <c r="J350" s="5">
        <v>22.59</v>
      </c>
      <c r="K350" s="6">
        <f t="shared" si="84"/>
        <v>807.98</v>
      </c>
      <c r="L350" s="6">
        <f t="shared" si="85"/>
        <v>18.379999999999995</v>
      </c>
      <c r="M350" s="6">
        <f t="shared" si="86"/>
        <v>835.25</v>
      </c>
      <c r="N350" s="5">
        <f t="shared" si="87"/>
        <v>17.487124549221921</v>
      </c>
      <c r="O350" s="6">
        <f t="shared" si="88"/>
        <v>19.740000000000009</v>
      </c>
      <c r="P350" s="6">
        <f t="shared" si="89"/>
        <v>34.974249098443842</v>
      </c>
      <c r="Q350" s="6">
        <f t="shared" si="90"/>
        <v>0.16561659145808028</v>
      </c>
      <c r="R350" s="9">
        <f t="shared" si="91"/>
        <v>3.8885752662536105E-2</v>
      </c>
      <c r="S350" s="9">
        <f t="shared" si="92"/>
        <v>1.3600000000000136</v>
      </c>
      <c r="T350">
        <f t="shared" si="93"/>
        <v>19.740000000000009</v>
      </c>
      <c r="U350" s="9">
        <f t="shared" si="94"/>
        <v>0.56441526291062893</v>
      </c>
      <c r="V350" s="9">
        <f t="shared" si="95"/>
        <v>1.5594330516284534</v>
      </c>
      <c r="W350" s="9">
        <f t="shared" si="96"/>
        <v>27.269999999999982</v>
      </c>
      <c r="X350">
        <f t="shared" si="97"/>
        <v>835.25</v>
      </c>
      <c r="Y350" s="9">
        <f t="shared" si="98"/>
        <v>47.76371310497494</v>
      </c>
      <c r="Z350" s="10">
        <f t="shared" si="99"/>
        <v>0.34911459436694992</v>
      </c>
      <c r="AA350">
        <f t="shared" si="100"/>
        <v>18.379999999999995</v>
      </c>
    </row>
    <row r="351" spans="1:27">
      <c r="A351" s="1">
        <f t="shared" si="83"/>
        <v>2008003</v>
      </c>
      <c r="B351" s="1">
        <v>3</v>
      </c>
      <c r="C351" s="1">
        <v>8</v>
      </c>
      <c r="D351" s="2">
        <v>2</v>
      </c>
      <c r="E351" s="5">
        <v>1243.48</v>
      </c>
      <c r="F351" s="5">
        <v>1159.47</v>
      </c>
      <c r="G351" s="5">
        <v>33.39</v>
      </c>
      <c r="H351" s="5">
        <v>1225.7</v>
      </c>
      <c r="I351" s="5">
        <v>1146.0899999999999</v>
      </c>
      <c r="J351" s="5">
        <v>32.53</v>
      </c>
      <c r="K351" s="6">
        <f t="shared" si="84"/>
        <v>1234.5900000000001</v>
      </c>
      <c r="L351" s="6">
        <f t="shared" si="85"/>
        <v>17.779999999999973</v>
      </c>
      <c r="M351" s="6">
        <f t="shared" si="86"/>
        <v>1152.78</v>
      </c>
      <c r="N351" s="5">
        <f t="shared" si="87"/>
        <v>23.308222797974107</v>
      </c>
      <c r="O351" s="6">
        <f t="shared" si="88"/>
        <v>13.380000000000109</v>
      </c>
      <c r="P351" s="6">
        <f t="shared" si="89"/>
        <v>46.616445595948214</v>
      </c>
      <c r="Q351" s="6">
        <f t="shared" si="90"/>
        <v>2.6087792837214047E-2</v>
      </c>
      <c r="R351" s="9">
        <f t="shared" si="91"/>
        <v>9.4387290659979028E-2</v>
      </c>
      <c r="S351" s="9">
        <f t="shared" si="92"/>
        <v>4.3999999999998636</v>
      </c>
      <c r="T351">
        <f t="shared" si="93"/>
        <v>13.380000000000109</v>
      </c>
      <c r="U351" s="9">
        <f t="shared" si="94"/>
        <v>0.28702317023422019</v>
      </c>
      <c r="V351" s="9">
        <f t="shared" si="95"/>
        <v>3.5099201131332456</v>
      </c>
      <c r="W351" s="9">
        <f t="shared" si="96"/>
        <v>81.810000000000173</v>
      </c>
      <c r="X351">
        <f t="shared" si="97"/>
        <v>1152.78</v>
      </c>
      <c r="Y351" s="9">
        <f t="shared" si="98"/>
        <v>49.458082239551821</v>
      </c>
      <c r="Z351" s="10">
        <f t="shared" si="99"/>
        <v>0.35033555343413264</v>
      </c>
      <c r="AA351">
        <f t="shared" si="100"/>
        <v>17.779999999999973</v>
      </c>
    </row>
    <row r="352" spans="1:27">
      <c r="A352" s="1">
        <f t="shared" si="83"/>
        <v>10009001</v>
      </c>
      <c r="B352" s="1">
        <v>1</v>
      </c>
      <c r="C352" s="1">
        <v>9</v>
      </c>
      <c r="D352" s="2">
        <v>10</v>
      </c>
      <c r="E352" s="5">
        <v>107.27</v>
      </c>
      <c r="F352" s="5">
        <v>88.19</v>
      </c>
      <c r="G352" s="5">
        <v>9.7200000000000006</v>
      </c>
      <c r="H352" s="5">
        <v>107.08</v>
      </c>
      <c r="I352" s="5">
        <v>112.08</v>
      </c>
      <c r="J352" s="5">
        <v>8.08</v>
      </c>
      <c r="K352" s="6">
        <f t="shared" si="84"/>
        <v>107.175</v>
      </c>
      <c r="L352" s="6">
        <f t="shared" si="85"/>
        <v>0.18999999999999773</v>
      </c>
      <c r="M352" s="6">
        <f t="shared" si="86"/>
        <v>100.13499999999999</v>
      </c>
      <c r="N352" s="5">
        <f t="shared" si="87"/>
        <v>6.3199050625780764</v>
      </c>
      <c r="O352" s="6">
        <f t="shared" si="88"/>
        <v>-23.89</v>
      </c>
      <c r="P352" s="6">
        <f t="shared" si="89"/>
        <v>12.639810125156153</v>
      </c>
      <c r="Q352" s="6">
        <f t="shared" si="90"/>
        <v>0.18271859633661486</v>
      </c>
      <c r="R352" s="9">
        <f t="shared" si="91"/>
        <v>1.9050919089421459</v>
      </c>
      <c r="S352" s="9">
        <f t="shared" si="92"/>
        <v>24.08</v>
      </c>
      <c r="T352">
        <f t="shared" si="93"/>
        <v>23.89</v>
      </c>
      <c r="U352" s="9">
        <f t="shared" si="94"/>
        <v>1.8900600375676024</v>
      </c>
      <c r="V352" s="9">
        <f t="shared" si="95"/>
        <v>1.1139407839661728</v>
      </c>
      <c r="W352" s="9">
        <f t="shared" si="96"/>
        <v>7.0400000000000063</v>
      </c>
      <c r="X352">
        <f t="shared" si="97"/>
        <v>100.13499999999999</v>
      </c>
      <c r="Y352" s="9">
        <f t="shared" si="98"/>
        <v>15.844383579893835</v>
      </c>
      <c r="Z352" s="10">
        <f t="shared" si="99"/>
        <v>0.35038264797218482</v>
      </c>
      <c r="AA352">
        <f t="shared" si="100"/>
        <v>0.18999999999999773</v>
      </c>
    </row>
    <row r="353" spans="1:27">
      <c r="A353" s="1">
        <f t="shared" si="83"/>
        <v>1002004</v>
      </c>
      <c r="B353" s="1">
        <v>4</v>
      </c>
      <c r="C353" s="1">
        <v>2</v>
      </c>
      <c r="D353" s="2">
        <v>1</v>
      </c>
      <c r="E353" s="5">
        <v>492.47</v>
      </c>
      <c r="F353" s="5">
        <v>503.01</v>
      </c>
      <c r="G353" s="5">
        <v>20.440000000000001</v>
      </c>
      <c r="H353" s="5">
        <v>492.33</v>
      </c>
      <c r="I353" s="5">
        <v>527.87</v>
      </c>
      <c r="J353" s="5">
        <v>18.12</v>
      </c>
      <c r="K353" s="6">
        <f t="shared" si="84"/>
        <v>492.4</v>
      </c>
      <c r="L353" s="6">
        <f t="shared" si="85"/>
        <v>0.1400000000000432</v>
      </c>
      <c r="M353" s="6">
        <f t="shared" si="86"/>
        <v>515.44000000000005</v>
      </c>
      <c r="N353" s="5">
        <f t="shared" si="87"/>
        <v>13.657671836737036</v>
      </c>
      <c r="O353" s="6">
        <f t="shared" si="88"/>
        <v>-24.860000000000014</v>
      </c>
      <c r="P353" s="6">
        <f t="shared" si="89"/>
        <v>27.315343673474072</v>
      </c>
      <c r="Q353" s="6">
        <f t="shared" si="90"/>
        <v>0.11989792636116056</v>
      </c>
      <c r="R353" s="9">
        <f t="shared" si="91"/>
        <v>0.91523651684007756</v>
      </c>
      <c r="S353" s="9">
        <f t="shared" si="92"/>
        <v>25.000000000000057</v>
      </c>
      <c r="T353">
        <f t="shared" si="93"/>
        <v>24.860000000000014</v>
      </c>
      <c r="U353" s="9">
        <f t="shared" si="94"/>
        <v>0.91011119234577154</v>
      </c>
      <c r="V353" s="9">
        <f t="shared" si="95"/>
        <v>1.6869639478396328</v>
      </c>
      <c r="W353" s="9">
        <f t="shared" si="96"/>
        <v>23.040000000000077</v>
      </c>
      <c r="X353">
        <f t="shared" si="97"/>
        <v>515.44000000000005</v>
      </c>
      <c r="Y353" s="9">
        <f t="shared" si="98"/>
        <v>37.73996081920388</v>
      </c>
      <c r="Z353" s="10">
        <f t="shared" si="99"/>
        <v>0.35069644993926014</v>
      </c>
      <c r="AA353">
        <f t="shared" si="100"/>
        <v>0.1400000000000432</v>
      </c>
    </row>
    <row r="354" spans="1:27">
      <c r="A354" s="1">
        <f t="shared" si="83"/>
        <v>13004002</v>
      </c>
      <c r="B354" s="1">
        <v>2</v>
      </c>
      <c r="C354" s="1">
        <v>4</v>
      </c>
      <c r="D354" s="2">
        <v>13</v>
      </c>
      <c r="E354" s="5">
        <v>249.05</v>
      </c>
      <c r="F354" s="5">
        <v>250.07</v>
      </c>
      <c r="G354" s="5">
        <v>11.98</v>
      </c>
      <c r="H354" s="5">
        <v>253.12</v>
      </c>
      <c r="I354" s="5">
        <v>237.92</v>
      </c>
      <c r="J354" s="5">
        <v>15.91</v>
      </c>
      <c r="K354" s="6">
        <f t="shared" si="84"/>
        <v>251.08500000000001</v>
      </c>
      <c r="L354" s="6">
        <f t="shared" si="85"/>
        <v>-4.0699999999999932</v>
      </c>
      <c r="M354" s="6">
        <f t="shared" si="86"/>
        <v>243.995</v>
      </c>
      <c r="N354" s="5">
        <f t="shared" si="87"/>
        <v>9.9580181261132488</v>
      </c>
      <c r="O354" s="6">
        <f t="shared" si="88"/>
        <v>12.150000000000006</v>
      </c>
      <c r="P354" s="6">
        <f t="shared" si="89"/>
        <v>19.916036252226498</v>
      </c>
      <c r="Q354" s="6">
        <f t="shared" si="90"/>
        <v>-0.27633458843283154</v>
      </c>
      <c r="R354" s="9">
        <f t="shared" si="91"/>
        <v>0.81441908392723961</v>
      </c>
      <c r="S354" s="9">
        <f t="shared" si="92"/>
        <v>16.22</v>
      </c>
      <c r="T354">
        <f t="shared" si="93"/>
        <v>12.150000000000006</v>
      </c>
      <c r="U354" s="9">
        <f t="shared" si="94"/>
        <v>0.61006115103057745</v>
      </c>
      <c r="V354" s="9">
        <f t="shared" si="95"/>
        <v>0.7119890635072913</v>
      </c>
      <c r="W354" s="9">
        <f t="shared" si="96"/>
        <v>7.0900000000000034</v>
      </c>
      <c r="X354">
        <f t="shared" si="97"/>
        <v>243.995</v>
      </c>
      <c r="Y354" s="9">
        <f t="shared" si="98"/>
        <v>24.502365521926862</v>
      </c>
      <c r="Z354" s="10">
        <f t="shared" si="99"/>
        <v>0.3507306658962116</v>
      </c>
      <c r="AA354">
        <f t="shared" si="100"/>
        <v>4.0699999999999932</v>
      </c>
    </row>
    <row r="355" spans="1:27">
      <c r="A355" s="1">
        <f t="shared" si="83"/>
        <v>14001002</v>
      </c>
      <c r="B355" s="1">
        <v>2</v>
      </c>
      <c r="C355" s="1">
        <v>1</v>
      </c>
      <c r="D355" s="2">
        <v>14</v>
      </c>
      <c r="E355" s="5">
        <v>1075.53</v>
      </c>
      <c r="F355" s="5">
        <v>981.01</v>
      </c>
      <c r="G355" s="5">
        <v>26.21</v>
      </c>
      <c r="H355" s="5">
        <v>1077.68</v>
      </c>
      <c r="I355" s="5">
        <v>970.99</v>
      </c>
      <c r="J355" s="5">
        <v>26.34</v>
      </c>
      <c r="K355" s="6">
        <f t="shared" si="84"/>
        <v>1076.605</v>
      </c>
      <c r="L355" s="6">
        <f t="shared" si="85"/>
        <v>-2.1500000000000909</v>
      </c>
      <c r="M355" s="6">
        <f t="shared" si="86"/>
        <v>976</v>
      </c>
      <c r="N355" s="5">
        <f t="shared" si="87"/>
        <v>18.579287526705645</v>
      </c>
      <c r="O355" s="6">
        <f t="shared" si="88"/>
        <v>10.019999999999982</v>
      </c>
      <c r="P355" s="6">
        <f t="shared" si="89"/>
        <v>37.15857505341129</v>
      </c>
      <c r="Q355" s="6">
        <f t="shared" si="90"/>
        <v>-4.9476386079344622E-3</v>
      </c>
      <c r="R355" s="9">
        <f t="shared" si="91"/>
        <v>0.32751525004678089</v>
      </c>
      <c r="S355" s="9">
        <f t="shared" si="92"/>
        <v>12.170000000000073</v>
      </c>
      <c r="T355">
        <f t="shared" si="93"/>
        <v>10.019999999999982</v>
      </c>
      <c r="U355" s="9">
        <f t="shared" si="94"/>
        <v>0.26965511959480021</v>
      </c>
      <c r="V355" s="9">
        <f t="shared" si="95"/>
        <v>5.4149008596476911</v>
      </c>
      <c r="W355" s="9">
        <f t="shared" si="96"/>
        <v>100.60500000000002</v>
      </c>
      <c r="X355">
        <f t="shared" si="97"/>
        <v>976</v>
      </c>
      <c r="Y355" s="9">
        <f t="shared" si="98"/>
        <v>52.531616112679743</v>
      </c>
      <c r="Z355" s="10">
        <f t="shared" si="99"/>
        <v>0.35091451950581926</v>
      </c>
      <c r="AA355">
        <f t="shared" si="100"/>
        <v>2.1500000000000909</v>
      </c>
    </row>
    <row r="356" spans="1:27">
      <c r="A356" s="1">
        <f t="shared" si="83"/>
        <v>3001004</v>
      </c>
      <c r="B356" s="1">
        <v>4</v>
      </c>
      <c r="C356" s="1">
        <v>1</v>
      </c>
      <c r="D356" s="2">
        <v>3</v>
      </c>
      <c r="E356" s="5">
        <v>1017.12</v>
      </c>
      <c r="F356" s="5">
        <v>997.8</v>
      </c>
      <c r="G356" s="5">
        <v>29.61</v>
      </c>
      <c r="H356" s="5">
        <v>1022.52</v>
      </c>
      <c r="I356" s="5">
        <v>1034.07</v>
      </c>
      <c r="J356" s="5">
        <v>33.32</v>
      </c>
      <c r="K356" s="6">
        <f t="shared" si="84"/>
        <v>1019.8199999999999</v>
      </c>
      <c r="L356" s="6">
        <f t="shared" si="85"/>
        <v>-5.3999999999999773</v>
      </c>
      <c r="M356" s="6">
        <f t="shared" si="86"/>
        <v>1015.9349999999999</v>
      </c>
      <c r="N356" s="5">
        <f t="shared" si="87"/>
        <v>22.287746072674107</v>
      </c>
      <c r="O356" s="6">
        <f t="shared" si="88"/>
        <v>-36.269999999999982</v>
      </c>
      <c r="P356" s="6">
        <f t="shared" si="89"/>
        <v>44.575492145348214</v>
      </c>
      <c r="Q356" s="6">
        <f t="shared" si="90"/>
        <v>-0.11750040073488621</v>
      </c>
      <c r="R356" s="9">
        <f t="shared" si="91"/>
        <v>0.69253301566119718</v>
      </c>
      <c r="S356" s="9">
        <f t="shared" si="92"/>
        <v>30.870000000000005</v>
      </c>
      <c r="T356">
        <f t="shared" si="93"/>
        <v>36.269999999999982</v>
      </c>
      <c r="U356" s="9">
        <f t="shared" si="94"/>
        <v>0.81367581723458382</v>
      </c>
      <c r="V356" s="9">
        <f t="shared" si="95"/>
        <v>0.1743110311528179</v>
      </c>
      <c r="W356" s="9">
        <f t="shared" si="96"/>
        <v>3.8849999999999909</v>
      </c>
      <c r="X356">
        <f t="shared" si="97"/>
        <v>1015.9349999999999</v>
      </c>
      <c r="Y356" s="9">
        <f t="shared" si="98"/>
        <v>45.582671154244132</v>
      </c>
      <c r="Z356" s="10">
        <f t="shared" si="99"/>
        <v>0.3524783681305847</v>
      </c>
      <c r="AA356">
        <f t="shared" si="100"/>
        <v>5.3999999999999773</v>
      </c>
    </row>
    <row r="357" spans="1:27">
      <c r="A357" s="1">
        <f t="shared" si="83"/>
        <v>2002004</v>
      </c>
      <c r="B357" s="1">
        <v>4</v>
      </c>
      <c r="C357" s="1">
        <v>2</v>
      </c>
      <c r="D357" s="2">
        <v>2</v>
      </c>
      <c r="E357" s="5">
        <v>655.12</v>
      </c>
      <c r="F357" s="5">
        <v>576.15</v>
      </c>
      <c r="G357" s="5">
        <v>21.91</v>
      </c>
      <c r="H357" s="5">
        <v>656.48</v>
      </c>
      <c r="I357" s="5">
        <v>606.48</v>
      </c>
      <c r="J357" s="5">
        <v>19.2</v>
      </c>
      <c r="K357" s="6">
        <f t="shared" si="84"/>
        <v>655.8</v>
      </c>
      <c r="L357" s="6">
        <f t="shared" si="85"/>
        <v>-1.3600000000000136</v>
      </c>
      <c r="M357" s="6">
        <f t="shared" si="86"/>
        <v>591.31500000000005</v>
      </c>
      <c r="N357" s="5">
        <f t="shared" si="87"/>
        <v>14.566125943434651</v>
      </c>
      <c r="O357" s="6">
        <f t="shared" si="88"/>
        <v>-30.330000000000041</v>
      </c>
      <c r="P357" s="6">
        <f t="shared" si="89"/>
        <v>29.132251886869302</v>
      </c>
      <c r="Q357" s="6">
        <f t="shared" si="90"/>
        <v>0.13127095808224487</v>
      </c>
      <c r="R357" s="9">
        <f t="shared" si="91"/>
        <v>0.99443050652248388</v>
      </c>
      <c r="S357" s="9">
        <f t="shared" si="92"/>
        <v>28.970000000000027</v>
      </c>
      <c r="T357">
        <f t="shared" si="93"/>
        <v>30.330000000000041</v>
      </c>
      <c r="U357" s="9">
        <f t="shared" si="94"/>
        <v>1.0411141616440094</v>
      </c>
      <c r="V357" s="9">
        <f t="shared" si="95"/>
        <v>4.4270522066346025</v>
      </c>
      <c r="W357" s="9">
        <f t="shared" si="96"/>
        <v>64.4849999999999</v>
      </c>
      <c r="X357">
        <f t="shared" si="97"/>
        <v>591.31500000000005</v>
      </c>
      <c r="Y357" s="9">
        <f t="shared" si="98"/>
        <v>40.595214012036045</v>
      </c>
      <c r="Z357" s="10">
        <f t="shared" si="99"/>
        <v>0.35270951220515728</v>
      </c>
      <c r="AA357">
        <f t="shared" si="100"/>
        <v>1.3600000000000136</v>
      </c>
    </row>
    <row r="358" spans="1:27">
      <c r="A358" s="1">
        <f t="shared" si="83"/>
        <v>11001003</v>
      </c>
      <c r="B358" s="1">
        <v>3</v>
      </c>
      <c r="C358" s="1">
        <v>1</v>
      </c>
      <c r="D358" s="2">
        <v>11</v>
      </c>
      <c r="E358" s="5">
        <v>240.61</v>
      </c>
      <c r="F358" s="5">
        <v>247.69</v>
      </c>
      <c r="G358" s="5">
        <v>12.69</v>
      </c>
      <c r="H358" s="5">
        <v>250.14</v>
      </c>
      <c r="I358" s="5">
        <v>261.49</v>
      </c>
      <c r="J358" s="5">
        <v>10.85</v>
      </c>
      <c r="K358" s="6">
        <f t="shared" si="84"/>
        <v>245.375</v>
      </c>
      <c r="L358" s="6">
        <f t="shared" si="85"/>
        <v>-9.5299999999999727</v>
      </c>
      <c r="M358" s="6">
        <f t="shared" si="86"/>
        <v>254.59</v>
      </c>
      <c r="N358" s="5">
        <f t="shared" si="87"/>
        <v>8.3480327023796459</v>
      </c>
      <c r="O358" s="6">
        <f t="shared" si="88"/>
        <v>-13.800000000000011</v>
      </c>
      <c r="P358" s="6">
        <f t="shared" si="89"/>
        <v>16.696065404759292</v>
      </c>
      <c r="Q358" s="6">
        <f t="shared" si="90"/>
        <v>0.15538031831125562</v>
      </c>
      <c r="R358" s="9">
        <f t="shared" si="91"/>
        <v>0.25574887834248988</v>
      </c>
      <c r="S358" s="9">
        <f t="shared" si="92"/>
        <v>4.2700000000000387</v>
      </c>
      <c r="T358">
        <f t="shared" si="93"/>
        <v>13.800000000000011</v>
      </c>
      <c r="U358" s="9">
        <f t="shared" si="94"/>
        <v>0.82654204241834461</v>
      </c>
      <c r="V358" s="9">
        <f t="shared" si="95"/>
        <v>1.1038528870847888</v>
      </c>
      <c r="W358" s="9">
        <f t="shared" si="96"/>
        <v>9.2150000000000034</v>
      </c>
      <c r="X358">
        <f t="shared" si="97"/>
        <v>254.59</v>
      </c>
      <c r="Y358" s="9">
        <f t="shared" si="98"/>
        <v>30.497005591200899</v>
      </c>
      <c r="Z358" s="10">
        <f t="shared" si="99"/>
        <v>0.35351944783844635</v>
      </c>
      <c r="AA358">
        <f t="shared" si="100"/>
        <v>9.5299999999999727</v>
      </c>
    </row>
    <row r="359" spans="1:27">
      <c r="A359" s="1">
        <f t="shared" si="83"/>
        <v>3008003</v>
      </c>
      <c r="B359" s="1">
        <v>3</v>
      </c>
      <c r="C359" s="1">
        <v>8</v>
      </c>
      <c r="D359" s="2">
        <v>3</v>
      </c>
      <c r="E359" s="5">
        <v>174.55</v>
      </c>
      <c r="F359" s="5">
        <v>166.43</v>
      </c>
      <c r="G359" s="5">
        <v>11.86</v>
      </c>
      <c r="H359" s="5">
        <v>177.48</v>
      </c>
      <c r="I359" s="5">
        <v>183.11</v>
      </c>
      <c r="J359" s="5">
        <v>13.7</v>
      </c>
      <c r="K359" s="6">
        <f t="shared" si="84"/>
        <v>176.01499999999999</v>
      </c>
      <c r="L359" s="6">
        <f t="shared" si="85"/>
        <v>-2.9299999999999784</v>
      </c>
      <c r="M359" s="6">
        <f t="shared" si="86"/>
        <v>174.77</v>
      </c>
      <c r="N359" s="5">
        <f t="shared" si="87"/>
        <v>9.0602097105972099</v>
      </c>
      <c r="O359" s="6">
        <f t="shared" si="88"/>
        <v>-16.680000000000007</v>
      </c>
      <c r="P359" s="6">
        <f t="shared" si="89"/>
        <v>18.12041942119442</v>
      </c>
      <c r="Q359" s="6">
        <f t="shared" si="90"/>
        <v>-0.14323270075553615</v>
      </c>
      <c r="R359" s="9">
        <f t="shared" si="91"/>
        <v>0.75881245794550645</v>
      </c>
      <c r="S359" s="9">
        <f t="shared" si="92"/>
        <v>13.750000000000028</v>
      </c>
      <c r="T359">
        <f t="shared" si="93"/>
        <v>16.680000000000007</v>
      </c>
      <c r="U359" s="9">
        <f t="shared" si="94"/>
        <v>0.92050849443862004</v>
      </c>
      <c r="V359" s="9">
        <f t="shared" si="95"/>
        <v>0.13741403783885606</v>
      </c>
      <c r="W359" s="9">
        <f t="shared" si="96"/>
        <v>1.2449999999999761</v>
      </c>
      <c r="X359">
        <f t="shared" si="97"/>
        <v>174.77</v>
      </c>
      <c r="Y359" s="9">
        <f t="shared" si="98"/>
        <v>19.289840476383404</v>
      </c>
      <c r="Z359" s="10">
        <f t="shared" si="99"/>
        <v>0.35368771536483989</v>
      </c>
      <c r="AA359">
        <f t="shared" si="100"/>
        <v>2.9299999999999784</v>
      </c>
    </row>
    <row r="360" spans="1:27">
      <c r="A360" s="1">
        <f t="shared" si="83"/>
        <v>6007003</v>
      </c>
      <c r="B360" s="1">
        <v>3</v>
      </c>
      <c r="C360" s="1">
        <v>7</v>
      </c>
      <c r="D360" s="2">
        <v>6</v>
      </c>
      <c r="E360" s="5">
        <v>721.61</v>
      </c>
      <c r="F360" s="5">
        <v>667.66</v>
      </c>
      <c r="G360" s="5">
        <v>20.37</v>
      </c>
      <c r="H360" s="5">
        <v>714.65</v>
      </c>
      <c r="I360" s="5">
        <v>695.73</v>
      </c>
      <c r="J360" s="5">
        <v>21.28</v>
      </c>
      <c r="K360" s="6">
        <f t="shared" si="84"/>
        <v>718.13</v>
      </c>
      <c r="L360" s="6">
        <f t="shared" si="85"/>
        <v>6.9600000000000364</v>
      </c>
      <c r="M360" s="6">
        <f t="shared" si="86"/>
        <v>681.69499999999994</v>
      </c>
      <c r="N360" s="5">
        <f t="shared" si="87"/>
        <v>14.729013035502414</v>
      </c>
      <c r="O360" s="6">
        <f t="shared" si="88"/>
        <v>-28.07000000000005</v>
      </c>
      <c r="P360" s="6">
        <f t="shared" si="89"/>
        <v>29.458026071004827</v>
      </c>
      <c r="Q360" s="6">
        <f t="shared" si="90"/>
        <v>-4.3676629191911773E-2</v>
      </c>
      <c r="R360" s="9">
        <f t="shared" si="91"/>
        <v>1.189149602745436</v>
      </c>
      <c r="S360" s="9">
        <f t="shared" si="92"/>
        <v>35.030000000000086</v>
      </c>
      <c r="T360">
        <f t="shared" si="93"/>
        <v>28.07000000000005</v>
      </c>
      <c r="U360" s="9">
        <f t="shared" si="94"/>
        <v>0.95288122606521164</v>
      </c>
      <c r="V360" s="9">
        <f t="shared" si="95"/>
        <v>2.4736891679149258</v>
      </c>
      <c r="W360" s="9">
        <f t="shared" si="96"/>
        <v>36.435000000000059</v>
      </c>
      <c r="X360">
        <f t="shared" si="97"/>
        <v>681.69499999999994</v>
      </c>
      <c r="Y360" s="9">
        <f t="shared" si="98"/>
        <v>46.282462942823173</v>
      </c>
      <c r="Z360" s="10">
        <f t="shared" si="99"/>
        <v>0.35387003263910327</v>
      </c>
      <c r="AA360">
        <f t="shared" si="100"/>
        <v>6.9600000000000364</v>
      </c>
    </row>
    <row r="361" spans="1:27">
      <c r="A361" s="1">
        <f t="shared" si="83"/>
        <v>14002002</v>
      </c>
      <c r="B361" s="1">
        <v>2</v>
      </c>
      <c r="C361" s="1">
        <v>2</v>
      </c>
      <c r="D361" s="2">
        <v>14</v>
      </c>
      <c r="E361" s="5">
        <v>921.55</v>
      </c>
      <c r="F361" s="5">
        <v>850.96</v>
      </c>
      <c r="G361" s="5">
        <v>23.99</v>
      </c>
      <c r="H361" s="5">
        <v>925.17</v>
      </c>
      <c r="I361" s="5">
        <v>850.76</v>
      </c>
      <c r="J361" s="5">
        <v>24.36</v>
      </c>
      <c r="K361" s="6">
        <f t="shared" si="84"/>
        <v>923.3599999999999</v>
      </c>
      <c r="L361" s="6">
        <f t="shared" si="85"/>
        <v>-3.6200000000000045</v>
      </c>
      <c r="M361" s="6">
        <f t="shared" si="86"/>
        <v>850.86</v>
      </c>
      <c r="N361" s="5">
        <f t="shared" si="87"/>
        <v>17.094806960009812</v>
      </c>
      <c r="O361" s="6">
        <f t="shared" si="88"/>
        <v>0.20000000000004547</v>
      </c>
      <c r="P361" s="6">
        <f t="shared" si="89"/>
        <v>34.189613920019625</v>
      </c>
      <c r="Q361" s="6">
        <f t="shared" si="90"/>
        <v>-1.5304170986501582E-2</v>
      </c>
      <c r="R361" s="9">
        <f t="shared" si="91"/>
        <v>0.11172983728146929</v>
      </c>
      <c r="S361" s="9">
        <f t="shared" si="92"/>
        <v>3.82000000000005</v>
      </c>
      <c r="T361">
        <f t="shared" si="93"/>
        <v>0.20000000000004547</v>
      </c>
      <c r="U361" s="9">
        <f t="shared" si="94"/>
        <v>5.8497297006017395E-3</v>
      </c>
      <c r="V361" s="9">
        <f t="shared" si="95"/>
        <v>4.2410540329352902</v>
      </c>
      <c r="W361" s="9">
        <f t="shared" si="96"/>
        <v>72.499999999999886</v>
      </c>
      <c r="X361">
        <f t="shared" si="97"/>
        <v>850.86</v>
      </c>
      <c r="Y361" s="9">
        <f t="shared" si="98"/>
        <v>49.773010130528647</v>
      </c>
      <c r="Z361" s="10">
        <f t="shared" si="99"/>
        <v>0.35449118465767243</v>
      </c>
      <c r="AA361">
        <f t="shared" si="100"/>
        <v>3.6200000000000045</v>
      </c>
    </row>
    <row r="362" spans="1:27">
      <c r="A362" s="1">
        <f t="shared" si="83"/>
        <v>5010002</v>
      </c>
      <c r="B362" s="1">
        <v>2</v>
      </c>
      <c r="C362" s="1">
        <v>10</v>
      </c>
      <c r="D362" s="2">
        <v>5</v>
      </c>
      <c r="E362" s="5">
        <v>229.23</v>
      </c>
      <c r="F362" s="5">
        <v>248.17</v>
      </c>
      <c r="G362" s="5">
        <v>11.19</v>
      </c>
      <c r="H362" s="5">
        <v>235.9</v>
      </c>
      <c r="I362" s="5">
        <v>266.76</v>
      </c>
      <c r="J362" s="5">
        <v>15.49</v>
      </c>
      <c r="K362" s="6">
        <f t="shared" si="84"/>
        <v>232.565</v>
      </c>
      <c r="L362" s="6">
        <f t="shared" si="85"/>
        <v>-6.6700000000000159</v>
      </c>
      <c r="M362" s="6">
        <f t="shared" si="86"/>
        <v>257.46499999999997</v>
      </c>
      <c r="N362" s="5">
        <f t="shared" si="87"/>
        <v>9.5545303390590579</v>
      </c>
      <c r="O362" s="6">
        <f t="shared" si="88"/>
        <v>-18.590000000000003</v>
      </c>
      <c r="P362" s="6">
        <f t="shared" si="89"/>
        <v>19.109060678118116</v>
      </c>
      <c r="Q362" s="6">
        <f t="shared" si="90"/>
        <v>-0.31417787785062945</v>
      </c>
      <c r="R362" s="9">
        <f t="shared" si="91"/>
        <v>0.62378785649310542</v>
      </c>
      <c r="S362" s="9">
        <f t="shared" si="92"/>
        <v>11.919999999999987</v>
      </c>
      <c r="T362">
        <f t="shared" si="93"/>
        <v>18.590000000000003</v>
      </c>
      <c r="U362" s="9">
        <f t="shared" si="94"/>
        <v>0.97283693390997017</v>
      </c>
      <c r="V362" s="9">
        <f t="shared" si="95"/>
        <v>2.6060935615232093</v>
      </c>
      <c r="W362" s="9">
        <f t="shared" si="96"/>
        <v>24.899999999999977</v>
      </c>
      <c r="X362">
        <f t="shared" si="97"/>
        <v>257.46499999999997</v>
      </c>
      <c r="Y362" s="9">
        <f t="shared" si="98"/>
        <v>26.946902763757979</v>
      </c>
      <c r="Z362" s="10">
        <f t="shared" si="99"/>
        <v>0.35452503437698163</v>
      </c>
      <c r="AA362">
        <f t="shared" si="100"/>
        <v>6.6700000000000159</v>
      </c>
    </row>
    <row r="363" spans="1:27">
      <c r="A363" s="1">
        <f t="shared" si="83"/>
        <v>6011001</v>
      </c>
      <c r="B363" s="1">
        <v>1</v>
      </c>
      <c r="C363" s="1">
        <v>11</v>
      </c>
      <c r="D363" s="2">
        <v>6</v>
      </c>
      <c r="E363" s="5">
        <v>414.1</v>
      </c>
      <c r="F363" s="5">
        <v>377.45</v>
      </c>
      <c r="G363" s="5">
        <v>20.49</v>
      </c>
      <c r="H363" s="5">
        <v>413.31</v>
      </c>
      <c r="I363" s="5">
        <v>418.31</v>
      </c>
      <c r="J363" s="5">
        <v>16.04</v>
      </c>
      <c r="K363" s="6">
        <f t="shared" si="84"/>
        <v>413.70500000000004</v>
      </c>
      <c r="L363" s="6">
        <f t="shared" si="85"/>
        <v>0.79000000000002046</v>
      </c>
      <c r="M363" s="6">
        <f t="shared" si="86"/>
        <v>397.88</v>
      </c>
      <c r="N363" s="5">
        <f t="shared" si="87"/>
        <v>13.010781106451679</v>
      </c>
      <c r="O363" s="6">
        <f t="shared" si="88"/>
        <v>-40.860000000000014</v>
      </c>
      <c r="P363" s="6">
        <f t="shared" si="89"/>
        <v>26.021562212903358</v>
      </c>
      <c r="Q363" s="6">
        <f t="shared" si="90"/>
        <v>0.24007279636732953</v>
      </c>
      <c r="R363" s="9">
        <f t="shared" si="91"/>
        <v>1.6005956775088228</v>
      </c>
      <c r="S363" s="9">
        <f t="shared" si="92"/>
        <v>41.650000000000034</v>
      </c>
      <c r="T363">
        <f t="shared" si="93"/>
        <v>40.860000000000014</v>
      </c>
      <c r="U363" s="9">
        <f t="shared" si="94"/>
        <v>1.5702362396881264</v>
      </c>
      <c r="V363" s="9">
        <f t="shared" si="95"/>
        <v>1.2162989962341979</v>
      </c>
      <c r="W363" s="9">
        <f t="shared" si="96"/>
        <v>15.825000000000045</v>
      </c>
      <c r="X363">
        <f t="shared" si="97"/>
        <v>397.88</v>
      </c>
      <c r="Y363" s="9">
        <f t="shared" si="98"/>
        <v>30.580792709109719</v>
      </c>
      <c r="Z363" s="10">
        <f t="shared" si="99"/>
        <v>0.35524639336663222</v>
      </c>
      <c r="AA363">
        <f t="shared" si="100"/>
        <v>0.79000000000002046</v>
      </c>
    </row>
    <row r="364" spans="1:27">
      <c r="A364" s="1">
        <f t="shared" si="83"/>
        <v>9005003</v>
      </c>
      <c r="B364" s="1">
        <v>3</v>
      </c>
      <c r="C364" s="1">
        <v>5</v>
      </c>
      <c r="D364" s="2">
        <v>9</v>
      </c>
      <c r="E364" s="5">
        <v>1436.5</v>
      </c>
      <c r="F364" s="5">
        <v>1433.53</v>
      </c>
      <c r="G364" s="5">
        <v>30.38</v>
      </c>
      <c r="H364" s="5">
        <v>1419.49</v>
      </c>
      <c r="I364" s="5">
        <v>1393.96</v>
      </c>
      <c r="J364" s="5">
        <v>35.56</v>
      </c>
      <c r="K364" s="6">
        <f t="shared" si="84"/>
        <v>1427.9949999999999</v>
      </c>
      <c r="L364" s="6">
        <f t="shared" si="85"/>
        <v>17.009999999999991</v>
      </c>
      <c r="M364" s="6">
        <f t="shared" si="86"/>
        <v>1413.7449999999999</v>
      </c>
      <c r="N364" s="5">
        <f t="shared" si="87"/>
        <v>23.385134166816322</v>
      </c>
      <c r="O364" s="6">
        <f t="shared" si="88"/>
        <v>39.569999999999936</v>
      </c>
      <c r="P364" s="6">
        <f t="shared" si="89"/>
        <v>46.770268333632643</v>
      </c>
      <c r="Q364" s="6">
        <f t="shared" si="90"/>
        <v>-0.15614891805922684</v>
      </c>
      <c r="R364" s="9">
        <f t="shared" si="91"/>
        <v>0.48235772005988214</v>
      </c>
      <c r="S364" s="9">
        <f t="shared" si="92"/>
        <v>22.559999999999945</v>
      </c>
      <c r="T364">
        <f t="shared" si="93"/>
        <v>39.569999999999936</v>
      </c>
      <c r="U364" s="9">
        <f t="shared" si="94"/>
        <v>0.84605030951992699</v>
      </c>
      <c r="V364" s="9">
        <f t="shared" si="95"/>
        <v>0.60936148145862923</v>
      </c>
      <c r="W364" s="9">
        <f t="shared" si="96"/>
        <v>14.25</v>
      </c>
      <c r="X364">
        <f t="shared" si="97"/>
        <v>1413.7449999999999</v>
      </c>
      <c r="Y364" s="9">
        <f t="shared" si="98"/>
        <v>60.454859481033658</v>
      </c>
      <c r="Z364" s="10">
        <f t="shared" si="99"/>
        <v>0.35535897343390671</v>
      </c>
      <c r="AA364">
        <f t="shared" si="100"/>
        <v>17.009999999999991</v>
      </c>
    </row>
    <row r="365" spans="1:27">
      <c r="A365" s="1">
        <f t="shared" si="83"/>
        <v>3002004</v>
      </c>
      <c r="B365" s="1">
        <v>4</v>
      </c>
      <c r="C365" s="1">
        <v>2</v>
      </c>
      <c r="D365" s="2">
        <v>3</v>
      </c>
      <c r="E365" s="5">
        <v>358.75</v>
      </c>
      <c r="F365" s="5">
        <v>325.77999999999997</v>
      </c>
      <c r="G365" s="5">
        <v>23.04</v>
      </c>
      <c r="H365" s="5">
        <v>362.54</v>
      </c>
      <c r="I365" s="5">
        <v>328.08</v>
      </c>
      <c r="J365" s="5">
        <v>14.7</v>
      </c>
      <c r="K365" s="6">
        <f t="shared" si="84"/>
        <v>360.64499999999998</v>
      </c>
      <c r="L365" s="6">
        <f t="shared" si="85"/>
        <v>-3.7900000000000205</v>
      </c>
      <c r="M365" s="6">
        <f t="shared" si="86"/>
        <v>326.92999999999995</v>
      </c>
      <c r="N365" s="5">
        <f t="shared" si="87"/>
        <v>13.665024698111598</v>
      </c>
      <c r="O365" s="6">
        <f t="shared" si="88"/>
        <v>-2.3000000000000114</v>
      </c>
      <c r="P365" s="6">
        <f t="shared" si="89"/>
        <v>27.330049396223195</v>
      </c>
      <c r="Q365" s="6">
        <f t="shared" si="90"/>
        <v>0.42139280223249365</v>
      </c>
      <c r="R365" s="9">
        <f t="shared" si="91"/>
        <v>5.4518745224292051E-2</v>
      </c>
      <c r="S365" s="9">
        <f t="shared" si="92"/>
        <v>1.4900000000000091</v>
      </c>
      <c r="T365">
        <f t="shared" si="93"/>
        <v>2.3000000000000114</v>
      </c>
      <c r="U365" s="9">
        <f t="shared" si="94"/>
        <v>8.4156452359645348E-2</v>
      </c>
      <c r="V365" s="9">
        <f t="shared" si="95"/>
        <v>2.4672476446134186</v>
      </c>
      <c r="W365" s="9">
        <f t="shared" si="96"/>
        <v>33.715000000000032</v>
      </c>
      <c r="X365">
        <f t="shared" si="97"/>
        <v>326.92999999999995</v>
      </c>
      <c r="Y365" s="9">
        <f t="shared" si="98"/>
        <v>23.924581712990186</v>
      </c>
      <c r="Z365" s="10">
        <f t="shared" si="99"/>
        <v>0.35603932367085517</v>
      </c>
      <c r="AA365">
        <f t="shared" si="100"/>
        <v>3.7900000000000205</v>
      </c>
    </row>
    <row r="366" spans="1:27">
      <c r="A366" s="1">
        <f t="shared" si="83"/>
        <v>15004001</v>
      </c>
      <c r="B366" s="1">
        <v>1</v>
      </c>
      <c r="C366" s="1">
        <v>4</v>
      </c>
      <c r="D366" s="2">
        <v>15</v>
      </c>
      <c r="E366" s="5">
        <v>301.75</v>
      </c>
      <c r="F366" s="5">
        <v>272.81</v>
      </c>
      <c r="G366" s="5">
        <v>14.36</v>
      </c>
      <c r="H366" s="5">
        <v>303.44</v>
      </c>
      <c r="I366" s="5">
        <v>253.43</v>
      </c>
      <c r="J366" s="5">
        <v>16.920000000000002</v>
      </c>
      <c r="K366" s="6">
        <f t="shared" si="84"/>
        <v>302.59500000000003</v>
      </c>
      <c r="L366" s="6">
        <f t="shared" si="85"/>
        <v>-1.6899999999999977</v>
      </c>
      <c r="M366" s="6">
        <f t="shared" si="86"/>
        <v>263.12</v>
      </c>
      <c r="N366" s="5">
        <f t="shared" si="87"/>
        <v>11.096125449903674</v>
      </c>
      <c r="O366" s="6">
        <f t="shared" si="88"/>
        <v>19.379999999999995</v>
      </c>
      <c r="P366" s="6">
        <f t="shared" si="89"/>
        <v>22.192250899807348</v>
      </c>
      <c r="Q366" s="6">
        <f t="shared" si="90"/>
        <v>-0.16259380786849043</v>
      </c>
      <c r="R366" s="9">
        <f t="shared" si="91"/>
        <v>0.94943050595119682</v>
      </c>
      <c r="S366" s="9">
        <f t="shared" si="92"/>
        <v>21.069999999999993</v>
      </c>
      <c r="T366">
        <f t="shared" si="93"/>
        <v>19.379999999999995</v>
      </c>
      <c r="U366" s="9">
        <f t="shared" si="94"/>
        <v>0.87327779806996653</v>
      </c>
      <c r="V366" s="9">
        <f t="shared" si="95"/>
        <v>3.5575480989486024</v>
      </c>
      <c r="W366" s="9">
        <f t="shared" si="96"/>
        <v>39.475000000000023</v>
      </c>
      <c r="X366">
        <f t="shared" si="97"/>
        <v>263.12</v>
      </c>
      <c r="Y366" s="9">
        <f t="shared" si="98"/>
        <v>23.712781654093877</v>
      </c>
      <c r="Z366" s="10">
        <f t="shared" si="99"/>
        <v>0.35651507682004135</v>
      </c>
      <c r="AA366">
        <f t="shared" si="100"/>
        <v>1.6899999999999977</v>
      </c>
    </row>
    <row r="367" spans="1:27">
      <c r="A367" s="1">
        <f t="shared" si="83"/>
        <v>1003004</v>
      </c>
      <c r="B367" s="1">
        <v>4</v>
      </c>
      <c r="C367" s="1">
        <v>3</v>
      </c>
      <c r="D367" s="2">
        <v>1</v>
      </c>
      <c r="E367" s="5">
        <v>2189.58</v>
      </c>
      <c r="F367" s="5">
        <v>1979.87</v>
      </c>
      <c r="G367" s="5">
        <v>47.3</v>
      </c>
      <c r="H367" s="5">
        <v>2194.86</v>
      </c>
      <c r="I367" s="5">
        <v>2047.91</v>
      </c>
      <c r="J367" s="5">
        <v>42.83</v>
      </c>
      <c r="K367" s="6">
        <f t="shared" si="84"/>
        <v>2192.2200000000003</v>
      </c>
      <c r="L367" s="6">
        <f t="shared" si="85"/>
        <v>-5.2800000000002001</v>
      </c>
      <c r="M367" s="6">
        <f t="shared" si="86"/>
        <v>2013.8899999999999</v>
      </c>
      <c r="N367" s="5">
        <f t="shared" si="87"/>
        <v>31.904932612372022</v>
      </c>
      <c r="O367" s="6">
        <f t="shared" si="88"/>
        <v>-68.040000000000191</v>
      </c>
      <c r="P367" s="6">
        <f t="shared" si="89"/>
        <v>63.809865224744044</v>
      </c>
      <c r="Q367" s="6">
        <f t="shared" si="90"/>
        <v>9.8946682919014387E-2</v>
      </c>
      <c r="R367" s="9">
        <f t="shared" si="91"/>
        <v>0.98354697630144905</v>
      </c>
      <c r="S367" s="9">
        <f t="shared" si="92"/>
        <v>62.759999999999991</v>
      </c>
      <c r="T367">
        <f t="shared" si="93"/>
        <v>68.040000000000191</v>
      </c>
      <c r="U367" s="9">
        <f t="shared" si="94"/>
        <v>1.0662928022235627</v>
      </c>
      <c r="V367" s="9">
        <f t="shared" si="95"/>
        <v>5.5894178548068139</v>
      </c>
      <c r="W367" s="9">
        <f t="shared" si="96"/>
        <v>178.33000000000038</v>
      </c>
      <c r="X367">
        <f t="shared" si="97"/>
        <v>2013.8899999999999</v>
      </c>
      <c r="Y367" s="9">
        <f t="shared" si="98"/>
        <v>63.121587638742049</v>
      </c>
      <c r="Z367" s="10">
        <f t="shared" si="99"/>
        <v>0.3566412763548269</v>
      </c>
      <c r="AA367">
        <f t="shared" si="100"/>
        <v>5.2800000000002001</v>
      </c>
    </row>
    <row r="368" spans="1:27">
      <c r="A368" s="1">
        <f t="shared" si="83"/>
        <v>11002003</v>
      </c>
      <c r="B368" s="1">
        <v>3</v>
      </c>
      <c r="C368" s="1">
        <v>2</v>
      </c>
      <c r="D368" s="2">
        <v>11</v>
      </c>
      <c r="E368" s="5">
        <v>403.39</v>
      </c>
      <c r="F368" s="5">
        <v>377.41</v>
      </c>
      <c r="G368" s="5">
        <v>18.89</v>
      </c>
      <c r="H368" s="5">
        <v>403.88</v>
      </c>
      <c r="I368" s="5">
        <v>368.75</v>
      </c>
      <c r="J368" s="5">
        <v>15.02</v>
      </c>
      <c r="K368" s="6">
        <f t="shared" si="84"/>
        <v>403.63499999999999</v>
      </c>
      <c r="L368" s="6">
        <f t="shared" si="85"/>
        <v>-0.49000000000000909</v>
      </c>
      <c r="M368" s="6">
        <f t="shared" si="86"/>
        <v>373.08000000000004</v>
      </c>
      <c r="N368" s="5">
        <f t="shared" si="87"/>
        <v>12.066819174911009</v>
      </c>
      <c r="O368" s="6">
        <f t="shared" si="88"/>
        <v>8.660000000000025</v>
      </c>
      <c r="P368" s="6">
        <f t="shared" si="89"/>
        <v>24.133638349822018</v>
      </c>
      <c r="Q368" s="6">
        <f t="shared" si="90"/>
        <v>0.22531658174981659</v>
      </c>
      <c r="R368" s="9">
        <f t="shared" si="91"/>
        <v>0.37913885454687418</v>
      </c>
      <c r="S368" s="9">
        <f t="shared" si="92"/>
        <v>9.1500000000000341</v>
      </c>
      <c r="T368">
        <f t="shared" si="93"/>
        <v>8.660000000000025</v>
      </c>
      <c r="U368" s="9">
        <f t="shared" si="94"/>
        <v>0.35883524375693199</v>
      </c>
      <c r="V368" s="9">
        <f t="shared" si="95"/>
        <v>2.5321503170884543</v>
      </c>
      <c r="W368" s="9">
        <f t="shared" si="96"/>
        <v>30.55499999999995</v>
      </c>
      <c r="X368">
        <f t="shared" si="97"/>
        <v>373.08000000000004</v>
      </c>
      <c r="Y368" s="9">
        <f t="shared" si="98"/>
        <v>30.917841279638754</v>
      </c>
      <c r="Z368" s="10">
        <f t="shared" si="99"/>
        <v>0.3570700211443128</v>
      </c>
      <c r="AA368">
        <f t="shared" si="100"/>
        <v>0.49000000000000909</v>
      </c>
    </row>
    <row r="369" spans="1:27">
      <c r="A369" s="1">
        <f t="shared" si="83"/>
        <v>8006003</v>
      </c>
      <c r="B369" s="1">
        <v>3</v>
      </c>
      <c r="C369" s="1">
        <v>6</v>
      </c>
      <c r="D369" s="2">
        <v>8</v>
      </c>
      <c r="E369" s="5">
        <v>175.15</v>
      </c>
      <c r="F369" s="5">
        <v>190.76</v>
      </c>
      <c r="G369" s="5">
        <v>10.99</v>
      </c>
      <c r="H369" s="5">
        <v>174.04</v>
      </c>
      <c r="I369" s="5">
        <v>192.16</v>
      </c>
      <c r="J369" s="5">
        <v>11.63</v>
      </c>
      <c r="K369" s="6">
        <f t="shared" si="84"/>
        <v>174.595</v>
      </c>
      <c r="L369" s="6">
        <f t="shared" si="85"/>
        <v>1.1100000000000136</v>
      </c>
      <c r="M369" s="6">
        <f t="shared" si="86"/>
        <v>191.45999999999998</v>
      </c>
      <c r="N369" s="5">
        <f t="shared" si="87"/>
        <v>8.0005781041122273</v>
      </c>
      <c r="O369" s="6">
        <f t="shared" si="88"/>
        <v>-1.4000000000000057</v>
      </c>
      <c r="P369" s="6">
        <f t="shared" si="89"/>
        <v>16.001156208224455</v>
      </c>
      <c r="Q369" s="6">
        <f t="shared" si="90"/>
        <v>-5.6541827938930797E-2</v>
      </c>
      <c r="R369" s="9">
        <f t="shared" si="91"/>
        <v>0.15686366455880865</v>
      </c>
      <c r="S369" s="9">
        <f t="shared" si="92"/>
        <v>2.5100000000000193</v>
      </c>
      <c r="T369">
        <f t="shared" si="93"/>
        <v>1.4000000000000057</v>
      </c>
      <c r="U369" s="9">
        <f t="shared" si="94"/>
        <v>8.749367744315989E-2</v>
      </c>
      <c r="V369" s="9">
        <f t="shared" si="95"/>
        <v>2.1079726715412623</v>
      </c>
      <c r="W369" s="9">
        <f t="shared" si="96"/>
        <v>16.864999999999981</v>
      </c>
      <c r="X369">
        <f t="shared" si="97"/>
        <v>191.45999999999998</v>
      </c>
      <c r="Y369" s="9">
        <f t="shared" si="98"/>
        <v>23.930770690381888</v>
      </c>
      <c r="Z369" s="10">
        <f t="shared" si="99"/>
        <v>0.35708122325319763</v>
      </c>
      <c r="AA369">
        <f t="shared" si="100"/>
        <v>1.1100000000000136</v>
      </c>
    </row>
    <row r="370" spans="1:27">
      <c r="A370" s="1">
        <f t="shared" si="83"/>
        <v>4001004</v>
      </c>
      <c r="B370" s="1">
        <v>4</v>
      </c>
      <c r="C370" s="1">
        <v>1</v>
      </c>
      <c r="D370" s="2">
        <v>4</v>
      </c>
      <c r="E370" s="5">
        <v>1199.27</v>
      </c>
      <c r="F370" s="5">
        <v>1237.6300000000001</v>
      </c>
      <c r="G370" s="5">
        <v>34.229999999999997</v>
      </c>
      <c r="H370" s="5">
        <v>1219.79</v>
      </c>
      <c r="I370" s="5">
        <v>1201.58</v>
      </c>
      <c r="J370" s="5">
        <v>33.5</v>
      </c>
      <c r="K370" s="6">
        <f t="shared" si="84"/>
        <v>1209.53</v>
      </c>
      <c r="L370" s="6">
        <f t="shared" si="85"/>
        <v>-20.519999999999982</v>
      </c>
      <c r="M370" s="6">
        <f t="shared" si="86"/>
        <v>1219.605</v>
      </c>
      <c r="N370" s="5">
        <f t="shared" si="87"/>
        <v>23.947561984469317</v>
      </c>
      <c r="O370" s="6">
        <f t="shared" si="88"/>
        <v>36.050000000000182</v>
      </c>
      <c r="P370" s="6">
        <f t="shared" si="89"/>
        <v>47.895123968938634</v>
      </c>
      <c r="Q370" s="6">
        <f t="shared" si="90"/>
        <v>2.1553675115452864E-2</v>
      </c>
      <c r="R370" s="9">
        <f t="shared" si="91"/>
        <v>1.1811223212761164</v>
      </c>
      <c r="S370" s="9">
        <f t="shared" si="92"/>
        <v>56.570000000000164</v>
      </c>
      <c r="T370">
        <f t="shared" si="93"/>
        <v>36.050000000000182</v>
      </c>
      <c r="U370" s="9">
        <f t="shared" si="94"/>
        <v>0.75268622382895689</v>
      </c>
      <c r="V370" s="9">
        <f t="shared" si="95"/>
        <v>0.42071088516375793</v>
      </c>
      <c r="W370" s="9">
        <f t="shared" si="96"/>
        <v>10.075000000000045</v>
      </c>
      <c r="X370">
        <f t="shared" si="97"/>
        <v>1219.605</v>
      </c>
      <c r="Y370" s="9">
        <f t="shared" si="98"/>
        <v>50.928148794058828</v>
      </c>
      <c r="Z370" s="10">
        <f t="shared" si="99"/>
        <v>0.35713442847196908</v>
      </c>
      <c r="AA370">
        <f t="shared" si="100"/>
        <v>20.519999999999982</v>
      </c>
    </row>
    <row r="371" spans="1:27">
      <c r="A371" s="1">
        <f t="shared" si="83"/>
        <v>10004003</v>
      </c>
      <c r="B371" s="1">
        <v>3</v>
      </c>
      <c r="C371" s="1">
        <v>4</v>
      </c>
      <c r="D371" s="2">
        <v>10</v>
      </c>
      <c r="E371" s="5">
        <v>416.06</v>
      </c>
      <c r="F371" s="5">
        <v>422.98</v>
      </c>
      <c r="G371" s="5">
        <v>16.62</v>
      </c>
      <c r="H371" s="5">
        <v>414.67</v>
      </c>
      <c r="I371" s="5">
        <v>417.69</v>
      </c>
      <c r="J371" s="5">
        <v>17.690000000000001</v>
      </c>
      <c r="K371" s="6">
        <f t="shared" si="84"/>
        <v>415.36500000000001</v>
      </c>
      <c r="L371" s="6">
        <f t="shared" si="85"/>
        <v>1.3899999999999864</v>
      </c>
      <c r="M371" s="6">
        <f t="shared" si="86"/>
        <v>420.33500000000004</v>
      </c>
      <c r="N371" s="5">
        <f t="shared" si="87"/>
        <v>12.13631430871828</v>
      </c>
      <c r="O371" s="6">
        <f t="shared" si="88"/>
        <v>5.2900000000000205</v>
      </c>
      <c r="P371" s="6">
        <f t="shared" si="89"/>
        <v>24.27262861743656</v>
      </c>
      <c r="Q371" s="6">
        <f t="shared" si="90"/>
        <v>-6.2311882755208464E-2</v>
      </c>
      <c r="R371" s="9">
        <f t="shared" si="91"/>
        <v>0.16067481035813394</v>
      </c>
      <c r="S371" s="9">
        <f t="shared" si="92"/>
        <v>3.9000000000000341</v>
      </c>
      <c r="T371">
        <f t="shared" si="93"/>
        <v>5.2900000000000205</v>
      </c>
      <c r="U371" s="9">
        <f t="shared" si="94"/>
        <v>0.21794096071654473</v>
      </c>
      <c r="V371" s="9">
        <f t="shared" si="95"/>
        <v>0.4095147730666272</v>
      </c>
      <c r="W371" s="9">
        <f t="shared" si="96"/>
        <v>4.9700000000000273</v>
      </c>
      <c r="X371">
        <f t="shared" si="97"/>
        <v>420.33500000000004</v>
      </c>
      <c r="Y371" s="9">
        <f t="shared" si="98"/>
        <v>34.634485339428537</v>
      </c>
      <c r="Z371" s="10">
        <f t="shared" si="99"/>
        <v>0.35732198365060047</v>
      </c>
      <c r="AA371">
        <f t="shared" si="100"/>
        <v>1.3899999999999864</v>
      </c>
    </row>
    <row r="372" spans="1:27">
      <c r="A372" s="1">
        <f t="shared" si="83"/>
        <v>12006002</v>
      </c>
      <c r="B372" s="1">
        <v>2</v>
      </c>
      <c r="C372" s="1">
        <v>6</v>
      </c>
      <c r="D372" s="2">
        <v>12</v>
      </c>
      <c r="E372" s="5">
        <v>415.14</v>
      </c>
      <c r="F372" s="5">
        <v>430.27</v>
      </c>
      <c r="G372" s="5">
        <v>15.98</v>
      </c>
      <c r="H372" s="5">
        <v>417.93</v>
      </c>
      <c r="I372" s="5">
        <v>446.97</v>
      </c>
      <c r="J372" s="5">
        <v>15.73</v>
      </c>
      <c r="K372" s="6">
        <f t="shared" si="84"/>
        <v>416.53499999999997</v>
      </c>
      <c r="L372" s="6">
        <f t="shared" si="85"/>
        <v>-2.7900000000000205</v>
      </c>
      <c r="M372" s="6">
        <f t="shared" si="86"/>
        <v>438.62</v>
      </c>
      <c r="N372" s="5">
        <f t="shared" si="87"/>
        <v>11.211526434879419</v>
      </c>
      <c r="O372" s="6">
        <f t="shared" si="88"/>
        <v>-16.700000000000045</v>
      </c>
      <c r="P372" s="6">
        <f t="shared" si="89"/>
        <v>22.423052869758838</v>
      </c>
      <c r="Q372" s="6">
        <f t="shared" si="90"/>
        <v>1.5766916544035111E-2</v>
      </c>
      <c r="R372" s="9">
        <f t="shared" si="91"/>
        <v>0.62034371861825921</v>
      </c>
      <c r="S372" s="9">
        <f t="shared" si="92"/>
        <v>13.910000000000025</v>
      </c>
      <c r="T372">
        <f t="shared" si="93"/>
        <v>16.700000000000045</v>
      </c>
      <c r="U372" s="9">
        <f t="shared" si="94"/>
        <v>0.74476923802479778</v>
      </c>
      <c r="V372" s="9">
        <f t="shared" si="95"/>
        <v>1.9698477391350468</v>
      </c>
      <c r="W372" s="9">
        <f t="shared" si="96"/>
        <v>22.085000000000036</v>
      </c>
      <c r="X372">
        <f t="shared" si="97"/>
        <v>438.62</v>
      </c>
      <c r="Y372" s="9">
        <f t="shared" si="98"/>
        <v>39.122237506878555</v>
      </c>
      <c r="Z372" s="10">
        <f t="shared" si="99"/>
        <v>0.35781559496478071</v>
      </c>
      <c r="AA372">
        <f t="shared" si="100"/>
        <v>2.7900000000000205</v>
      </c>
    </row>
    <row r="373" spans="1:27">
      <c r="A373" s="1">
        <f t="shared" si="83"/>
        <v>11007002</v>
      </c>
      <c r="B373" s="1">
        <v>2</v>
      </c>
      <c r="C373" s="1">
        <v>7</v>
      </c>
      <c r="D373" s="2">
        <v>11</v>
      </c>
      <c r="E373" s="5">
        <v>510.43</v>
      </c>
      <c r="F373" s="5">
        <v>528.07000000000005</v>
      </c>
      <c r="G373" s="5">
        <v>18.239999999999998</v>
      </c>
      <c r="H373" s="5">
        <v>484.14</v>
      </c>
      <c r="I373" s="5">
        <v>478.16</v>
      </c>
      <c r="J373" s="5">
        <v>16.809999999999999</v>
      </c>
      <c r="K373" s="6">
        <f t="shared" si="84"/>
        <v>497.28499999999997</v>
      </c>
      <c r="L373" s="6">
        <f t="shared" si="85"/>
        <v>26.29000000000002</v>
      </c>
      <c r="M373" s="6">
        <f t="shared" si="86"/>
        <v>503.11500000000001</v>
      </c>
      <c r="N373" s="5">
        <f t="shared" si="87"/>
        <v>12.402355623025812</v>
      </c>
      <c r="O373" s="6">
        <f t="shared" si="88"/>
        <v>49.910000000000025</v>
      </c>
      <c r="P373" s="6">
        <f t="shared" si="89"/>
        <v>24.804711246051625</v>
      </c>
      <c r="Q373" s="6">
        <f t="shared" si="90"/>
        <v>8.1462120028858748E-2</v>
      </c>
      <c r="R373" s="9">
        <f t="shared" si="91"/>
        <v>0.95223845848073718</v>
      </c>
      <c r="S373" s="9">
        <f t="shared" si="92"/>
        <v>23.620000000000005</v>
      </c>
      <c r="T373">
        <f t="shared" si="93"/>
        <v>49.910000000000025</v>
      </c>
      <c r="U373" s="9">
        <f t="shared" si="94"/>
        <v>2.0121177587965118</v>
      </c>
      <c r="V373" s="9">
        <f t="shared" si="95"/>
        <v>0.47007199093503266</v>
      </c>
      <c r="W373" s="9">
        <f t="shared" si="96"/>
        <v>5.8300000000000409</v>
      </c>
      <c r="X373">
        <f t="shared" si="97"/>
        <v>503.11500000000001</v>
      </c>
      <c r="Y373" s="9">
        <f t="shared" si="98"/>
        <v>40.566083999876035</v>
      </c>
      <c r="Z373" s="10">
        <f t="shared" si="99"/>
        <v>0.35792317611465169</v>
      </c>
      <c r="AA373">
        <f t="shared" si="100"/>
        <v>26.29000000000002</v>
      </c>
    </row>
    <row r="374" spans="1:27">
      <c r="A374" s="1">
        <f t="shared" ref="A374:A437" si="101">1000000*D374+1000*C374+ABS(B374)</f>
        <v>8009002</v>
      </c>
      <c r="B374" s="1">
        <v>2</v>
      </c>
      <c r="C374" s="1">
        <v>9</v>
      </c>
      <c r="D374" s="2">
        <v>8</v>
      </c>
      <c r="E374" s="5">
        <v>315.98</v>
      </c>
      <c r="F374" s="5">
        <v>274.20999999999998</v>
      </c>
      <c r="G374" s="5">
        <v>15.06</v>
      </c>
      <c r="H374" s="5">
        <v>319.56</v>
      </c>
      <c r="I374" s="5">
        <v>288.10000000000002</v>
      </c>
      <c r="J374" s="5">
        <v>13.22</v>
      </c>
      <c r="K374" s="6">
        <f t="shared" ref="K374:K437" si="102" xml:space="preserve"> 0.5*(E374+H374)</f>
        <v>317.77</v>
      </c>
      <c r="L374" s="6">
        <f t="shared" ref="L374:L437" si="103">E374-H374</f>
        <v>-3.5799999999999841</v>
      </c>
      <c r="M374" s="6">
        <f t="shared" ref="M374:M437" si="104">0.5*(F374+I374)</f>
        <v>281.15499999999997</v>
      </c>
      <c r="N374" s="5">
        <f t="shared" ref="N374:N437" si="105">0.5*P374</f>
        <v>10.01963073171861</v>
      </c>
      <c r="O374" s="6">
        <f t="shared" ref="O374:O437" si="106">F374-I374</f>
        <v>-13.890000000000043</v>
      </c>
      <c r="P374" s="6">
        <f t="shared" ref="P374:P437" si="107">SQRT(G374*G374+J374*J374)</f>
        <v>20.039261463437221</v>
      </c>
      <c r="Q374" s="6">
        <f t="shared" ref="Q374:Q437" si="108">(G374*G374-J374*J374)/(G374*G374+J374*J374)</f>
        <v>0.12957875549092068</v>
      </c>
      <c r="R374" s="9">
        <f t="shared" ref="R374:R437" si="109">ABS(O374-L374)/P374</f>
        <v>0.51449001844759823</v>
      </c>
      <c r="S374" s="9">
        <f t="shared" ref="S374:S437" si="110">ABS(O374-L374)</f>
        <v>10.310000000000059</v>
      </c>
      <c r="T374">
        <f t="shared" ref="T374:T437" si="111">ABS(O374)</f>
        <v>13.890000000000043</v>
      </c>
      <c r="U374" s="9">
        <f t="shared" ref="U374:U437" si="112">ABS(O374)/P374</f>
        <v>0.69313931680282448</v>
      </c>
      <c r="V374" s="9">
        <f t="shared" ref="V374:V437" si="113">ABS(M374-K374)/N374</f>
        <v>3.6543262900986817</v>
      </c>
      <c r="W374" s="9">
        <f t="shared" ref="W374:W437" si="114">ABS(M374-K374)</f>
        <v>36.615000000000009</v>
      </c>
      <c r="X374">
        <f t="shared" ref="X374:X437" si="115">ABS(M374)</f>
        <v>281.15499999999997</v>
      </c>
      <c r="Y374" s="9">
        <f t="shared" ref="Y374:Y437" si="116">ABS(M374)/N374</f>
        <v>28.060415351432322</v>
      </c>
      <c r="Z374" s="10">
        <f t="shared" ref="Z374:Z437" si="117">SQRT(0.007447*B374*B374+0.000841*C374*C374+0.000472*D374*D374)</f>
        <v>0.35793435152273384</v>
      </c>
      <c r="AA374">
        <f t="shared" si="100"/>
        <v>3.5799999999999841</v>
      </c>
    </row>
    <row r="375" spans="1:27">
      <c r="A375" s="1">
        <f t="shared" si="101"/>
        <v>4008003</v>
      </c>
      <c r="B375" s="1">
        <v>3</v>
      </c>
      <c r="C375" s="1">
        <v>8</v>
      </c>
      <c r="D375" s="2">
        <v>4</v>
      </c>
      <c r="E375" s="5">
        <v>848.91</v>
      </c>
      <c r="F375" s="5">
        <v>774.08</v>
      </c>
      <c r="G375" s="5">
        <v>23.29</v>
      </c>
      <c r="H375" s="5">
        <v>860.52</v>
      </c>
      <c r="I375" s="5">
        <v>776.14</v>
      </c>
      <c r="J375" s="5">
        <v>25.64</v>
      </c>
      <c r="K375" s="6">
        <f t="shared" si="102"/>
        <v>854.71499999999992</v>
      </c>
      <c r="L375" s="6">
        <f t="shared" si="103"/>
        <v>-11.610000000000014</v>
      </c>
      <c r="M375" s="6">
        <f t="shared" si="104"/>
        <v>775.11</v>
      </c>
      <c r="N375" s="5">
        <f t="shared" si="105"/>
        <v>17.319307867233032</v>
      </c>
      <c r="O375" s="6">
        <f t="shared" si="106"/>
        <v>-2.0599999999999454</v>
      </c>
      <c r="P375" s="6">
        <f t="shared" si="107"/>
        <v>34.638615734466065</v>
      </c>
      <c r="Q375" s="6">
        <f t="shared" si="108"/>
        <v>-9.5834531068764037E-2</v>
      </c>
      <c r="R375" s="9">
        <f t="shared" si="109"/>
        <v>0.27570385817980714</v>
      </c>
      <c r="S375" s="9">
        <f t="shared" si="110"/>
        <v>9.5500000000000682</v>
      </c>
      <c r="T375">
        <f t="shared" si="111"/>
        <v>2.0599999999999454</v>
      </c>
      <c r="U375" s="9">
        <f t="shared" si="112"/>
        <v>5.947119872778886E-2</v>
      </c>
      <c r="V375" s="9">
        <f t="shared" si="113"/>
        <v>4.5963153152677201</v>
      </c>
      <c r="W375" s="9">
        <f t="shared" si="114"/>
        <v>79.604999999999905</v>
      </c>
      <c r="X375">
        <f t="shared" si="115"/>
        <v>775.11</v>
      </c>
      <c r="Y375" s="9">
        <f t="shared" si="116"/>
        <v>44.754097908638492</v>
      </c>
      <c r="Z375" s="10">
        <f t="shared" si="117"/>
        <v>0.358328061976731</v>
      </c>
      <c r="AA375">
        <f t="shared" ref="AA375:AA438" si="118">ABS(L375)</f>
        <v>11.610000000000014</v>
      </c>
    </row>
    <row r="376" spans="1:27">
      <c r="A376" s="1">
        <f t="shared" si="101"/>
        <v>13007001</v>
      </c>
      <c r="B376" s="1">
        <v>1</v>
      </c>
      <c r="C376" s="1">
        <v>7</v>
      </c>
      <c r="D376" s="2">
        <v>13</v>
      </c>
      <c r="E376" s="5">
        <v>58.9</v>
      </c>
      <c r="F376" s="5">
        <v>57.88</v>
      </c>
      <c r="G376" s="5">
        <v>7.27</v>
      </c>
      <c r="H376" s="5">
        <v>60.85</v>
      </c>
      <c r="I376" s="5">
        <v>69.73</v>
      </c>
      <c r="J376" s="5">
        <v>8.3800000000000008</v>
      </c>
      <c r="K376" s="6">
        <f t="shared" si="102"/>
        <v>59.875</v>
      </c>
      <c r="L376" s="6">
        <f t="shared" si="103"/>
        <v>-1.9500000000000028</v>
      </c>
      <c r="M376" s="6">
        <f t="shared" si="104"/>
        <v>63.805000000000007</v>
      </c>
      <c r="N376" s="5">
        <f t="shared" si="105"/>
        <v>5.5470104560925426</v>
      </c>
      <c r="O376" s="6">
        <f t="shared" si="106"/>
        <v>-11.850000000000001</v>
      </c>
      <c r="P376" s="6">
        <f t="shared" si="107"/>
        <v>11.094020912185085</v>
      </c>
      <c r="Q376" s="6">
        <f t="shared" si="108"/>
        <v>-0.14114300524954662</v>
      </c>
      <c r="R376" s="9">
        <f t="shared" si="109"/>
        <v>0.89237257423287919</v>
      </c>
      <c r="S376" s="9">
        <f t="shared" si="110"/>
        <v>9.8999999999999986</v>
      </c>
      <c r="T376">
        <f t="shared" si="111"/>
        <v>11.850000000000001</v>
      </c>
      <c r="U376" s="9">
        <f t="shared" si="112"/>
        <v>1.068142929763598</v>
      </c>
      <c r="V376" s="9">
        <f t="shared" si="113"/>
        <v>0.70848974075459026</v>
      </c>
      <c r="W376" s="9">
        <f t="shared" si="114"/>
        <v>3.9300000000000068</v>
      </c>
      <c r="X376">
        <f t="shared" si="115"/>
        <v>63.805000000000007</v>
      </c>
      <c r="Y376" s="9">
        <f t="shared" si="116"/>
        <v>11.502592343217954</v>
      </c>
      <c r="Z376" s="10">
        <f t="shared" si="117"/>
        <v>0.35836294451296163</v>
      </c>
      <c r="AA376">
        <f t="shared" si="118"/>
        <v>1.9500000000000028</v>
      </c>
    </row>
    <row r="377" spans="1:27">
      <c r="A377" s="1">
        <f t="shared" si="101"/>
        <v>2003004</v>
      </c>
      <c r="B377" s="1">
        <v>4</v>
      </c>
      <c r="C377" s="1">
        <v>3</v>
      </c>
      <c r="D377" s="2">
        <v>2</v>
      </c>
      <c r="E377" s="5">
        <v>1060.6300000000001</v>
      </c>
      <c r="F377" s="5">
        <v>996.49</v>
      </c>
      <c r="G377" s="5">
        <v>34.729999999999997</v>
      </c>
      <c r="H377" s="5">
        <v>1052.3</v>
      </c>
      <c r="I377" s="5">
        <v>1007.96</v>
      </c>
      <c r="J377" s="5">
        <v>26.94</v>
      </c>
      <c r="K377" s="6">
        <f t="shared" si="102"/>
        <v>1056.4650000000001</v>
      </c>
      <c r="L377" s="6">
        <f t="shared" si="103"/>
        <v>8.3300000000001546</v>
      </c>
      <c r="M377" s="6">
        <f t="shared" si="104"/>
        <v>1002.225</v>
      </c>
      <c r="N377" s="5">
        <f t="shared" si="105"/>
        <v>21.976899804112499</v>
      </c>
      <c r="O377" s="6">
        <f t="shared" si="106"/>
        <v>-11.470000000000027</v>
      </c>
      <c r="P377" s="6">
        <f t="shared" si="107"/>
        <v>43.953799608224998</v>
      </c>
      <c r="Q377" s="6">
        <f t="shared" si="108"/>
        <v>0.24866723103994345</v>
      </c>
      <c r="R377" s="9">
        <f t="shared" si="109"/>
        <v>0.45047300066170032</v>
      </c>
      <c r="S377" s="9">
        <f t="shared" si="110"/>
        <v>19.800000000000182</v>
      </c>
      <c r="T377">
        <f t="shared" si="111"/>
        <v>11.470000000000027</v>
      </c>
      <c r="U377" s="9">
        <f t="shared" si="112"/>
        <v>0.26095582412069029</v>
      </c>
      <c r="V377" s="9">
        <f t="shared" si="113"/>
        <v>2.4680460157465105</v>
      </c>
      <c r="W377" s="9">
        <f t="shared" si="114"/>
        <v>54.240000000000123</v>
      </c>
      <c r="X377">
        <f t="shared" si="115"/>
        <v>1002.225</v>
      </c>
      <c r="Y377" s="9">
        <f t="shared" si="116"/>
        <v>45.603565968501862</v>
      </c>
      <c r="Z377" s="10">
        <f t="shared" si="117"/>
        <v>0.35862096982747677</v>
      </c>
      <c r="AA377">
        <f t="shared" si="118"/>
        <v>8.3300000000001546</v>
      </c>
    </row>
    <row r="378" spans="1:27">
      <c r="A378" s="1">
        <f t="shared" si="101"/>
        <v>1012001</v>
      </c>
      <c r="B378" s="1">
        <v>1</v>
      </c>
      <c r="C378" s="1">
        <v>12</v>
      </c>
      <c r="D378" s="2">
        <v>1</v>
      </c>
      <c r="E378" s="5">
        <v>688.94</v>
      </c>
      <c r="F378" s="5">
        <v>710.95</v>
      </c>
      <c r="G378" s="5">
        <v>34.26</v>
      </c>
      <c r="H378" s="5">
        <v>691.81</v>
      </c>
      <c r="I378" s="5">
        <v>707.27</v>
      </c>
      <c r="J378" s="5">
        <v>24.13</v>
      </c>
      <c r="K378" s="6">
        <f t="shared" si="102"/>
        <v>690.375</v>
      </c>
      <c r="L378" s="6">
        <f t="shared" si="103"/>
        <v>-2.8699999999998909</v>
      </c>
      <c r="M378" s="6">
        <f t="shared" si="104"/>
        <v>709.11</v>
      </c>
      <c r="N378" s="5">
        <f t="shared" si="105"/>
        <v>20.952353686400009</v>
      </c>
      <c r="O378" s="6">
        <f t="shared" si="106"/>
        <v>3.6800000000000637</v>
      </c>
      <c r="P378" s="6">
        <f t="shared" si="107"/>
        <v>41.904707372800019</v>
      </c>
      <c r="Q378" s="6">
        <f t="shared" si="108"/>
        <v>0.33683894318038476</v>
      </c>
      <c r="R378" s="9">
        <f t="shared" si="109"/>
        <v>0.15630702158897553</v>
      </c>
      <c r="S378" s="9">
        <f t="shared" si="110"/>
        <v>6.5499999999999545</v>
      </c>
      <c r="T378">
        <f t="shared" si="111"/>
        <v>3.6800000000000637</v>
      </c>
      <c r="U378" s="9">
        <f t="shared" si="112"/>
        <v>8.7818296098846393E-2</v>
      </c>
      <c r="V378" s="9">
        <f t="shared" si="113"/>
        <v>0.89417161815861956</v>
      </c>
      <c r="W378" s="9">
        <f t="shared" si="114"/>
        <v>18.735000000000014</v>
      </c>
      <c r="X378">
        <f t="shared" si="115"/>
        <v>709.11</v>
      </c>
      <c r="Y378" s="9">
        <f t="shared" si="116"/>
        <v>33.843930405789074</v>
      </c>
      <c r="Z378" s="10">
        <f t="shared" si="117"/>
        <v>0.35919771714196624</v>
      </c>
      <c r="AA378">
        <f t="shared" si="118"/>
        <v>2.8699999999998909</v>
      </c>
    </row>
    <row r="379" spans="1:27">
      <c r="A379" s="1">
        <f t="shared" si="101"/>
        <v>16001001</v>
      </c>
      <c r="B379" s="1">
        <v>1</v>
      </c>
      <c r="C379" s="1">
        <v>1</v>
      </c>
      <c r="D379" s="2">
        <v>16</v>
      </c>
      <c r="E379" s="5">
        <v>415.13</v>
      </c>
      <c r="F379" s="5">
        <v>434.57</v>
      </c>
      <c r="G379" s="5">
        <v>20.59</v>
      </c>
      <c r="H379" s="5">
        <v>422.35</v>
      </c>
      <c r="I379" s="5">
        <v>415.01</v>
      </c>
      <c r="J379" s="5">
        <v>20.7</v>
      </c>
      <c r="K379" s="6">
        <f t="shared" si="102"/>
        <v>418.74</v>
      </c>
      <c r="L379" s="6">
        <f t="shared" si="103"/>
        <v>-7.2200000000000273</v>
      </c>
      <c r="M379" s="6">
        <f t="shared" si="104"/>
        <v>424.78999999999996</v>
      </c>
      <c r="N379" s="5">
        <f t="shared" si="105"/>
        <v>14.598271301767205</v>
      </c>
      <c r="O379" s="6">
        <f t="shared" si="106"/>
        <v>19.560000000000002</v>
      </c>
      <c r="P379" s="6">
        <f t="shared" si="107"/>
        <v>29.196542603534411</v>
      </c>
      <c r="Q379" s="6">
        <f t="shared" si="108"/>
        <v>-5.3281288107605018E-3</v>
      </c>
      <c r="R379" s="9">
        <f t="shared" si="109"/>
        <v>0.91723189158562068</v>
      </c>
      <c r="S379" s="9">
        <f t="shared" si="110"/>
        <v>26.78000000000003</v>
      </c>
      <c r="T379">
        <f t="shared" si="111"/>
        <v>19.560000000000002</v>
      </c>
      <c r="U379" s="9">
        <f t="shared" si="112"/>
        <v>0.66994233754349219</v>
      </c>
      <c r="V379" s="9">
        <f t="shared" si="113"/>
        <v>0.41443263212045983</v>
      </c>
      <c r="W379" s="9">
        <f t="shared" si="114"/>
        <v>6.0499999999999545</v>
      </c>
      <c r="X379">
        <f t="shared" si="115"/>
        <v>424.78999999999996</v>
      </c>
      <c r="Y379" s="9">
        <f t="shared" si="116"/>
        <v>29.098650875777096</v>
      </c>
      <c r="Z379" s="10">
        <f t="shared" si="117"/>
        <v>0.35933271490361129</v>
      </c>
      <c r="AA379">
        <f t="shared" si="118"/>
        <v>7.2200000000000273</v>
      </c>
    </row>
    <row r="380" spans="1:27">
      <c r="A380" s="1">
        <f t="shared" si="101"/>
        <v>12008001</v>
      </c>
      <c r="B380" s="1">
        <v>1</v>
      </c>
      <c r="C380" s="1">
        <v>8</v>
      </c>
      <c r="D380" s="2">
        <v>12</v>
      </c>
      <c r="E380" s="5">
        <v>1807.55</v>
      </c>
      <c r="F380" s="5">
        <v>1721.04</v>
      </c>
      <c r="G380" s="5">
        <v>34.450000000000003</v>
      </c>
      <c r="H380" s="5">
        <v>1818.75</v>
      </c>
      <c r="I380" s="5">
        <v>1765.6</v>
      </c>
      <c r="J380" s="5">
        <v>34.659999999999997</v>
      </c>
      <c r="K380" s="6">
        <f t="shared" si="102"/>
        <v>1813.15</v>
      </c>
      <c r="L380" s="6">
        <f t="shared" si="103"/>
        <v>-11.200000000000045</v>
      </c>
      <c r="M380" s="6">
        <f t="shared" si="104"/>
        <v>1743.32</v>
      </c>
      <c r="N380" s="5">
        <f t="shared" si="105"/>
        <v>24.434187627175167</v>
      </c>
      <c r="O380" s="6">
        <f t="shared" si="106"/>
        <v>-44.559999999999945</v>
      </c>
      <c r="P380" s="6">
        <f t="shared" si="107"/>
        <v>48.868375254350333</v>
      </c>
      <c r="Q380" s="6">
        <f t="shared" si="108"/>
        <v>-6.077212010578305E-3</v>
      </c>
      <c r="R380" s="9">
        <f t="shared" si="109"/>
        <v>0.68265007433473335</v>
      </c>
      <c r="S380" s="9">
        <f t="shared" si="110"/>
        <v>33.3599999999999</v>
      </c>
      <c r="T380">
        <f t="shared" si="111"/>
        <v>44.559999999999945</v>
      </c>
      <c r="U380" s="9">
        <f t="shared" si="112"/>
        <v>0.91183714965095242</v>
      </c>
      <c r="V380" s="9">
        <f t="shared" si="113"/>
        <v>2.8578809766663476</v>
      </c>
      <c r="W380" s="9">
        <f t="shared" si="114"/>
        <v>69.830000000000155</v>
      </c>
      <c r="X380">
        <f t="shared" si="115"/>
        <v>1743.32</v>
      </c>
      <c r="Y380" s="9">
        <f t="shared" si="116"/>
        <v>71.347573596476678</v>
      </c>
      <c r="Z380" s="10">
        <f t="shared" si="117"/>
        <v>0.35949826147006608</v>
      </c>
      <c r="AA380">
        <f t="shared" si="118"/>
        <v>11.200000000000045</v>
      </c>
    </row>
    <row r="381" spans="1:27">
      <c r="A381" s="1">
        <f t="shared" si="101"/>
        <v>9010001</v>
      </c>
      <c r="B381" s="1">
        <v>1</v>
      </c>
      <c r="C381" s="1">
        <v>10</v>
      </c>
      <c r="D381" s="2">
        <v>9</v>
      </c>
      <c r="E381" s="5">
        <v>3398.93</v>
      </c>
      <c r="F381" s="5">
        <v>3250.2</v>
      </c>
      <c r="G381" s="5">
        <v>67.5</v>
      </c>
      <c r="H381" s="5">
        <v>3402.34</v>
      </c>
      <c r="I381" s="5">
        <v>3168.97</v>
      </c>
      <c r="J381" s="5">
        <v>50.9</v>
      </c>
      <c r="K381" s="6">
        <f t="shared" si="102"/>
        <v>3400.6350000000002</v>
      </c>
      <c r="L381" s="6">
        <f t="shared" si="103"/>
        <v>-3.4100000000003092</v>
      </c>
      <c r="M381" s="6">
        <f t="shared" si="104"/>
        <v>3209.585</v>
      </c>
      <c r="N381" s="5">
        <f t="shared" si="105"/>
        <v>42.270143127271282</v>
      </c>
      <c r="O381" s="6">
        <f t="shared" si="106"/>
        <v>81.230000000000018</v>
      </c>
      <c r="P381" s="6">
        <f t="shared" si="107"/>
        <v>84.540286254542565</v>
      </c>
      <c r="Q381" s="6">
        <f t="shared" si="108"/>
        <v>0.27499979012349135</v>
      </c>
      <c r="R381" s="9">
        <f t="shared" si="109"/>
        <v>1.001179481994626</v>
      </c>
      <c r="S381" s="9">
        <f t="shared" si="110"/>
        <v>84.640000000000327</v>
      </c>
      <c r="T381">
        <f t="shared" si="111"/>
        <v>81.230000000000018</v>
      </c>
      <c r="U381" s="9">
        <f t="shared" si="112"/>
        <v>0.96084368292087874</v>
      </c>
      <c r="V381" s="9">
        <f t="shared" si="113"/>
        <v>4.5197386586737416</v>
      </c>
      <c r="W381" s="9">
        <f t="shared" si="114"/>
        <v>191.05000000000018</v>
      </c>
      <c r="X381">
        <f t="shared" si="115"/>
        <v>3209.585</v>
      </c>
      <c r="Y381" s="9">
        <f t="shared" si="116"/>
        <v>75.93030831090995</v>
      </c>
      <c r="Z381" s="10">
        <f t="shared" si="117"/>
        <v>0.36024852532661389</v>
      </c>
      <c r="AA381">
        <f t="shared" si="118"/>
        <v>3.4100000000003092</v>
      </c>
    </row>
    <row r="382" spans="1:27">
      <c r="A382" s="1">
        <f t="shared" si="101"/>
        <v>14003002</v>
      </c>
      <c r="B382" s="1">
        <v>2</v>
      </c>
      <c r="C382" s="1">
        <v>3</v>
      </c>
      <c r="D382" s="2">
        <v>14</v>
      </c>
      <c r="E382" s="5">
        <v>10.49</v>
      </c>
      <c r="F382" s="5">
        <v>11.28</v>
      </c>
      <c r="G382" s="5">
        <v>5.59</v>
      </c>
      <c r="H382" s="5">
        <v>12.1</v>
      </c>
      <c r="I382" s="5">
        <v>8.9499999999999993</v>
      </c>
      <c r="J382" s="5">
        <v>5.13</v>
      </c>
      <c r="K382" s="6">
        <f t="shared" si="102"/>
        <v>11.295</v>
      </c>
      <c r="L382" s="6">
        <f t="shared" si="103"/>
        <v>-1.6099999999999994</v>
      </c>
      <c r="M382" s="6">
        <f t="shared" si="104"/>
        <v>10.114999999999998</v>
      </c>
      <c r="N382" s="5">
        <f t="shared" si="105"/>
        <v>3.79358010327975</v>
      </c>
      <c r="O382" s="6">
        <f t="shared" si="106"/>
        <v>2.33</v>
      </c>
      <c r="P382" s="6">
        <f t="shared" si="107"/>
        <v>7.5871602065595001</v>
      </c>
      <c r="Q382" s="6">
        <f t="shared" si="108"/>
        <v>8.5663163380526305E-2</v>
      </c>
      <c r="R382" s="9">
        <f t="shared" si="109"/>
        <v>0.51929837946398727</v>
      </c>
      <c r="S382" s="9">
        <f t="shared" si="110"/>
        <v>3.9399999999999995</v>
      </c>
      <c r="T382">
        <f t="shared" si="111"/>
        <v>2.33</v>
      </c>
      <c r="U382" s="9">
        <f t="shared" si="112"/>
        <v>0.30709777262718035</v>
      </c>
      <c r="V382" s="9">
        <f t="shared" si="113"/>
        <v>0.3110518212017796</v>
      </c>
      <c r="W382" s="9">
        <f t="shared" si="114"/>
        <v>1.1800000000000015</v>
      </c>
      <c r="X382">
        <f t="shared" si="115"/>
        <v>10.114999999999998</v>
      </c>
      <c r="Y382" s="9">
        <f t="shared" si="116"/>
        <v>2.6663467554711833</v>
      </c>
      <c r="Z382" s="10">
        <f t="shared" si="117"/>
        <v>0.36037341744362889</v>
      </c>
      <c r="AA382">
        <f t="shared" si="118"/>
        <v>1.6099999999999994</v>
      </c>
    </row>
    <row r="383" spans="1:27">
      <c r="A383" s="1">
        <f t="shared" si="101"/>
        <v>4002004</v>
      </c>
      <c r="B383" s="1">
        <v>4</v>
      </c>
      <c r="C383" s="1">
        <v>2</v>
      </c>
      <c r="D383" s="2">
        <v>4</v>
      </c>
      <c r="E383" s="5">
        <v>278.20999999999998</v>
      </c>
      <c r="F383" s="5">
        <v>242.07</v>
      </c>
      <c r="G383" s="5">
        <v>16.13</v>
      </c>
      <c r="H383" s="5">
        <v>278.39999999999998</v>
      </c>
      <c r="I383" s="5">
        <v>245.47</v>
      </c>
      <c r="J383" s="5">
        <v>12.71</v>
      </c>
      <c r="K383" s="6">
        <f t="shared" si="102"/>
        <v>278.30499999999995</v>
      </c>
      <c r="L383" s="6">
        <f t="shared" si="103"/>
        <v>-0.18999999999999773</v>
      </c>
      <c r="M383" s="6">
        <f t="shared" si="104"/>
        <v>243.76999999999998</v>
      </c>
      <c r="N383" s="5">
        <f t="shared" si="105"/>
        <v>10.267923353823791</v>
      </c>
      <c r="O383" s="6">
        <f t="shared" si="106"/>
        <v>-3.4000000000000057</v>
      </c>
      <c r="P383" s="6">
        <f t="shared" si="107"/>
        <v>20.535846707647583</v>
      </c>
      <c r="Q383" s="6">
        <f t="shared" si="108"/>
        <v>0.23388164212832649</v>
      </c>
      <c r="R383" s="9">
        <f t="shared" si="109"/>
        <v>0.156312035520045</v>
      </c>
      <c r="S383" s="9">
        <f t="shared" si="110"/>
        <v>3.210000000000008</v>
      </c>
      <c r="T383">
        <f t="shared" si="111"/>
        <v>3.4000000000000057</v>
      </c>
      <c r="U383" s="9">
        <f t="shared" si="112"/>
        <v>0.16556414977201014</v>
      </c>
      <c r="V383" s="9">
        <f t="shared" si="113"/>
        <v>3.3633870072802092</v>
      </c>
      <c r="W383" s="9">
        <f t="shared" si="114"/>
        <v>34.534999999999968</v>
      </c>
      <c r="X383">
        <f t="shared" si="115"/>
        <v>243.76999999999998</v>
      </c>
      <c r="Y383" s="9">
        <f t="shared" si="116"/>
        <v>23.740925170542848</v>
      </c>
      <c r="Z383" s="10">
        <f t="shared" si="117"/>
        <v>0.36064941425156921</v>
      </c>
      <c r="AA383">
        <f t="shared" si="118"/>
        <v>0.18999999999999773</v>
      </c>
    </row>
    <row r="384" spans="1:27">
      <c r="A384" s="1">
        <f t="shared" si="101"/>
        <v>14006001</v>
      </c>
      <c r="B384" s="1">
        <v>1</v>
      </c>
      <c r="C384" s="1">
        <v>6</v>
      </c>
      <c r="D384" s="2">
        <v>14</v>
      </c>
      <c r="E384" s="5">
        <v>175.94</v>
      </c>
      <c r="F384" s="5">
        <v>169.6</v>
      </c>
      <c r="G384" s="5">
        <v>10.73</v>
      </c>
      <c r="H384" s="5">
        <v>173.68</v>
      </c>
      <c r="I384" s="5">
        <v>165.3</v>
      </c>
      <c r="J384" s="5">
        <v>14.49</v>
      </c>
      <c r="K384" s="6">
        <f t="shared" si="102"/>
        <v>174.81</v>
      </c>
      <c r="L384" s="6">
        <f t="shared" si="103"/>
        <v>2.2599999999999909</v>
      </c>
      <c r="M384" s="6">
        <f t="shared" si="104"/>
        <v>167.45</v>
      </c>
      <c r="N384" s="5">
        <f t="shared" si="105"/>
        <v>9.0151677743678178</v>
      </c>
      <c r="O384" s="6">
        <f t="shared" si="106"/>
        <v>4.2999999999999829</v>
      </c>
      <c r="P384" s="6">
        <f t="shared" si="107"/>
        <v>18.030335548735636</v>
      </c>
      <c r="Q384" s="6">
        <f t="shared" si="108"/>
        <v>-0.29169253106034271</v>
      </c>
      <c r="R384" s="9">
        <f t="shared" si="109"/>
        <v>0.11314265308518041</v>
      </c>
      <c r="S384" s="9">
        <f t="shared" si="110"/>
        <v>2.039999999999992</v>
      </c>
      <c r="T384">
        <f t="shared" si="111"/>
        <v>4.2999999999999829</v>
      </c>
      <c r="U384" s="9">
        <f t="shared" si="112"/>
        <v>0.23848696483640969</v>
      </c>
      <c r="V384" s="9">
        <f t="shared" si="113"/>
        <v>0.81640188892836529</v>
      </c>
      <c r="W384" s="9">
        <f t="shared" si="114"/>
        <v>7.3600000000000136</v>
      </c>
      <c r="X384">
        <f t="shared" si="115"/>
        <v>167.45</v>
      </c>
      <c r="Y384" s="9">
        <f t="shared" si="116"/>
        <v>18.574252214817189</v>
      </c>
      <c r="Z384" s="10">
        <f t="shared" si="117"/>
        <v>0.36088086676907655</v>
      </c>
      <c r="AA384">
        <f t="shared" si="118"/>
        <v>2.2599999999999909</v>
      </c>
    </row>
    <row r="385" spans="1:27">
      <c r="A385" s="1">
        <f t="shared" si="101"/>
        <v>2012001</v>
      </c>
      <c r="B385" s="1">
        <v>1</v>
      </c>
      <c r="C385" s="1">
        <v>12</v>
      </c>
      <c r="D385" s="2">
        <v>2</v>
      </c>
      <c r="E385" s="5">
        <v>31.06</v>
      </c>
      <c r="F385" s="5">
        <v>39.4</v>
      </c>
      <c r="G385" s="5">
        <v>6.49</v>
      </c>
      <c r="H385" s="5">
        <v>34.03</v>
      </c>
      <c r="I385" s="5">
        <v>49.21</v>
      </c>
      <c r="J385" s="5">
        <v>7.44</v>
      </c>
      <c r="K385" s="6">
        <f t="shared" si="102"/>
        <v>32.545000000000002</v>
      </c>
      <c r="L385" s="6">
        <f t="shared" si="103"/>
        <v>-2.9700000000000024</v>
      </c>
      <c r="M385" s="6">
        <f t="shared" si="104"/>
        <v>44.305</v>
      </c>
      <c r="N385" s="5">
        <f t="shared" si="105"/>
        <v>4.9364384934890051</v>
      </c>
      <c r="O385" s="6">
        <f t="shared" si="106"/>
        <v>-9.8100000000000023</v>
      </c>
      <c r="P385" s="6">
        <f t="shared" si="107"/>
        <v>9.8728769869780102</v>
      </c>
      <c r="Q385" s="6">
        <f t="shared" si="108"/>
        <v>-0.13576482681995253</v>
      </c>
      <c r="R385" s="9">
        <f t="shared" si="109"/>
        <v>0.69280717353429278</v>
      </c>
      <c r="S385" s="9">
        <f t="shared" si="110"/>
        <v>6.84</v>
      </c>
      <c r="T385">
        <f t="shared" si="111"/>
        <v>9.8100000000000023</v>
      </c>
      <c r="U385" s="9">
        <f t="shared" si="112"/>
        <v>0.99363134098997274</v>
      </c>
      <c r="V385" s="9">
        <f t="shared" si="113"/>
        <v>2.3822843160126554</v>
      </c>
      <c r="W385" s="9">
        <f t="shared" si="114"/>
        <v>11.759999999999998</v>
      </c>
      <c r="X385">
        <f t="shared" si="115"/>
        <v>44.305</v>
      </c>
      <c r="Y385" s="9">
        <f t="shared" si="116"/>
        <v>8.9750941004201295</v>
      </c>
      <c r="Z385" s="10">
        <f t="shared" si="117"/>
        <v>0.36116339792398677</v>
      </c>
      <c r="AA385">
        <f t="shared" si="118"/>
        <v>2.9700000000000024</v>
      </c>
    </row>
    <row r="386" spans="1:27">
      <c r="A386" s="1">
        <f t="shared" si="101"/>
        <v>13005002</v>
      </c>
      <c r="B386" s="1">
        <v>2</v>
      </c>
      <c r="C386" s="1">
        <v>5</v>
      </c>
      <c r="D386" s="2">
        <v>13</v>
      </c>
      <c r="E386" s="5">
        <v>560.87</v>
      </c>
      <c r="F386" s="5">
        <v>532.63</v>
      </c>
      <c r="G386" s="5">
        <v>22.37</v>
      </c>
      <c r="H386" s="5">
        <v>566.70000000000005</v>
      </c>
      <c r="I386" s="5">
        <v>563.75</v>
      </c>
      <c r="J386" s="5">
        <v>22.47</v>
      </c>
      <c r="K386" s="6">
        <f t="shared" si="102"/>
        <v>563.78500000000008</v>
      </c>
      <c r="L386" s="6">
        <f t="shared" si="103"/>
        <v>-5.8300000000000409</v>
      </c>
      <c r="M386" s="6">
        <f t="shared" si="104"/>
        <v>548.19000000000005</v>
      </c>
      <c r="N386" s="5">
        <f t="shared" si="105"/>
        <v>15.853373458037252</v>
      </c>
      <c r="O386" s="6">
        <f t="shared" si="106"/>
        <v>-31.120000000000005</v>
      </c>
      <c r="P386" s="6">
        <f t="shared" si="107"/>
        <v>31.706746916074504</v>
      </c>
      <c r="Q386" s="6">
        <f t="shared" si="108"/>
        <v>-4.460281117075483E-3</v>
      </c>
      <c r="R386" s="9">
        <f t="shared" si="109"/>
        <v>0.79762203504953655</v>
      </c>
      <c r="S386" s="9">
        <f t="shared" si="110"/>
        <v>25.289999999999964</v>
      </c>
      <c r="T386">
        <f t="shared" si="111"/>
        <v>31.120000000000005</v>
      </c>
      <c r="U386" s="9">
        <f t="shared" si="112"/>
        <v>0.98149457219223479</v>
      </c>
      <c r="V386" s="9">
        <f t="shared" si="113"/>
        <v>0.98370230419909543</v>
      </c>
      <c r="W386" s="9">
        <f t="shared" si="114"/>
        <v>15.595000000000027</v>
      </c>
      <c r="X386">
        <f t="shared" si="115"/>
        <v>548.19000000000005</v>
      </c>
      <c r="Y386" s="9">
        <f t="shared" si="116"/>
        <v>34.578760252574625</v>
      </c>
      <c r="Z386" s="10">
        <f t="shared" si="117"/>
        <v>0.36135993137037203</v>
      </c>
      <c r="AA386">
        <f t="shared" si="118"/>
        <v>5.8300000000000409</v>
      </c>
    </row>
    <row r="387" spans="1:27">
      <c r="A387" s="1">
        <f t="shared" si="101"/>
        <v>10008002</v>
      </c>
      <c r="B387" s="1">
        <v>2</v>
      </c>
      <c r="C387" s="1">
        <v>8</v>
      </c>
      <c r="D387" s="2">
        <v>10</v>
      </c>
      <c r="E387" s="5">
        <v>348.75</v>
      </c>
      <c r="F387" s="5">
        <v>382.03</v>
      </c>
      <c r="G387" s="5">
        <v>21.14</v>
      </c>
      <c r="H387" s="5">
        <v>340.44</v>
      </c>
      <c r="I387" s="5">
        <v>371.77</v>
      </c>
      <c r="J387" s="5">
        <v>13.98</v>
      </c>
      <c r="K387" s="6">
        <f t="shared" si="102"/>
        <v>344.59500000000003</v>
      </c>
      <c r="L387" s="6">
        <f t="shared" si="103"/>
        <v>8.3100000000000023</v>
      </c>
      <c r="M387" s="6">
        <f t="shared" si="104"/>
        <v>376.9</v>
      </c>
      <c r="N387" s="5">
        <f t="shared" si="105"/>
        <v>12.672213697693076</v>
      </c>
      <c r="O387" s="6">
        <f t="shared" si="106"/>
        <v>10.259999999999991</v>
      </c>
      <c r="P387" s="6">
        <f t="shared" si="107"/>
        <v>25.344427395386152</v>
      </c>
      <c r="Q387" s="6">
        <f t="shared" si="108"/>
        <v>0.39147367437805525</v>
      </c>
      <c r="R387" s="9">
        <f t="shared" si="109"/>
        <v>7.6939990380488057E-2</v>
      </c>
      <c r="S387" s="9">
        <f t="shared" si="110"/>
        <v>1.9499999999999886</v>
      </c>
      <c r="T387">
        <f t="shared" si="111"/>
        <v>10.259999999999991</v>
      </c>
      <c r="U387" s="9">
        <f t="shared" si="112"/>
        <v>0.40482271861733921</v>
      </c>
      <c r="V387" s="9">
        <f t="shared" si="113"/>
        <v>2.5492783479401822</v>
      </c>
      <c r="W387" s="9">
        <f t="shared" si="114"/>
        <v>32.30499999999995</v>
      </c>
      <c r="X387">
        <f t="shared" si="115"/>
        <v>376.9</v>
      </c>
      <c r="Y387" s="9">
        <f t="shared" si="116"/>
        <v>29.742238332724224</v>
      </c>
      <c r="Z387" s="10">
        <f t="shared" si="117"/>
        <v>0.36167941605792275</v>
      </c>
      <c r="AA387">
        <f t="shared" si="118"/>
        <v>8.3100000000000023</v>
      </c>
    </row>
    <row r="388" spans="1:27">
      <c r="A388" s="1">
        <f t="shared" si="101"/>
        <v>6010002</v>
      </c>
      <c r="B388" s="1">
        <v>2</v>
      </c>
      <c r="C388" s="1">
        <v>10</v>
      </c>
      <c r="D388" s="2">
        <v>6</v>
      </c>
      <c r="E388" s="5">
        <v>1232</v>
      </c>
      <c r="F388" s="5">
        <v>1157.4100000000001</v>
      </c>
      <c r="G388" s="5">
        <v>25.75</v>
      </c>
      <c r="H388" s="5">
        <v>1225.71</v>
      </c>
      <c r="I388" s="5">
        <v>1161.5899999999999</v>
      </c>
      <c r="J388" s="5">
        <v>32.270000000000003</v>
      </c>
      <c r="K388" s="6">
        <f t="shared" si="102"/>
        <v>1228.855</v>
      </c>
      <c r="L388" s="6">
        <f t="shared" si="103"/>
        <v>6.2899999999999636</v>
      </c>
      <c r="M388" s="6">
        <f t="shared" si="104"/>
        <v>1159.5</v>
      </c>
      <c r="N388" s="5">
        <f t="shared" si="105"/>
        <v>20.642283061715823</v>
      </c>
      <c r="O388" s="6">
        <f t="shared" si="106"/>
        <v>-4.1799999999998363</v>
      </c>
      <c r="P388" s="6">
        <f t="shared" si="107"/>
        <v>41.284566123431645</v>
      </c>
      <c r="Q388" s="6">
        <f t="shared" si="108"/>
        <v>-0.2219473022832345</v>
      </c>
      <c r="R388" s="9">
        <f t="shared" si="109"/>
        <v>0.25360566873094498</v>
      </c>
      <c r="S388" s="9">
        <f t="shared" si="110"/>
        <v>10.4699999999998</v>
      </c>
      <c r="T388">
        <f t="shared" si="111"/>
        <v>4.1799999999998363</v>
      </c>
      <c r="U388" s="9">
        <f t="shared" si="112"/>
        <v>0.10124849047710877</v>
      </c>
      <c r="V388" s="9">
        <f t="shared" si="113"/>
        <v>3.3598512234641893</v>
      </c>
      <c r="W388" s="9">
        <f t="shared" si="114"/>
        <v>69.355000000000018</v>
      </c>
      <c r="X388">
        <f t="shared" si="115"/>
        <v>1159.5</v>
      </c>
      <c r="Y388" s="9">
        <f t="shared" si="116"/>
        <v>56.171112300580006</v>
      </c>
      <c r="Z388" s="10">
        <f t="shared" si="117"/>
        <v>0.36177340974704042</v>
      </c>
      <c r="AA388">
        <f t="shared" si="118"/>
        <v>6.2899999999999636</v>
      </c>
    </row>
    <row r="389" spans="1:27">
      <c r="A389" s="1">
        <f t="shared" si="101"/>
        <v>3003004</v>
      </c>
      <c r="B389" s="1">
        <v>4</v>
      </c>
      <c r="C389" s="1">
        <v>3</v>
      </c>
      <c r="D389" s="2">
        <v>3</v>
      </c>
      <c r="E389" s="5">
        <v>1062.26</v>
      </c>
      <c r="F389" s="5">
        <v>1006.4</v>
      </c>
      <c r="G389" s="5">
        <v>35.159999999999997</v>
      </c>
      <c r="H389" s="5">
        <v>1056.23</v>
      </c>
      <c r="I389" s="5">
        <v>999.4</v>
      </c>
      <c r="J389" s="5">
        <v>37.06</v>
      </c>
      <c r="K389" s="6">
        <f t="shared" si="102"/>
        <v>1059.2449999999999</v>
      </c>
      <c r="L389" s="6">
        <f t="shared" si="103"/>
        <v>6.0299999999999727</v>
      </c>
      <c r="M389" s="6">
        <f t="shared" si="104"/>
        <v>1002.9</v>
      </c>
      <c r="N389" s="5">
        <f t="shared" si="105"/>
        <v>25.542460727189148</v>
      </c>
      <c r="O389" s="6">
        <f t="shared" si="106"/>
        <v>7</v>
      </c>
      <c r="P389" s="6">
        <f t="shared" si="107"/>
        <v>51.084921454378296</v>
      </c>
      <c r="Q389" s="6">
        <f t="shared" si="108"/>
        <v>-5.2580610599994936E-2</v>
      </c>
      <c r="R389" s="9">
        <f t="shared" si="109"/>
        <v>1.8987990436009416E-2</v>
      </c>
      <c r="S389" s="9">
        <f t="shared" si="110"/>
        <v>0.97000000000002728</v>
      </c>
      <c r="T389">
        <f t="shared" si="111"/>
        <v>7</v>
      </c>
      <c r="U389" s="9">
        <f t="shared" si="112"/>
        <v>0.13702673510521873</v>
      </c>
      <c r="V389" s="9">
        <f t="shared" si="113"/>
        <v>2.2059346827152964</v>
      </c>
      <c r="W389" s="9">
        <f t="shared" si="114"/>
        <v>56.344999999999914</v>
      </c>
      <c r="X389">
        <f t="shared" si="115"/>
        <v>1002.9</v>
      </c>
      <c r="Y389" s="9">
        <f t="shared" si="116"/>
        <v>39.264032182006815</v>
      </c>
      <c r="Z389" s="10">
        <f t="shared" si="117"/>
        <v>0.36189639401353529</v>
      </c>
      <c r="AA389">
        <f t="shared" si="118"/>
        <v>6.0299999999999727</v>
      </c>
    </row>
    <row r="390" spans="1:27">
      <c r="A390" s="1">
        <f t="shared" si="101"/>
        <v>7007003</v>
      </c>
      <c r="B390" s="1">
        <v>3</v>
      </c>
      <c r="C390" s="1">
        <v>7</v>
      </c>
      <c r="D390" s="2">
        <v>7</v>
      </c>
      <c r="E390" s="5">
        <v>1448.92</v>
      </c>
      <c r="F390" s="5">
        <v>1328.47</v>
      </c>
      <c r="G390" s="5">
        <v>31.64</v>
      </c>
      <c r="H390" s="5">
        <v>1479.1</v>
      </c>
      <c r="I390" s="5">
        <v>1388.16</v>
      </c>
      <c r="J390" s="5">
        <v>32.64</v>
      </c>
      <c r="K390" s="6">
        <f t="shared" si="102"/>
        <v>1464.01</v>
      </c>
      <c r="L390" s="6">
        <f t="shared" si="103"/>
        <v>-30.179999999999836</v>
      </c>
      <c r="M390" s="6">
        <f t="shared" si="104"/>
        <v>1358.3150000000001</v>
      </c>
      <c r="N390" s="5">
        <f t="shared" si="105"/>
        <v>22.729161885120181</v>
      </c>
      <c r="O390" s="6">
        <f t="shared" si="106"/>
        <v>-59.690000000000055</v>
      </c>
      <c r="P390" s="6">
        <f t="shared" si="107"/>
        <v>45.458323770240362</v>
      </c>
      <c r="Q390" s="6">
        <f t="shared" si="108"/>
        <v>-3.1106348482466996E-2</v>
      </c>
      <c r="R390" s="9">
        <f t="shared" si="109"/>
        <v>0.64916603940682838</v>
      </c>
      <c r="S390" s="9">
        <f t="shared" si="110"/>
        <v>29.510000000000218</v>
      </c>
      <c r="T390">
        <f t="shared" si="111"/>
        <v>59.690000000000055</v>
      </c>
      <c r="U390" s="9">
        <f t="shared" si="112"/>
        <v>1.3130708536832714</v>
      </c>
      <c r="V390" s="9">
        <f t="shared" si="113"/>
        <v>4.6501934622232586</v>
      </c>
      <c r="W390" s="9">
        <f t="shared" si="114"/>
        <v>105.69499999999994</v>
      </c>
      <c r="X390">
        <f t="shared" si="115"/>
        <v>1358.3150000000001</v>
      </c>
      <c r="Y390" s="9">
        <f t="shared" si="116"/>
        <v>59.76089249860248</v>
      </c>
      <c r="Z390" s="10">
        <f t="shared" si="117"/>
        <v>0.36243620128237741</v>
      </c>
      <c r="AA390">
        <f t="shared" si="118"/>
        <v>30.179999999999836</v>
      </c>
    </row>
    <row r="391" spans="1:27">
      <c r="A391" s="1">
        <f t="shared" si="101"/>
        <v>16002001</v>
      </c>
      <c r="B391" s="1">
        <v>1</v>
      </c>
      <c r="C391" s="1">
        <v>2</v>
      </c>
      <c r="D391" s="2">
        <v>16</v>
      </c>
      <c r="E391" s="5">
        <v>616.44000000000005</v>
      </c>
      <c r="F391" s="5">
        <v>608.75</v>
      </c>
      <c r="G391" s="5">
        <v>24</v>
      </c>
      <c r="H391" s="5">
        <v>611.58000000000004</v>
      </c>
      <c r="I391" s="5">
        <v>590.44000000000005</v>
      </c>
      <c r="J391" s="5">
        <v>23.58</v>
      </c>
      <c r="K391" s="6">
        <f t="shared" si="102"/>
        <v>614.01</v>
      </c>
      <c r="L391" s="6">
        <f t="shared" si="103"/>
        <v>4.8600000000000136</v>
      </c>
      <c r="M391" s="6">
        <f t="shared" si="104"/>
        <v>599.59500000000003</v>
      </c>
      <c r="N391" s="5">
        <f t="shared" si="105"/>
        <v>16.822725700670507</v>
      </c>
      <c r="O391" s="6">
        <f t="shared" si="106"/>
        <v>18.309999999999945</v>
      </c>
      <c r="P391" s="6">
        <f t="shared" si="107"/>
        <v>33.645451401341013</v>
      </c>
      <c r="Q391" s="6">
        <f t="shared" si="108"/>
        <v>1.7653101138817445E-2</v>
      </c>
      <c r="R391" s="9">
        <f t="shared" si="109"/>
        <v>0.39975685983704329</v>
      </c>
      <c r="S391" s="9">
        <f t="shared" si="110"/>
        <v>13.449999999999932</v>
      </c>
      <c r="T391">
        <f t="shared" si="111"/>
        <v>18.309999999999945</v>
      </c>
      <c r="U391" s="9">
        <f t="shared" si="112"/>
        <v>0.54420431997147045</v>
      </c>
      <c r="V391" s="9">
        <f t="shared" si="113"/>
        <v>0.85687659993323329</v>
      </c>
      <c r="W391" s="9">
        <f t="shared" si="114"/>
        <v>14.414999999999964</v>
      </c>
      <c r="X391">
        <f t="shared" si="115"/>
        <v>599.59500000000003</v>
      </c>
      <c r="Y391" s="9">
        <f t="shared" si="116"/>
        <v>35.641964962675573</v>
      </c>
      <c r="Z391" s="10">
        <f t="shared" si="117"/>
        <v>0.36282640477230976</v>
      </c>
      <c r="AA391">
        <f t="shared" si="118"/>
        <v>4.8600000000000136</v>
      </c>
    </row>
    <row r="392" spans="1:27">
      <c r="A392" s="1">
        <f t="shared" si="101"/>
        <v>11003003</v>
      </c>
      <c r="B392" s="1">
        <v>3</v>
      </c>
      <c r="C392" s="1">
        <v>3</v>
      </c>
      <c r="D392" s="2">
        <v>11</v>
      </c>
      <c r="E392" s="5">
        <v>761.39</v>
      </c>
      <c r="F392" s="5">
        <v>732.24</v>
      </c>
      <c r="G392" s="5">
        <v>25.24</v>
      </c>
      <c r="H392" s="5">
        <v>745.61</v>
      </c>
      <c r="I392" s="5">
        <v>746.23</v>
      </c>
      <c r="J392" s="5">
        <v>22.72</v>
      </c>
      <c r="K392" s="6">
        <f t="shared" si="102"/>
        <v>753.5</v>
      </c>
      <c r="L392" s="6">
        <f t="shared" si="103"/>
        <v>15.779999999999973</v>
      </c>
      <c r="M392" s="6">
        <f t="shared" si="104"/>
        <v>739.23500000000001</v>
      </c>
      <c r="N392" s="5">
        <f t="shared" si="105"/>
        <v>16.979811541945921</v>
      </c>
      <c r="O392" s="6">
        <f t="shared" si="106"/>
        <v>-13.990000000000009</v>
      </c>
      <c r="P392" s="6">
        <f t="shared" si="107"/>
        <v>33.959623083891842</v>
      </c>
      <c r="Q392" s="6">
        <f t="shared" si="108"/>
        <v>0.10479824080689794</v>
      </c>
      <c r="R392" s="9">
        <f t="shared" si="109"/>
        <v>0.87662928196988343</v>
      </c>
      <c r="S392" s="9">
        <f t="shared" si="110"/>
        <v>29.769999999999982</v>
      </c>
      <c r="T392">
        <f t="shared" si="111"/>
        <v>13.990000000000009</v>
      </c>
      <c r="U392" s="9">
        <f t="shared" si="112"/>
        <v>0.41195981373055707</v>
      </c>
      <c r="V392" s="9">
        <f t="shared" si="113"/>
        <v>0.84011533136045569</v>
      </c>
      <c r="W392" s="9">
        <f t="shared" si="114"/>
        <v>14.264999999999986</v>
      </c>
      <c r="X392">
        <f t="shared" si="115"/>
        <v>739.23500000000001</v>
      </c>
      <c r="Y392" s="9">
        <f t="shared" si="116"/>
        <v>43.53611335283891</v>
      </c>
      <c r="Z392" s="10">
        <f t="shared" si="117"/>
        <v>0.36291045727562055</v>
      </c>
      <c r="AA392">
        <f t="shared" si="118"/>
        <v>15.779999999999973</v>
      </c>
    </row>
    <row r="393" spans="1:27">
      <c r="A393" s="1">
        <f t="shared" si="101"/>
        <v>5001004</v>
      </c>
      <c r="B393" s="1">
        <v>4</v>
      </c>
      <c r="C393" s="1">
        <v>1</v>
      </c>
      <c r="D393" s="2">
        <v>5</v>
      </c>
      <c r="E393" s="5">
        <v>867.92</v>
      </c>
      <c r="F393" s="5">
        <v>813.11</v>
      </c>
      <c r="G393" s="5">
        <v>26.45</v>
      </c>
      <c r="H393" s="5">
        <v>856.3</v>
      </c>
      <c r="I393" s="5">
        <v>763.06</v>
      </c>
      <c r="J393" s="5">
        <v>24.48</v>
      </c>
      <c r="K393" s="6">
        <f t="shared" si="102"/>
        <v>862.1099999999999</v>
      </c>
      <c r="L393" s="6">
        <f t="shared" si="103"/>
        <v>11.620000000000005</v>
      </c>
      <c r="M393" s="6">
        <f t="shared" si="104"/>
        <v>788.08500000000004</v>
      </c>
      <c r="N393" s="5">
        <f t="shared" si="105"/>
        <v>18.019939650287398</v>
      </c>
      <c r="O393" s="6">
        <f t="shared" si="106"/>
        <v>50.050000000000068</v>
      </c>
      <c r="P393" s="6">
        <f t="shared" si="107"/>
        <v>36.039879300574796</v>
      </c>
      <c r="Q393" s="6">
        <f t="shared" si="108"/>
        <v>7.7245510318985008E-2</v>
      </c>
      <c r="R393" s="9">
        <f t="shared" si="109"/>
        <v>1.0663187764723492</v>
      </c>
      <c r="S393" s="9">
        <f t="shared" si="110"/>
        <v>38.430000000000064</v>
      </c>
      <c r="T393">
        <f t="shared" si="111"/>
        <v>50.050000000000068</v>
      </c>
      <c r="U393" s="9">
        <f t="shared" si="112"/>
        <v>1.3887393901233689</v>
      </c>
      <c r="V393" s="9">
        <f t="shared" si="113"/>
        <v>4.107949384770512</v>
      </c>
      <c r="W393" s="9">
        <f t="shared" si="114"/>
        <v>74.024999999999864</v>
      </c>
      <c r="X393">
        <f t="shared" si="115"/>
        <v>788.08500000000004</v>
      </c>
      <c r="Y393" s="9">
        <f t="shared" si="116"/>
        <v>43.734053237377573</v>
      </c>
      <c r="Z393" s="10">
        <f t="shared" si="117"/>
        <v>0.36303305634611294</v>
      </c>
      <c r="AA393">
        <f t="shared" si="118"/>
        <v>11.620000000000005</v>
      </c>
    </row>
    <row r="394" spans="1:27">
      <c r="A394" s="1">
        <f t="shared" si="101"/>
        <v>1011002</v>
      </c>
      <c r="B394" s="1">
        <v>2</v>
      </c>
      <c r="C394" s="1">
        <v>11</v>
      </c>
      <c r="D394" s="2">
        <v>1</v>
      </c>
      <c r="E394" s="5">
        <v>234.53</v>
      </c>
      <c r="F394" s="5">
        <v>247.63</v>
      </c>
      <c r="G394" s="5">
        <v>13.94</v>
      </c>
      <c r="H394" s="5">
        <v>232.38</v>
      </c>
      <c r="I394" s="5">
        <v>265.45</v>
      </c>
      <c r="J394" s="5">
        <v>14.28</v>
      </c>
      <c r="K394" s="6">
        <f t="shared" si="102"/>
        <v>233.45499999999998</v>
      </c>
      <c r="L394" s="6">
        <f t="shared" si="103"/>
        <v>2.1500000000000057</v>
      </c>
      <c r="M394" s="6">
        <f t="shared" si="104"/>
        <v>256.53999999999996</v>
      </c>
      <c r="N394" s="5">
        <f t="shared" si="105"/>
        <v>9.978000801763848</v>
      </c>
      <c r="O394" s="6">
        <f t="shared" si="106"/>
        <v>-17.819999999999993</v>
      </c>
      <c r="P394" s="6">
        <f t="shared" si="107"/>
        <v>19.956001603527696</v>
      </c>
      <c r="Q394" s="6">
        <f t="shared" si="108"/>
        <v>-2.4092888243831621E-2</v>
      </c>
      <c r="R394" s="9">
        <f t="shared" si="109"/>
        <v>1.0007014629859434</v>
      </c>
      <c r="S394" s="9">
        <f t="shared" si="110"/>
        <v>19.97</v>
      </c>
      <c r="T394">
        <f t="shared" si="111"/>
        <v>17.819999999999993</v>
      </c>
      <c r="U394" s="9">
        <f t="shared" si="112"/>
        <v>0.89296445019576898</v>
      </c>
      <c r="V394" s="9">
        <f t="shared" si="113"/>
        <v>2.313589711870855</v>
      </c>
      <c r="W394" s="9">
        <f t="shared" si="114"/>
        <v>23.08499999999998</v>
      </c>
      <c r="X394">
        <f t="shared" si="115"/>
        <v>256.53999999999996</v>
      </c>
      <c r="Y394" s="9">
        <f t="shared" si="116"/>
        <v>25.710561173201192</v>
      </c>
      <c r="Z394" s="10">
        <f t="shared" si="117"/>
        <v>0.36334694164118131</v>
      </c>
      <c r="AA394">
        <f t="shared" si="118"/>
        <v>2.1500000000000057</v>
      </c>
    </row>
    <row r="395" spans="1:27">
      <c r="A395" s="1">
        <f t="shared" si="101"/>
        <v>7011001</v>
      </c>
      <c r="B395" s="1">
        <v>1</v>
      </c>
      <c r="C395" s="1">
        <v>11</v>
      </c>
      <c r="D395" s="2">
        <v>7</v>
      </c>
      <c r="E395" s="5">
        <v>1347.01</v>
      </c>
      <c r="F395" s="5">
        <v>1323.06</v>
      </c>
      <c r="G395" s="5">
        <v>37.950000000000003</v>
      </c>
      <c r="H395" s="5">
        <v>1356.4</v>
      </c>
      <c r="I395" s="5">
        <v>1313.93</v>
      </c>
      <c r="J395" s="5">
        <v>31.57</v>
      </c>
      <c r="K395" s="6">
        <f t="shared" si="102"/>
        <v>1351.7049999999999</v>
      </c>
      <c r="L395" s="6">
        <f t="shared" si="103"/>
        <v>-9.3900000000001</v>
      </c>
      <c r="M395" s="6">
        <f t="shared" si="104"/>
        <v>1318.4949999999999</v>
      </c>
      <c r="N395" s="5">
        <f t="shared" si="105"/>
        <v>24.682318570182989</v>
      </c>
      <c r="O395" s="6">
        <f t="shared" si="106"/>
        <v>9.1299999999998818</v>
      </c>
      <c r="P395" s="6">
        <f t="shared" si="107"/>
        <v>49.364637140365978</v>
      </c>
      <c r="Q395" s="6">
        <f t="shared" si="108"/>
        <v>0.18201138067668365</v>
      </c>
      <c r="R395" s="9">
        <f t="shared" si="109"/>
        <v>0.37516734798109119</v>
      </c>
      <c r="S395" s="9">
        <f t="shared" si="110"/>
        <v>18.519999999999982</v>
      </c>
      <c r="T395">
        <f t="shared" si="111"/>
        <v>9.1299999999998818</v>
      </c>
      <c r="U395" s="9">
        <f t="shared" si="112"/>
        <v>0.18495020988484459</v>
      </c>
      <c r="V395" s="9">
        <f t="shared" si="113"/>
        <v>1.3454975838501149</v>
      </c>
      <c r="W395" s="9">
        <f t="shared" si="114"/>
        <v>33.210000000000036</v>
      </c>
      <c r="X395">
        <f t="shared" si="115"/>
        <v>1318.4949999999999</v>
      </c>
      <c r="Y395" s="9">
        <f t="shared" si="116"/>
        <v>53.418603939128431</v>
      </c>
      <c r="Z395" s="10">
        <f t="shared" si="117"/>
        <v>0.3637801533893788</v>
      </c>
      <c r="AA395">
        <f t="shared" si="118"/>
        <v>9.3900000000001</v>
      </c>
    </row>
    <row r="396" spans="1:27">
      <c r="A396" s="1">
        <f t="shared" si="101"/>
        <v>5008003</v>
      </c>
      <c r="B396" s="1">
        <v>3</v>
      </c>
      <c r="C396" s="1">
        <v>8</v>
      </c>
      <c r="D396" s="2">
        <v>5</v>
      </c>
      <c r="E396" s="5">
        <v>1121.8699999999999</v>
      </c>
      <c r="F396" s="5">
        <v>1097.9000000000001</v>
      </c>
      <c r="G396" s="5">
        <v>27.34</v>
      </c>
      <c r="H396" s="5">
        <v>1118.9000000000001</v>
      </c>
      <c r="I396" s="5">
        <v>1088.55</v>
      </c>
      <c r="J396" s="5">
        <v>31.11</v>
      </c>
      <c r="K396" s="6">
        <f t="shared" si="102"/>
        <v>1120.385</v>
      </c>
      <c r="L396" s="6">
        <f t="shared" si="103"/>
        <v>2.9699999999997999</v>
      </c>
      <c r="M396" s="6">
        <f t="shared" si="104"/>
        <v>1093.2249999999999</v>
      </c>
      <c r="N396" s="5">
        <f t="shared" si="105"/>
        <v>20.708136685853702</v>
      </c>
      <c r="O396" s="6">
        <f t="shared" si="106"/>
        <v>9.3500000000001364</v>
      </c>
      <c r="P396" s="6">
        <f t="shared" si="107"/>
        <v>41.416273371707405</v>
      </c>
      <c r="Q396" s="6">
        <f t="shared" si="108"/>
        <v>-0.12846470636143009</v>
      </c>
      <c r="R396" s="9">
        <f t="shared" si="109"/>
        <v>0.15404572842033368</v>
      </c>
      <c r="S396" s="9">
        <f t="shared" si="110"/>
        <v>6.3800000000003365</v>
      </c>
      <c r="T396">
        <f t="shared" si="111"/>
        <v>9.3500000000001364</v>
      </c>
      <c r="U396" s="9">
        <f t="shared" si="112"/>
        <v>0.22575667096082525</v>
      </c>
      <c r="V396" s="9">
        <f t="shared" si="113"/>
        <v>1.3115617504376347</v>
      </c>
      <c r="W396" s="9">
        <f t="shared" si="114"/>
        <v>27.160000000000082</v>
      </c>
      <c r="X396">
        <f t="shared" si="115"/>
        <v>1093.2249999999999</v>
      </c>
      <c r="Y396" s="9">
        <f t="shared" si="116"/>
        <v>52.792050612009525</v>
      </c>
      <c r="Z396" s="10">
        <f t="shared" si="117"/>
        <v>0.36420735851984098</v>
      </c>
      <c r="AA396">
        <f t="shared" si="118"/>
        <v>2.9699999999997999</v>
      </c>
    </row>
    <row r="397" spans="1:27">
      <c r="A397" s="1">
        <f t="shared" si="101"/>
        <v>11009001</v>
      </c>
      <c r="B397" s="1">
        <v>1</v>
      </c>
      <c r="C397" s="1">
        <v>9</v>
      </c>
      <c r="D397" s="2">
        <v>11</v>
      </c>
      <c r="E397" s="5">
        <v>213</v>
      </c>
      <c r="F397" s="5">
        <v>243.61</v>
      </c>
      <c r="G397" s="5">
        <v>15.11</v>
      </c>
      <c r="H397" s="5">
        <v>211.4</v>
      </c>
      <c r="I397" s="5">
        <v>205.84</v>
      </c>
      <c r="J397" s="5">
        <v>11.28</v>
      </c>
      <c r="K397" s="6">
        <f t="shared" si="102"/>
        <v>212.2</v>
      </c>
      <c r="L397" s="6">
        <f t="shared" si="103"/>
        <v>1.5999999999999943</v>
      </c>
      <c r="M397" s="6">
        <f t="shared" si="104"/>
        <v>224.72500000000002</v>
      </c>
      <c r="N397" s="5">
        <f t="shared" si="105"/>
        <v>9.4280233877520683</v>
      </c>
      <c r="O397" s="6">
        <f t="shared" si="106"/>
        <v>37.77000000000001</v>
      </c>
      <c r="P397" s="6">
        <f t="shared" si="107"/>
        <v>18.856046775504137</v>
      </c>
      <c r="Q397" s="6">
        <f t="shared" si="108"/>
        <v>0.28427382326842465</v>
      </c>
      <c r="R397" s="9">
        <f t="shared" si="109"/>
        <v>1.9182175580402363</v>
      </c>
      <c r="S397" s="9">
        <f t="shared" si="110"/>
        <v>36.170000000000016</v>
      </c>
      <c r="T397">
        <f t="shared" si="111"/>
        <v>37.77000000000001</v>
      </c>
      <c r="U397" s="9">
        <f t="shared" si="112"/>
        <v>2.0030709750395275</v>
      </c>
      <c r="V397" s="9">
        <f t="shared" si="113"/>
        <v>1.3284863098951625</v>
      </c>
      <c r="W397" s="9">
        <f t="shared" si="114"/>
        <v>12.525000000000034</v>
      </c>
      <c r="X397">
        <f t="shared" si="115"/>
        <v>224.72500000000002</v>
      </c>
      <c r="Y397" s="9">
        <f t="shared" si="116"/>
        <v>23.835855168957256</v>
      </c>
      <c r="Z397" s="10">
        <f t="shared" si="117"/>
        <v>0.36425265956475866</v>
      </c>
      <c r="AA397">
        <f t="shared" si="118"/>
        <v>1.5999999999999943</v>
      </c>
    </row>
    <row r="398" spans="1:27">
      <c r="A398" s="1">
        <f t="shared" si="101"/>
        <v>3012001</v>
      </c>
      <c r="B398" s="1">
        <v>1</v>
      </c>
      <c r="C398" s="1">
        <v>12</v>
      </c>
      <c r="D398" s="2">
        <v>3</v>
      </c>
      <c r="E398" s="5">
        <v>2539.29</v>
      </c>
      <c r="F398" s="5">
        <v>2347.4</v>
      </c>
      <c r="G398" s="5">
        <v>58.51</v>
      </c>
      <c r="H398" s="5">
        <v>2533.61</v>
      </c>
      <c r="I398" s="5">
        <v>2448.4</v>
      </c>
      <c r="J398" s="5">
        <v>49.43</v>
      </c>
      <c r="K398" s="6">
        <f t="shared" si="102"/>
        <v>2536.4499999999998</v>
      </c>
      <c r="L398" s="6">
        <f t="shared" si="103"/>
        <v>5.6799999999998363</v>
      </c>
      <c r="M398" s="6">
        <f t="shared" si="104"/>
        <v>2397.9</v>
      </c>
      <c r="N398" s="5">
        <f t="shared" si="105"/>
        <v>38.297339985957251</v>
      </c>
      <c r="O398" s="6">
        <f t="shared" si="106"/>
        <v>-101</v>
      </c>
      <c r="P398" s="6">
        <f t="shared" si="107"/>
        <v>76.594679971914502</v>
      </c>
      <c r="Q398" s="6">
        <f t="shared" si="108"/>
        <v>0.16705945119482776</v>
      </c>
      <c r="R398" s="9">
        <f t="shared" si="109"/>
        <v>1.3927860269031338</v>
      </c>
      <c r="S398" s="9">
        <f t="shared" si="110"/>
        <v>106.67999999999984</v>
      </c>
      <c r="T398">
        <f t="shared" si="111"/>
        <v>101</v>
      </c>
      <c r="U398" s="9">
        <f t="shared" si="112"/>
        <v>1.3186294405438388</v>
      </c>
      <c r="V398" s="9">
        <f t="shared" si="113"/>
        <v>3.617744732422743</v>
      </c>
      <c r="W398" s="9">
        <f t="shared" si="114"/>
        <v>138.54999999999973</v>
      </c>
      <c r="X398">
        <f t="shared" si="115"/>
        <v>2397.9</v>
      </c>
      <c r="Y398" s="9">
        <f t="shared" si="116"/>
        <v>62.612703672872698</v>
      </c>
      <c r="Z398" s="10">
        <f t="shared" si="117"/>
        <v>0.36441597110993912</v>
      </c>
      <c r="AA398">
        <f t="shared" si="118"/>
        <v>5.6799999999998363</v>
      </c>
    </row>
    <row r="399" spans="1:27">
      <c r="A399" s="1">
        <f t="shared" si="101"/>
        <v>1004004</v>
      </c>
      <c r="B399" s="1">
        <v>4</v>
      </c>
      <c r="C399" s="1">
        <v>4</v>
      </c>
      <c r="D399" s="2">
        <v>1</v>
      </c>
      <c r="E399" s="5">
        <v>3095.69</v>
      </c>
      <c r="F399" s="5">
        <v>2843.96</v>
      </c>
      <c r="G399" s="5">
        <v>55.57</v>
      </c>
      <c r="H399" s="5">
        <v>3094.92</v>
      </c>
      <c r="I399" s="5">
        <v>2952.05</v>
      </c>
      <c r="J399" s="5">
        <v>56.72</v>
      </c>
      <c r="K399" s="6">
        <f t="shared" si="102"/>
        <v>3095.3050000000003</v>
      </c>
      <c r="L399" s="6">
        <f t="shared" si="103"/>
        <v>0.76999999999998181</v>
      </c>
      <c r="M399" s="6">
        <f t="shared" si="104"/>
        <v>2898.0050000000001</v>
      </c>
      <c r="N399" s="5">
        <f t="shared" si="105"/>
        <v>39.70259216978156</v>
      </c>
      <c r="O399" s="6">
        <f t="shared" si="106"/>
        <v>-108.09000000000015</v>
      </c>
      <c r="P399" s="6">
        <f t="shared" si="107"/>
        <v>79.405184339563121</v>
      </c>
      <c r="Q399" s="6">
        <f t="shared" si="108"/>
        <v>-2.0480530677038353E-2</v>
      </c>
      <c r="R399" s="9">
        <f t="shared" si="109"/>
        <v>1.3709432312942988</v>
      </c>
      <c r="S399" s="9">
        <f t="shared" si="110"/>
        <v>108.86000000000013</v>
      </c>
      <c r="T399">
        <f t="shared" si="111"/>
        <v>108.09000000000015</v>
      </c>
      <c r="U399" s="9">
        <f t="shared" si="112"/>
        <v>1.3612461314587616</v>
      </c>
      <c r="V399" s="9">
        <f t="shared" si="113"/>
        <v>4.9694488248092066</v>
      </c>
      <c r="W399" s="9">
        <f t="shared" si="114"/>
        <v>197.30000000000018</v>
      </c>
      <c r="X399">
        <f t="shared" si="115"/>
        <v>2898.0050000000001</v>
      </c>
      <c r="Y399" s="9">
        <f t="shared" si="116"/>
        <v>72.992841062043553</v>
      </c>
      <c r="Z399" s="10">
        <f t="shared" si="117"/>
        <v>0.36480131578710073</v>
      </c>
      <c r="AA399">
        <f t="shared" si="118"/>
        <v>0.76999999999998181</v>
      </c>
    </row>
    <row r="400" spans="1:27">
      <c r="A400" s="1">
        <f t="shared" si="101"/>
        <v>2011002</v>
      </c>
      <c r="B400" s="1">
        <v>2</v>
      </c>
      <c r="C400" s="1">
        <v>11</v>
      </c>
      <c r="D400" s="2">
        <v>2</v>
      </c>
      <c r="E400" s="5">
        <v>331.43</v>
      </c>
      <c r="F400" s="5">
        <v>337.26</v>
      </c>
      <c r="G400" s="5">
        <v>15.49</v>
      </c>
      <c r="H400" s="5">
        <v>335.02</v>
      </c>
      <c r="I400" s="5">
        <v>329.67</v>
      </c>
      <c r="J400" s="5">
        <v>15.39</v>
      </c>
      <c r="K400" s="6">
        <f t="shared" si="102"/>
        <v>333.22500000000002</v>
      </c>
      <c r="L400" s="6">
        <f t="shared" si="103"/>
        <v>-3.589999999999975</v>
      </c>
      <c r="M400" s="6">
        <f t="shared" si="104"/>
        <v>333.46500000000003</v>
      </c>
      <c r="N400" s="5">
        <f t="shared" si="105"/>
        <v>10.917785947709362</v>
      </c>
      <c r="O400" s="6">
        <f t="shared" si="106"/>
        <v>7.589999999999975</v>
      </c>
      <c r="P400" s="6">
        <f t="shared" si="107"/>
        <v>21.835571895418724</v>
      </c>
      <c r="Q400" s="6">
        <f t="shared" si="108"/>
        <v>6.4766160184667326E-3</v>
      </c>
      <c r="R400" s="9">
        <f t="shared" si="109"/>
        <v>0.51200857268801847</v>
      </c>
      <c r="S400" s="9">
        <f t="shared" si="110"/>
        <v>11.17999999999995</v>
      </c>
      <c r="T400">
        <f t="shared" si="111"/>
        <v>7.589999999999975</v>
      </c>
      <c r="U400" s="9">
        <f t="shared" si="112"/>
        <v>0.34759794872111488</v>
      </c>
      <c r="V400" s="9">
        <f t="shared" si="113"/>
        <v>2.1982478970506196E-2</v>
      </c>
      <c r="W400" s="9">
        <f t="shared" si="114"/>
        <v>0.24000000000000909</v>
      </c>
      <c r="X400">
        <f t="shared" si="115"/>
        <v>333.46500000000003</v>
      </c>
      <c r="Y400" s="9">
        <f t="shared" si="116"/>
        <v>30.543280624581545</v>
      </c>
      <c r="Z400" s="10">
        <f t="shared" si="117"/>
        <v>0.3652902955185095</v>
      </c>
      <c r="AA400">
        <f t="shared" si="118"/>
        <v>3.589999999999975</v>
      </c>
    </row>
    <row r="401" spans="1:27">
      <c r="A401" s="1">
        <f t="shared" si="101"/>
        <v>4003004</v>
      </c>
      <c r="B401" s="1">
        <v>4</v>
      </c>
      <c r="C401" s="1">
        <v>3</v>
      </c>
      <c r="D401" s="2">
        <v>4</v>
      </c>
      <c r="E401" s="5">
        <v>955.24</v>
      </c>
      <c r="F401" s="5">
        <v>826.04</v>
      </c>
      <c r="G401" s="5">
        <v>58.72</v>
      </c>
      <c r="H401" s="5">
        <v>934.7</v>
      </c>
      <c r="I401" s="5">
        <v>817.18</v>
      </c>
      <c r="J401" s="5">
        <v>20.65</v>
      </c>
      <c r="K401" s="6">
        <f t="shared" si="102"/>
        <v>944.97</v>
      </c>
      <c r="L401" s="6">
        <f t="shared" si="103"/>
        <v>20.539999999999964</v>
      </c>
      <c r="M401" s="6">
        <f t="shared" si="104"/>
        <v>821.6099999999999</v>
      </c>
      <c r="N401" s="5">
        <f t="shared" si="105"/>
        <v>31.122583841962737</v>
      </c>
      <c r="O401" s="6">
        <f t="shared" si="106"/>
        <v>8.8600000000000136</v>
      </c>
      <c r="P401" s="6">
        <f t="shared" si="107"/>
        <v>62.245167683925473</v>
      </c>
      <c r="Q401" s="6">
        <f t="shared" si="108"/>
        <v>0.77988034412735974</v>
      </c>
      <c r="R401" s="9">
        <f t="shared" si="109"/>
        <v>0.18764508852012068</v>
      </c>
      <c r="S401" s="9">
        <f t="shared" si="110"/>
        <v>11.67999999999995</v>
      </c>
      <c r="T401">
        <f t="shared" si="111"/>
        <v>8.8600000000000136</v>
      </c>
      <c r="U401" s="9">
        <f t="shared" si="112"/>
        <v>0.14234036680550333</v>
      </c>
      <c r="V401" s="9">
        <f t="shared" si="113"/>
        <v>3.963681184904488</v>
      </c>
      <c r="W401" s="9">
        <f t="shared" si="114"/>
        <v>123.36000000000013</v>
      </c>
      <c r="X401">
        <f t="shared" si="115"/>
        <v>821.6099999999999</v>
      </c>
      <c r="Y401" s="9">
        <f t="shared" si="116"/>
        <v>26.399157736133045</v>
      </c>
      <c r="Z401" s="10">
        <f t="shared" si="117"/>
        <v>0.36643280420835689</v>
      </c>
      <c r="AA401">
        <f t="shared" si="118"/>
        <v>20.539999999999964</v>
      </c>
    </row>
    <row r="402" spans="1:27">
      <c r="A402" s="1">
        <f t="shared" si="101"/>
        <v>5002004</v>
      </c>
      <c r="B402" s="1">
        <v>4</v>
      </c>
      <c r="C402" s="1">
        <v>2</v>
      </c>
      <c r="D402" s="2">
        <v>5</v>
      </c>
      <c r="E402" s="5">
        <v>2261.73</v>
      </c>
      <c r="F402" s="5">
        <v>2184.09</v>
      </c>
      <c r="G402" s="5">
        <v>50.77</v>
      </c>
      <c r="H402" s="5">
        <v>2266.6999999999998</v>
      </c>
      <c r="I402" s="5">
        <v>2118</v>
      </c>
      <c r="J402" s="5">
        <v>54.06</v>
      </c>
      <c r="K402" s="6">
        <f t="shared" si="102"/>
        <v>2264.2150000000001</v>
      </c>
      <c r="L402" s="6">
        <f t="shared" si="103"/>
        <v>-4.9699999999997999</v>
      </c>
      <c r="M402" s="6">
        <f t="shared" si="104"/>
        <v>2151.0450000000001</v>
      </c>
      <c r="N402" s="5">
        <f t="shared" si="105"/>
        <v>37.081250316028992</v>
      </c>
      <c r="O402" s="6">
        <f t="shared" si="106"/>
        <v>66.090000000000146</v>
      </c>
      <c r="P402" s="6">
        <f t="shared" si="107"/>
        <v>74.162500632057984</v>
      </c>
      <c r="Q402" s="6">
        <f t="shared" si="108"/>
        <v>-6.2706527809204091E-2</v>
      </c>
      <c r="R402" s="9">
        <f t="shared" si="109"/>
        <v>0.95816618094567152</v>
      </c>
      <c r="S402" s="9">
        <f t="shared" si="110"/>
        <v>71.059999999999945</v>
      </c>
      <c r="T402">
        <f t="shared" si="111"/>
        <v>66.090000000000146</v>
      </c>
      <c r="U402" s="9">
        <f t="shared" si="112"/>
        <v>0.89115118067407284</v>
      </c>
      <c r="V402" s="9">
        <f t="shared" si="113"/>
        <v>3.0519467125702726</v>
      </c>
      <c r="W402" s="9">
        <f t="shared" si="114"/>
        <v>113.17000000000007</v>
      </c>
      <c r="X402">
        <f t="shared" si="115"/>
        <v>2151.0450000000001</v>
      </c>
      <c r="Y402" s="9">
        <f t="shared" si="116"/>
        <v>58.008966301499676</v>
      </c>
      <c r="Z402" s="10">
        <f t="shared" si="117"/>
        <v>0.36649147329781084</v>
      </c>
      <c r="AA402">
        <f t="shared" si="118"/>
        <v>4.9699999999997999</v>
      </c>
    </row>
    <row r="403" spans="1:27">
      <c r="A403" s="1">
        <f t="shared" si="101"/>
        <v>2004004</v>
      </c>
      <c r="B403" s="1">
        <v>4</v>
      </c>
      <c r="C403" s="1">
        <v>4</v>
      </c>
      <c r="D403" s="2">
        <v>2</v>
      </c>
      <c r="E403" s="5">
        <v>569.69000000000005</v>
      </c>
      <c r="F403" s="5">
        <v>548.53</v>
      </c>
      <c r="G403" s="5">
        <v>29.15</v>
      </c>
      <c r="H403" s="5">
        <v>569.26</v>
      </c>
      <c r="I403" s="5">
        <v>463.99</v>
      </c>
      <c r="J403" s="5">
        <v>19.95</v>
      </c>
      <c r="K403" s="6">
        <f t="shared" si="102"/>
        <v>569.47500000000002</v>
      </c>
      <c r="L403" s="6">
        <f t="shared" si="103"/>
        <v>0.43000000000006366</v>
      </c>
      <c r="M403" s="6">
        <f t="shared" si="104"/>
        <v>506.26</v>
      </c>
      <c r="N403" s="5">
        <f t="shared" si="105"/>
        <v>17.661575524284348</v>
      </c>
      <c r="O403" s="6">
        <f t="shared" si="106"/>
        <v>84.539999999999964</v>
      </c>
      <c r="P403" s="6">
        <f t="shared" si="107"/>
        <v>35.323151048568697</v>
      </c>
      <c r="Q403" s="6">
        <f t="shared" si="108"/>
        <v>0.36203490352441442</v>
      </c>
      <c r="R403" s="9">
        <f t="shared" si="109"/>
        <v>2.3811578951252157</v>
      </c>
      <c r="S403" s="9">
        <f t="shared" si="110"/>
        <v>84.1099999999999</v>
      </c>
      <c r="T403">
        <f t="shared" si="111"/>
        <v>84.539999999999964</v>
      </c>
      <c r="U403" s="9">
        <f t="shared" si="112"/>
        <v>2.3933312145272372</v>
      </c>
      <c r="V403" s="9">
        <f t="shared" si="113"/>
        <v>3.5792390046448883</v>
      </c>
      <c r="W403" s="9">
        <f t="shared" si="114"/>
        <v>63.215000000000032</v>
      </c>
      <c r="X403">
        <f t="shared" si="115"/>
        <v>506.26</v>
      </c>
      <c r="Y403" s="9">
        <f t="shared" si="116"/>
        <v>28.664486885889744</v>
      </c>
      <c r="Z403" s="10">
        <f t="shared" si="117"/>
        <v>0.36673696295846703</v>
      </c>
      <c r="AA403">
        <f t="shared" si="118"/>
        <v>0.43000000000006366</v>
      </c>
    </row>
    <row r="404" spans="1:27">
      <c r="A404" s="1">
        <f t="shared" si="101"/>
        <v>15005001</v>
      </c>
      <c r="B404" s="1">
        <v>1</v>
      </c>
      <c r="C404" s="1">
        <v>5</v>
      </c>
      <c r="D404" s="2">
        <v>15</v>
      </c>
      <c r="E404" s="5">
        <v>2.4700000000000002</v>
      </c>
      <c r="F404" s="5">
        <v>7.4</v>
      </c>
      <c r="G404" s="5">
        <v>5.08</v>
      </c>
      <c r="H404" s="5">
        <v>2.94</v>
      </c>
      <c r="I404" s="5">
        <v>-4.9400000000000004</v>
      </c>
      <c r="J404" s="5">
        <v>3.99</v>
      </c>
      <c r="K404" s="6">
        <f t="shared" si="102"/>
        <v>2.7050000000000001</v>
      </c>
      <c r="L404" s="6">
        <f t="shared" si="103"/>
        <v>-0.46999999999999975</v>
      </c>
      <c r="M404" s="6">
        <f t="shared" si="104"/>
        <v>1.23</v>
      </c>
      <c r="N404" s="5">
        <f t="shared" si="105"/>
        <v>3.2298026255485026</v>
      </c>
      <c r="O404" s="6">
        <f t="shared" si="106"/>
        <v>12.34</v>
      </c>
      <c r="P404" s="6">
        <f t="shared" si="107"/>
        <v>6.4596052510970052</v>
      </c>
      <c r="Q404" s="6">
        <f t="shared" si="108"/>
        <v>0.23693096713119954</v>
      </c>
      <c r="R404" s="9">
        <f t="shared" si="109"/>
        <v>1.9830933163949198</v>
      </c>
      <c r="S404" s="9">
        <f t="shared" si="110"/>
        <v>12.809999999999999</v>
      </c>
      <c r="T404">
        <f t="shared" si="111"/>
        <v>12.34</v>
      </c>
      <c r="U404" s="9">
        <f t="shared" si="112"/>
        <v>1.9103334523273467</v>
      </c>
      <c r="V404" s="9">
        <f t="shared" si="113"/>
        <v>0.45668425319008699</v>
      </c>
      <c r="W404" s="9">
        <f t="shared" si="114"/>
        <v>1.4750000000000001</v>
      </c>
      <c r="X404">
        <f t="shared" si="115"/>
        <v>1.23</v>
      </c>
      <c r="Y404" s="9">
        <f t="shared" si="116"/>
        <v>0.38082822469410643</v>
      </c>
      <c r="Z404" s="10">
        <f t="shared" si="117"/>
        <v>0.36697683850619234</v>
      </c>
      <c r="AA404">
        <f t="shared" si="118"/>
        <v>0.46999999999999975</v>
      </c>
    </row>
    <row r="405" spans="1:27">
      <c r="A405" s="1">
        <f t="shared" si="101"/>
        <v>10005003</v>
      </c>
      <c r="B405" s="1">
        <v>3</v>
      </c>
      <c r="C405" s="1">
        <v>5</v>
      </c>
      <c r="D405" s="2">
        <v>10</v>
      </c>
      <c r="E405" s="5">
        <v>662.9</v>
      </c>
      <c r="F405" s="5">
        <v>621.98</v>
      </c>
      <c r="G405" s="5">
        <v>20.49</v>
      </c>
      <c r="H405" s="5">
        <v>655.03</v>
      </c>
      <c r="I405" s="5">
        <v>651.99</v>
      </c>
      <c r="J405" s="5">
        <v>20.38</v>
      </c>
      <c r="K405" s="6">
        <f t="shared" si="102"/>
        <v>658.96499999999992</v>
      </c>
      <c r="L405" s="6">
        <f t="shared" si="103"/>
        <v>7.8700000000000045</v>
      </c>
      <c r="M405" s="6">
        <f t="shared" si="104"/>
        <v>636.98500000000001</v>
      </c>
      <c r="N405" s="5">
        <f t="shared" si="105"/>
        <v>14.449779410080971</v>
      </c>
      <c r="O405" s="6">
        <f t="shared" si="106"/>
        <v>-30.009999999999991</v>
      </c>
      <c r="P405" s="6">
        <f t="shared" si="107"/>
        <v>28.899558820161943</v>
      </c>
      <c r="Q405" s="6">
        <f t="shared" si="108"/>
        <v>5.3828824648924876E-3</v>
      </c>
      <c r="R405" s="9">
        <f t="shared" si="109"/>
        <v>1.3107466531140537</v>
      </c>
      <c r="S405" s="9">
        <f t="shared" si="110"/>
        <v>37.879999999999995</v>
      </c>
      <c r="T405">
        <f t="shared" si="111"/>
        <v>30.009999999999991</v>
      </c>
      <c r="U405" s="9">
        <f t="shared" si="112"/>
        <v>1.0384241568097345</v>
      </c>
      <c r="V405" s="9">
        <f t="shared" si="113"/>
        <v>1.5211304876159861</v>
      </c>
      <c r="W405" s="9">
        <f t="shared" si="114"/>
        <v>21.979999999999905</v>
      </c>
      <c r="X405">
        <f t="shared" si="115"/>
        <v>636.98500000000001</v>
      </c>
      <c r="Y405" s="9">
        <f t="shared" si="116"/>
        <v>44.08267987507157</v>
      </c>
      <c r="Z405" s="10">
        <f t="shared" si="117"/>
        <v>0.36776079181990023</v>
      </c>
      <c r="AA405">
        <f t="shared" si="118"/>
        <v>7.8700000000000045</v>
      </c>
    </row>
    <row r="406" spans="1:27">
      <c r="A406" s="1">
        <f t="shared" si="101"/>
        <v>9006003</v>
      </c>
      <c r="B406" s="1">
        <v>3</v>
      </c>
      <c r="C406" s="1">
        <v>6</v>
      </c>
      <c r="D406" s="2">
        <v>9</v>
      </c>
      <c r="E406" s="5">
        <v>195.93</v>
      </c>
      <c r="F406" s="5">
        <v>207.34</v>
      </c>
      <c r="G406" s="5">
        <v>11.91</v>
      </c>
      <c r="H406" s="5">
        <v>194.94</v>
      </c>
      <c r="I406" s="5">
        <v>181.15</v>
      </c>
      <c r="J406" s="5">
        <v>11.3</v>
      </c>
      <c r="K406" s="6">
        <f t="shared" si="102"/>
        <v>195.435</v>
      </c>
      <c r="L406" s="6">
        <f t="shared" si="103"/>
        <v>0.99000000000000909</v>
      </c>
      <c r="M406" s="6">
        <f t="shared" si="104"/>
        <v>194.245</v>
      </c>
      <c r="N406" s="5">
        <f t="shared" si="105"/>
        <v>8.208807769706878</v>
      </c>
      <c r="O406" s="6">
        <f t="shared" si="106"/>
        <v>26.189999999999998</v>
      </c>
      <c r="P406" s="6">
        <f t="shared" si="107"/>
        <v>16.417615539413756</v>
      </c>
      <c r="Q406" s="6">
        <f t="shared" si="108"/>
        <v>5.2527267944680184E-2</v>
      </c>
      <c r="R406" s="9">
        <f t="shared" si="109"/>
        <v>1.5349366623613745</v>
      </c>
      <c r="S406" s="9">
        <f t="shared" si="110"/>
        <v>25.199999999999989</v>
      </c>
      <c r="T406">
        <f t="shared" si="111"/>
        <v>26.189999999999998</v>
      </c>
      <c r="U406" s="9">
        <f t="shared" si="112"/>
        <v>1.595237745525572</v>
      </c>
      <c r="V406" s="9">
        <f t="shared" si="113"/>
        <v>0.14496624033412961</v>
      </c>
      <c r="W406" s="9">
        <f t="shared" si="114"/>
        <v>1.1899999999999977</v>
      </c>
      <c r="X406">
        <f t="shared" si="115"/>
        <v>194.245</v>
      </c>
      <c r="Y406" s="9">
        <f t="shared" si="116"/>
        <v>23.662997776221058</v>
      </c>
      <c r="Z406" s="10">
        <f t="shared" si="117"/>
        <v>0.3681453517294494</v>
      </c>
      <c r="AA406">
        <f t="shared" si="118"/>
        <v>0.99000000000000909</v>
      </c>
    </row>
    <row r="407" spans="1:27">
      <c r="A407" s="1">
        <f t="shared" si="101"/>
        <v>1009003</v>
      </c>
      <c r="B407" s="1">
        <v>3</v>
      </c>
      <c r="C407" s="1">
        <v>9</v>
      </c>
      <c r="D407" s="2">
        <v>1</v>
      </c>
      <c r="E407" s="5">
        <v>1065.8900000000001</v>
      </c>
      <c r="F407" s="5">
        <v>968.1</v>
      </c>
      <c r="G407" s="5">
        <v>30.35</v>
      </c>
      <c r="H407" s="5">
        <v>1082.51</v>
      </c>
      <c r="I407" s="5">
        <v>1051.29</v>
      </c>
      <c r="J407" s="5">
        <v>31.69</v>
      </c>
      <c r="K407" s="6">
        <f t="shared" si="102"/>
        <v>1074.2</v>
      </c>
      <c r="L407" s="6">
        <f t="shared" si="103"/>
        <v>-16.619999999999891</v>
      </c>
      <c r="M407" s="6">
        <f t="shared" si="104"/>
        <v>1009.6949999999999</v>
      </c>
      <c r="N407" s="5">
        <f t="shared" si="105"/>
        <v>21.93956813613249</v>
      </c>
      <c r="O407" s="6">
        <f t="shared" si="106"/>
        <v>-83.189999999999941</v>
      </c>
      <c r="P407" s="6">
        <f t="shared" si="107"/>
        <v>43.879136272264979</v>
      </c>
      <c r="Q407" s="6">
        <f t="shared" si="108"/>
        <v>-4.3177793707689489E-2</v>
      </c>
      <c r="R407" s="9">
        <f t="shared" si="109"/>
        <v>1.5171219320941252</v>
      </c>
      <c r="S407" s="9">
        <f t="shared" si="110"/>
        <v>66.57000000000005</v>
      </c>
      <c r="T407">
        <f t="shared" si="111"/>
        <v>83.189999999999941</v>
      </c>
      <c r="U407" s="9">
        <f t="shared" si="112"/>
        <v>1.8958896429459229</v>
      </c>
      <c r="V407" s="9">
        <f t="shared" si="113"/>
        <v>2.9401216833327815</v>
      </c>
      <c r="W407" s="9">
        <f t="shared" si="114"/>
        <v>64.505000000000109</v>
      </c>
      <c r="X407">
        <f t="shared" si="115"/>
        <v>1009.6949999999999</v>
      </c>
      <c r="Y407" s="9">
        <f t="shared" si="116"/>
        <v>46.021644260951668</v>
      </c>
      <c r="Z407" s="10">
        <f t="shared" si="117"/>
        <v>0.3682607771674849</v>
      </c>
      <c r="AA407">
        <f t="shared" si="118"/>
        <v>16.619999999999891</v>
      </c>
    </row>
    <row r="408" spans="1:27">
      <c r="A408" s="1">
        <f t="shared" si="101"/>
        <v>14004002</v>
      </c>
      <c r="B408" s="1">
        <v>2</v>
      </c>
      <c r="C408" s="1">
        <v>4</v>
      </c>
      <c r="D408" s="2">
        <v>14</v>
      </c>
      <c r="E408" s="5">
        <v>137.08000000000001</v>
      </c>
      <c r="F408" s="5">
        <v>126.89</v>
      </c>
      <c r="G408" s="5">
        <v>10.47</v>
      </c>
      <c r="H408" s="5">
        <v>138.68</v>
      </c>
      <c r="I408" s="5">
        <v>108.68</v>
      </c>
      <c r="J408" s="5">
        <v>10.58</v>
      </c>
      <c r="K408" s="6">
        <f t="shared" si="102"/>
        <v>137.88</v>
      </c>
      <c r="L408" s="6">
        <f t="shared" si="103"/>
        <v>-1.5999999999999943</v>
      </c>
      <c r="M408" s="6">
        <f t="shared" si="104"/>
        <v>117.785</v>
      </c>
      <c r="N408" s="5">
        <f t="shared" si="105"/>
        <v>7.44240048640222</v>
      </c>
      <c r="O408" s="6">
        <f t="shared" si="106"/>
        <v>18.209999999999994</v>
      </c>
      <c r="P408" s="6">
        <f t="shared" si="107"/>
        <v>14.88480097280444</v>
      </c>
      <c r="Q408" s="6">
        <f t="shared" si="108"/>
        <v>-1.0451021022552565E-2</v>
      </c>
      <c r="R408" s="9">
        <f t="shared" si="109"/>
        <v>1.3308877986473737</v>
      </c>
      <c r="S408" s="9">
        <f t="shared" si="110"/>
        <v>19.809999999999988</v>
      </c>
      <c r="T408">
        <f t="shared" si="111"/>
        <v>18.209999999999994</v>
      </c>
      <c r="U408" s="9">
        <f t="shared" si="112"/>
        <v>1.2233955988575811</v>
      </c>
      <c r="V408" s="9">
        <f t="shared" si="113"/>
        <v>2.7000696934698625</v>
      </c>
      <c r="W408" s="9">
        <f t="shared" si="114"/>
        <v>20.094999999999999</v>
      </c>
      <c r="X408">
        <f t="shared" si="115"/>
        <v>117.785</v>
      </c>
      <c r="Y408" s="9">
        <f t="shared" si="116"/>
        <v>15.82621094030096</v>
      </c>
      <c r="Z408" s="10">
        <f t="shared" si="117"/>
        <v>0.36845081082825692</v>
      </c>
      <c r="AA408">
        <f t="shared" si="118"/>
        <v>1.5999999999999943</v>
      </c>
    </row>
    <row r="409" spans="1:27">
      <c r="A409" s="1">
        <f t="shared" si="101"/>
        <v>3011002</v>
      </c>
      <c r="B409" s="1">
        <v>2</v>
      </c>
      <c r="C409" s="1">
        <v>11</v>
      </c>
      <c r="D409" s="2">
        <v>3</v>
      </c>
      <c r="E409" s="5">
        <v>352.61</v>
      </c>
      <c r="F409" s="5">
        <v>295.49</v>
      </c>
      <c r="G409" s="5">
        <v>14.83</v>
      </c>
      <c r="H409" s="5">
        <v>358.72</v>
      </c>
      <c r="I409" s="5">
        <v>313.19</v>
      </c>
      <c r="J409" s="5">
        <v>15.04</v>
      </c>
      <c r="K409" s="6">
        <f t="shared" si="102"/>
        <v>355.66500000000002</v>
      </c>
      <c r="L409" s="6">
        <f t="shared" si="103"/>
        <v>-6.1100000000000136</v>
      </c>
      <c r="M409" s="6">
        <f t="shared" si="104"/>
        <v>304.34000000000003</v>
      </c>
      <c r="N409" s="5">
        <f t="shared" si="105"/>
        <v>10.560900766506615</v>
      </c>
      <c r="O409" s="6">
        <f t="shared" si="106"/>
        <v>-17.699999999999989</v>
      </c>
      <c r="P409" s="6">
        <f t="shared" si="107"/>
        <v>21.12180153301323</v>
      </c>
      <c r="Q409" s="6">
        <f t="shared" si="108"/>
        <v>-1.406023573819765E-2</v>
      </c>
      <c r="R409" s="9">
        <f t="shared" si="109"/>
        <v>0.5487221334735527</v>
      </c>
      <c r="S409" s="9">
        <f t="shared" si="110"/>
        <v>11.589999999999975</v>
      </c>
      <c r="T409">
        <f t="shared" si="111"/>
        <v>17.699999999999989</v>
      </c>
      <c r="U409" s="9">
        <f t="shared" si="112"/>
        <v>0.83799670081811017</v>
      </c>
      <c r="V409" s="9">
        <f t="shared" si="113"/>
        <v>4.859907420281302</v>
      </c>
      <c r="W409" s="9">
        <f t="shared" si="114"/>
        <v>51.324999999999989</v>
      </c>
      <c r="X409">
        <f t="shared" si="115"/>
        <v>304.34000000000003</v>
      </c>
      <c r="Y409" s="9">
        <f t="shared" si="116"/>
        <v>28.81761761886823</v>
      </c>
      <c r="Z409" s="10">
        <f t="shared" si="117"/>
        <v>0.368506444991129</v>
      </c>
      <c r="AA409">
        <f t="shared" si="118"/>
        <v>6.1100000000000136</v>
      </c>
    </row>
    <row r="410" spans="1:27">
      <c r="A410" s="1">
        <f t="shared" si="101"/>
        <v>12001003</v>
      </c>
      <c r="B410" s="1">
        <v>3</v>
      </c>
      <c r="C410" s="1">
        <v>1</v>
      </c>
      <c r="D410" s="2">
        <v>12</v>
      </c>
      <c r="E410" s="5">
        <v>129.96</v>
      </c>
      <c r="F410" s="5">
        <v>160.72</v>
      </c>
      <c r="G410" s="5">
        <v>13.99</v>
      </c>
      <c r="H410" s="5">
        <v>138.47999999999999</v>
      </c>
      <c r="I410" s="5">
        <v>176.88</v>
      </c>
      <c r="J410" s="5">
        <v>11.65</v>
      </c>
      <c r="K410" s="6">
        <f t="shared" si="102"/>
        <v>134.22</v>
      </c>
      <c r="L410" s="6">
        <f t="shared" si="103"/>
        <v>-8.5199999999999818</v>
      </c>
      <c r="M410" s="6">
        <f t="shared" si="104"/>
        <v>168.8</v>
      </c>
      <c r="N410" s="5">
        <f t="shared" si="105"/>
        <v>9.1027825416187991</v>
      </c>
      <c r="O410" s="6">
        <f t="shared" si="106"/>
        <v>-16.159999999999997</v>
      </c>
      <c r="P410" s="6">
        <f t="shared" si="107"/>
        <v>18.205565083237598</v>
      </c>
      <c r="Q410" s="6">
        <f t="shared" si="108"/>
        <v>0.18101957925746423</v>
      </c>
      <c r="R410" s="9">
        <f t="shared" si="109"/>
        <v>0.41965190122191748</v>
      </c>
      <c r="S410" s="9">
        <f t="shared" si="110"/>
        <v>7.6400000000000148</v>
      </c>
      <c r="T410">
        <f t="shared" si="111"/>
        <v>16.159999999999997</v>
      </c>
      <c r="U410" s="9">
        <f t="shared" si="112"/>
        <v>0.88764067064740471</v>
      </c>
      <c r="V410" s="9">
        <f t="shared" si="113"/>
        <v>3.7988384147261476</v>
      </c>
      <c r="W410" s="9">
        <f t="shared" si="114"/>
        <v>34.580000000000013</v>
      </c>
      <c r="X410">
        <f t="shared" si="115"/>
        <v>168.8</v>
      </c>
      <c r="Y410" s="9">
        <f t="shared" si="116"/>
        <v>18.543780347188363</v>
      </c>
      <c r="Z410" s="10">
        <f t="shared" si="117"/>
        <v>0.36855393092463418</v>
      </c>
      <c r="AA410">
        <f t="shared" si="118"/>
        <v>8.5199999999999818</v>
      </c>
    </row>
    <row r="411" spans="1:27">
      <c r="A411" s="1">
        <f t="shared" si="101"/>
        <v>16003001</v>
      </c>
      <c r="B411" s="1">
        <v>1</v>
      </c>
      <c r="C411" s="1">
        <v>3</v>
      </c>
      <c r="D411" s="2">
        <v>16</v>
      </c>
      <c r="E411" s="5">
        <v>1491.26</v>
      </c>
      <c r="F411" s="5">
        <v>1260.44</v>
      </c>
      <c r="G411" s="5">
        <v>43.04</v>
      </c>
      <c r="H411" s="5">
        <v>1477.41</v>
      </c>
      <c r="I411" s="5">
        <v>1277.74</v>
      </c>
      <c r="J411" s="5">
        <v>37.39</v>
      </c>
      <c r="K411" s="6">
        <f t="shared" si="102"/>
        <v>1484.335</v>
      </c>
      <c r="L411" s="6">
        <f t="shared" si="103"/>
        <v>13.849999999999909</v>
      </c>
      <c r="M411" s="6">
        <f t="shared" si="104"/>
        <v>1269.0900000000001</v>
      </c>
      <c r="N411" s="5">
        <f t="shared" si="105"/>
        <v>28.50637516416284</v>
      </c>
      <c r="O411" s="6">
        <f t="shared" si="106"/>
        <v>-17.299999999999955</v>
      </c>
      <c r="P411" s="6">
        <f t="shared" si="107"/>
        <v>57.01275032832568</v>
      </c>
      <c r="Q411" s="6">
        <f t="shared" si="108"/>
        <v>0.13980494476817182</v>
      </c>
      <c r="R411" s="9">
        <f t="shared" si="109"/>
        <v>0.5463690108021958</v>
      </c>
      <c r="S411" s="9">
        <f t="shared" si="110"/>
        <v>31.149999999999864</v>
      </c>
      <c r="T411">
        <f t="shared" si="111"/>
        <v>17.299999999999955</v>
      </c>
      <c r="U411" s="9">
        <f t="shared" si="112"/>
        <v>0.30344089524487972</v>
      </c>
      <c r="V411" s="9">
        <f t="shared" si="113"/>
        <v>7.5507671094779507</v>
      </c>
      <c r="W411" s="9">
        <f t="shared" si="114"/>
        <v>215.24499999999989</v>
      </c>
      <c r="X411">
        <f t="shared" si="115"/>
        <v>1269.0900000000001</v>
      </c>
      <c r="Y411" s="9">
        <f t="shared" si="116"/>
        <v>44.519515115182131</v>
      </c>
      <c r="Z411" s="10">
        <f t="shared" si="117"/>
        <v>0.36857563674231103</v>
      </c>
      <c r="AA411">
        <f t="shared" si="118"/>
        <v>13.849999999999909</v>
      </c>
    </row>
    <row r="412" spans="1:27">
      <c r="A412" s="1">
        <f t="shared" si="101"/>
        <v>4012001</v>
      </c>
      <c r="B412" s="1">
        <v>1</v>
      </c>
      <c r="C412" s="1">
        <v>12</v>
      </c>
      <c r="D412" s="2">
        <v>4</v>
      </c>
      <c r="E412" s="5">
        <v>159.54</v>
      </c>
      <c r="F412" s="5">
        <v>175.53</v>
      </c>
      <c r="G412" s="5">
        <v>15.14</v>
      </c>
      <c r="H412" s="5">
        <v>158.32</v>
      </c>
      <c r="I412" s="5">
        <v>207.32</v>
      </c>
      <c r="J412" s="5">
        <v>15.18</v>
      </c>
      <c r="K412" s="6">
        <f t="shared" si="102"/>
        <v>158.93</v>
      </c>
      <c r="L412" s="6">
        <f t="shared" si="103"/>
        <v>1.2199999999999989</v>
      </c>
      <c r="M412" s="6">
        <f t="shared" si="104"/>
        <v>191.42500000000001</v>
      </c>
      <c r="N412" s="5">
        <f t="shared" si="105"/>
        <v>10.719748131369506</v>
      </c>
      <c r="O412" s="6">
        <f t="shared" si="106"/>
        <v>-31.789999999999992</v>
      </c>
      <c r="P412" s="6">
        <f t="shared" si="107"/>
        <v>21.439496262739013</v>
      </c>
      <c r="Q412" s="6">
        <f t="shared" si="108"/>
        <v>-2.6385178352318428E-3</v>
      </c>
      <c r="R412" s="9">
        <f t="shared" si="109"/>
        <v>1.5396816975299019</v>
      </c>
      <c r="S412" s="9">
        <f t="shared" si="110"/>
        <v>33.009999999999991</v>
      </c>
      <c r="T412">
        <f t="shared" si="111"/>
        <v>31.789999999999992</v>
      </c>
      <c r="U412" s="9">
        <f t="shared" si="112"/>
        <v>1.4827773754763884</v>
      </c>
      <c r="V412" s="9">
        <f t="shared" si="113"/>
        <v>3.0313212215228225</v>
      </c>
      <c r="W412" s="9">
        <f t="shared" si="114"/>
        <v>32.495000000000005</v>
      </c>
      <c r="X412">
        <f t="shared" si="115"/>
        <v>191.42500000000001</v>
      </c>
      <c r="Y412" s="9">
        <f t="shared" si="116"/>
        <v>17.857229260809547</v>
      </c>
      <c r="Z412" s="10">
        <f t="shared" si="117"/>
        <v>0.36892140084305219</v>
      </c>
      <c r="AA412">
        <f t="shared" si="118"/>
        <v>1.2199999999999989</v>
      </c>
    </row>
    <row r="413" spans="1:27">
      <c r="A413" s="1">
        <f t="shared" si="101"/>
        <v>9009002</v>
      </c>
      <c r="B413" s="1">
        <v>2</v>
      </c>
      <c r="C413" s="1">
        <v>9</v>
      </c>
      <c r="D413" s="2">
        <v>9</v>
      </c>
      <c r="E413" s="5">
        <v>1802.37</v>
      </c>
      <c r="F413" s="5">
        <v>1701.51</v>
      </c>
      <c r="G413" s="5">
        <v>41.94</v>
      </c>
      <c r="H413" s="5">
        <v>1815.7</v>
      </c>
      <c r="I413" s="5">
        <v>1700.92</v>
      </c>
      <c r="J413" s="5">
        <v>38.79</v>
      </c>
      <c r="K413" s="6">
        <f t="shared" si="102"/>
        <v>1809.0349999999999</v>
      </c>
      <c r="L413" s="6">
        <f t="shared" si="103"/>
        <v>-13.330000000000155</v>
      </c>
      <c r="M413" s="6">
        <f t="shared" si="104"/>
        <v>1701.2150000000001</v>
      </c>
      <c r="N413" s="5">
        <f t="shared" si="105"/>
        <v>28.564084529352591</v>
      </c>
      <c r="O413" s="6">
        <f t="shared" si="106"/>
        <v>0.58999999999991815</v>
      </c>
      <c r="P413" s="6">
        <f t="shared" si="107"/>
        <v>57.128169058705183</v>
      </c>
      <c r="Q413" s="6">
        <f t="shared" si="108"/>
        <v>7.7919273696567731E-2</v>
      </c>
      <c r="R413" s="9">
        <f t="shared" si="109"/>
        <v>0.24366263140160879</v>
      </c>
      <c r="S413" s="9">
        <f t="shared" si="110"/>
        <v>13.920000000000073</v>
      </c>
      <c r="T413">
        <f t="shared" si="111"/>
        <v>0.58999999999991815</v>
      </c>
      <c r="U413" s="9">
        <f t="shared" si="112"/>
        <v>1.0327654635555208E-2</v>
      </c>
      <c r="V413" s="9">
        <f t="shared" si="113"/>
        <v>3.7746702467990301</v>
      </c>
      <c r="W413" s="9">
        <f t="shared" si="114"/>
        <v>107.81999999999971</v>
      </c>
      <c r="X413">
        <f t="shared" si="115"/>
        <v>1701.2150000000001</v>
      </c>
      <c r="Y413" s="9">
        <f t="shared" si="116"/>
        <v>59.55783383331692</v>
      </c>
      <c r="Z413" s="10">
        <f t="shared" si="117"/>
        <v>0.36897289873376876</v>
      </c>
      <c r="AA413">
        <f t="shared" si="118"/>
        <v>13.330000000000155</v>
      </c>
    </row>
    <row r="414" spans="1:27">
      <c r="A414" s="1">
        <f t="shared" si="101"/>
        <v>15001002</v>
      </c>
      <c r="B414" s="1">
        <v>2</v>
      </c>
      <c r="C414" s="1">
        <v>1</v>
      </c>
      <c r="D414" s="2">
        <v>15</v>
      </c>
      <c r="E414" s="5">
        <v>260.19</v>
      </c>
      <c r="F414" s="5">
        <v>255.78</v>
      </c>
      <c r="G414" s="5">
        <v>16.53</v>
      </c>
      <c r="H414" s="5">
        <v>258.7</v>
      </c>
      <c r="I414" s="5">
        <v>220.61</v>
      </c>
      <c r="J414" s="5">
        <v>14.26</v>
      </c>
      <c r="K414" s="6">
        <f t="shared" si="102"/>
        <v>259.44499999999999</v>
      </c>
      <c r="L414" s="6">
        <f t="shared" si="103"/>
        <v>1.4900000000000091</v>
      </c>
      <c r="M414" s="6">
        <f t="shared" si="104"/>
        <v>238.19499999999999</v>
      </c>
      <c r="N414" s="5">
        <f t="shared" si="105"/>
        <v>10.915453494930937</v>
      </c>
      <c r="O414" s="6">
        <f t="shared" si="106"/>
        <v>35.169999999999987</v>
      </c>
      <c r="P414" s="6">
        <f t="shared" si="107"/>
        <v>21.830906989861873</v>
      </c>
      <c r="Q414" s="6">
        <f t="shared" si="108"/>
        <v>0.14665334979757172</v>
      </c>
      <c r="R414" s="9">
        <f t="shared" si="109"/>
        <v>1.5427668678924218</v>
      </c>
      <c r="S414" s="9">
        <f t="shared" si="110"/>
        <v>33.679999999999978</v>
      </c>
      <c r="T414">
        <f t="shared" si="111"/>
        <v>35.169999999999987</v>
      </c>
      <c r="U414" s="9">
        <f t="shared" si="112"/>
        <v>1.6110187275468077</v>
      </c>
      <c r="V414" s="9">
        <f t="shared" si="113"/>
        <v>1.9467812317526119</v>
      </c>
      <c r="W414" s="9">
        <f t="shared" si="114"/>
        <v>21.25</v>
      </c>
      <c r="X414">
        <f t="shared" si="115"/>
        <v>238.19499999999999</v>
      </c>
      <c r="Y414" s="9">
        <f t="shared" si="116"/>
        <v>21.821814376344157</v>
      </c>
      <c r="Z414" s="10">
        <f t="shared" si="117"/>
        <v>0.36990404161079393</v>
      </c>
      <c r="AA414">
        <f t="shared" si="118"/>
        <v>1.4900000000000091</v>
      </c>
    </row>
    <row r="415" spans="1:27">
      <c r="A415" s="1">
        <f t="shared" si="101"/>
        <v>3004004</v>
      </c>
      <c r="B415" s="1">
        <v>4</v>
      </c>
      <c r="C415" s="1">
        <v>4</v>
      </c>
      <c r="D415" s="2">
        <v>3</v>
      </c>
      <c r="E415" s="5">
        <v>1105.67</v>
      </c>
      <c r="F415" s="5">
        <v>993.24</v>
      </c>
      <c r="G415" s="5">
        <v>34.15</v>
      </c>
      <c r="H415" s="5">
        <v>1106.47</v>
      </c>
      <c r="I415" s="5">
        <v>1029.56</v>
      </c>
      <c r="J415" s="5">
        <v>24.33</v>
      </c>
      <c r="K415" s="6">
        <f t="shared" si="102"/>
        <v>1106.0700000000002</v>
      </c>
      <c r="L415" s="6">
        <f t="shared" si="103"/>
        <v>-0.79999999999995453</v>
      </c>
      <c r="M415" s="6">
        <f t="shared" si="104"/>
        <v>1011.4</v>
      </c>
      <c r="N415" s="5">
        <f t="shared" si="105"/>
        <v>20.96527724596076</v>
      </c>
      <c r="O415" s="6">
        <f t="shared" si="106"/>
        <v>-36.319999999999936</v>
      </c>
      <c r="P415" s="6">
        <f t="shared" si="107"/>
        <v>41.930554491921519</v>
      </c>
      <c r="Q415" s="6">
        <f t="shared" si="108"/>
        <v>0.32663118055497892</v>
      </c>
      <c r="R415" s="9">
        <f t="shared" si="109"/>
        <v>0.84711496020982469</v>
      </c>
      <c r="S415" s="9">
        <f t="shared" si="110"/>
        <v>35.519999999999982</v>
      </c>
      <c r="T415">
        <f t="shared" si="111"/>
        <v>36.319999999999936</v>
      </c>
      <c r="U415" s="9">
        <f t="shared" si="112"/>
        <v>0.86619412598031509</v>
      </c>
      <c r="V415" s="9">
        <f t="shared" si="113"/>
        <v>4.5155615587310978</v>
      </c>
      <c r="W415" s="9">
        <f t="shared" si="114"/>
        <v>94.670000000000186</v>
      </c>
      <c r="X415">
        <f t="shared" si="115"/>
        <v>1011.4</v>
      </c>
      <c r="Y415" s="9">
        <f t="shared" si="116"/>
        <v>48.241670650687901</v>
      </c>
      <c r="Z415" s="10">
        <f t="shared" si="117"/>
        <v>0.36994053576216812</v>
      </c>
      <c r="AA415">
        <f t="shared" si="118"/>
        <v>0.79999999999995453</v>
      </c>
    </row>
    <row r="416" spans="1:27">
      <c r="A416" s="1">
        <f t="shared" si="101"/>
        <v>6001004</v>
      </c>
      <c r="B416" s="1">
        <v>4</v>
      </c>
      <c r="C416" s="1">
        <v>1</v>
      </c>
      <c r="D416" s="2">
        <v>6</v>
      </c>
      <c r="E416" s="5">
        <v>1539.05</v>
      </c>
      <c r="F416" s="5">
        <v>1292.19</v>
      </c>
      <c r="G416" s="5">
        <v>81.13</v>
      </c>
      <c r="H416" s="5">
        <v>1520.73</v>
      </c>
      <c r="I416" s="5">
        <v>1371.04</v>
      </c>
      <c r="J416" s="5">
        <v>32.700000000000003</v>
      </c>
      <c r="K416" s="6">
        <f t="shared" si="102"/>
        <v>1529.8899999999999</v>
      </c>
      <c r="L416" s="6">
        <f t="shared" si="103"/>
        <v>18.319999999999936</v>
      </c>
      <c r="M416" s="6">
        <f t="shared" si="104"/>
        <v>1331.615</v>
      </c>
      <c r="N416" s="5">
        <f t="shared" si="105"/>
        <v>43.736046060429373</v>
      </c>
      <c r="O416" s="6">
        <f t="shared" si="106"/>
        <v>-78.849999999999909</v>
      </c>
      <c r="P416" s="6">
        <f t="shared" si="107"/>
        <v>87.472092120858747</v>
      </c>
      <c r="Q416" s="6">
        <f t="shared" si="108"/>
        <v>0.72049700034643482</v>
      </c>
      <c r="R416" s="9">
        <f t="shared" si="109"/>
        <v>1.1108685941310477</v>
      </c>
      <c r="S416" s="9">
        <f t="shared" si="110"/>
        <v>97.169999999999845</v>
      </c>
      <c r="T416">
        <f t="shared" si="111"/>
        <v>78.849999999999909</v>
      </c>
      <c r="U416" s="9">
        <f t="shared" si="112"/>
        <v>0.90143036582518421</v>
      </c>
      <c r="V416" s="9">
        <f t="shared" si="113"/>
        <v>4.5334459298411787</v>
      </c>
      <c r="W416" s="9">
        <f t="shared" si="114"/>
        <v>198.27499999999986</v>
      </c>
      <c r="X416">
        <f t="shared" si="115"/>
        <v>1331.615</v>
      </c>
      <c r="Y416" s="9">
        <f t="shared" si="116"/>
        <v>30.446625151256917</v>
      </c>
      <c r="Z416" s="10">
        <f t="shared" si="117"/>
        <v>0.37011484704075298</v>
      </c>
      <c r="AA416">
        <f t="shared" si="118"/>
        <v>18.319999999999936</v>
      </c>
    </row>
    <row r="417" spans="1:27">
      <c r="A417" s="1">
        <f t="shared" si="101"/>
        <v>7010002</v>
      </c>
      <c r="B417" s="1">
        <v>2</v>
      </c>
      <c r="C417" s="1">
        <v>10</v>
      </c>
      <c r="D417" s="2">
        <v>7</v>
      </c>
      <c r="E417" s="5">
        <v>852.63</v>
      </c>
      <c r="F417" s="5">
        <v>775.74</v>
      </c>
      <c r="G417" s="5">
        <v>22.63</v>
      </c>
      <c r="H417" s="5">
        <v>857.35</v>
      </c>
      <c r="I417" s="5">
        <v>767.32</v>
      </c>
      <c r="J417" s="5">
        <v>24.99</v>
      </c>
      <c r="K417" s="6">
        <f t="shared" si="102"/>
        <v>854.99</v>
      </c>
      <c r="L417" s="6">
        <f t="shared" si="103"/>
        <v>-4.7200000000000273</v>
      </c>
      <c r="M417" s="6">
        <f t="shared" si="104"/>
        <v>771.53</v>
      </c>
      <c r="N417" s="5">
        <f t="shared" si="105"/>
        <v>16.856875451874227</v>
      </c>
      <c r="O417" s="6">
        <f t="shared" si="106"/>
        <v>8.4199999999999591</v>
      </c>
      <c r="P417" s="6">
        <f t="shared" si="107"/>
        <v>33.713750903748455</v>
      </c>
      <c r="Q417" s="6">
        <f t="shared" si="108"/>
        <v>-9.8875170791920222E-2</v>
      </c>
      <c r="R417" s="9">
        <f t="shared" si="109"/>
        <v>0.38975194535648711</v>
      </c>
      <c r="S417" s="9">
        <f t="shared" si="110"/>
        <v>13.139999999999986</v>
      </c>
      <c r="T417">
        <f t="shared" si="111"/>
        <v>8.4199999999999591</v>
      </c>
      <c r="U417" s="9">
        <f t="shared" si="112"/>
        <v>0.24974972449783936</v>
      </c>
      <c r="V417" s="9">
        <f t="shared" si="113"/>
        <v>4.951095488501136</v>
      </c>
      <c r="W417" s="9">
        <f t="shared" si="114"/>
        <v>83.460000000000036</v>
      </c>
      <c r="X417">
        <f t="shared" si="115"/>
        <v>771.53</v>
      </c>
      <c r="Y417" s="9">
        <f t="shared" si="116"/>
        <v>45.769454855538939</v>
      </c>
      <c r="Z417" s="10">
        <f t="shared" si="117"/>
        <v>0.37015672356449231</v>
      </c>
      <c r="AA417">
        <f t="shared" si="118"/>
        <v>4.7200000000000273</v>
      </c>
    </row>
    <row r="418" spans="1:27">
      <c r="A418" s="1">
        <f t="shared" si="101"/>
        <v>2009003</v>
      </c>
      <c r="B418" s="1">
        <v>3</v>
      </c>
      <c r="C418" s="1">
        <v>9</v>
      </c>
      <c r="D418" s="2">
        <v>2</v>
      </c>
      <c r="E418" s="5">
        <v>452.31</v>
      </c>
      <c r="F418" s="5">
        <v>435.26</v>
      </c>
      <c r="G418" s="5">
        <v>20.079999999999998</v>
      </c>
      <c r="H418" s="5">
        <v>453.2</v>
      </c>
      <c r="I418" s="5">
        <v>463.33</v>
      </c>
      <c r="J418" s="5">
        <v>19.920000000000002</v>
      </c>
      <c r="K418" s="6">
        <f t="shared" si="102"/>
        <v>452.755</v>
      </c>
      <c r="L418" s="6">
        <f t="shared" si="103"/>
        <v>-0.88999999999998636</v>
      </c>
      <c r="M418" s="6">
        <f t="shared" si="104"/>
        <v>449.29499999999996</v>
      </c>
      <c r="N418" s="5">
        <f t="shared" si="105"/>
        <v>14.142248760363396</v>
      </c>
      <c r="O418" s="6">
        <f t="shared" si="106"/>
        <v>-28.069999999999993</v>
      </c>
      <c r="P418" s="6">
        <f t="shared" si="107"/>
        <v>28.284497520726791</v>
      </c>
      <c r="Q418" s="6">
        <f t="shared" si="108"/>
        <v>7.9998720020477976E-3</v>
      </c>
      <c r="R418" s="9">
        <f t="shared" si="109"/>
        <v>0.96095042805984399</v>
      </c>
      <c r="S418" s="9">
        <f t="shared" si="110"/>
        <v>27.180000000000007</v>
      </c>
      <c r="T418">
        <f t="shared" si="111"/>
        <v>28.069999999999993</v>
      </c>
      <c r="U418" s="9">
        <f t="shared" si="112"/>
        <v>0.99241642809565156</v>
      </c>
      <c r="V418" s="9">
        <f t="shared" si="113"/>
        <v>0.24465698904246463</v>
      </c>
      <c r="W418" s="9">
        <f t="shared" si="114"/>
        <v>3.4600000000000364</v>
      </c>
      <c r="X418">
        <f t="shared" si="115"/>
        <v>449.29499999999996</v>
      </c>
      <c r="Y418" s="9">
        <f t="shared" si="116"/>
        <v>31.769699968737857</v>
      </c>
      <c r="Z418" s="10">
        <f t="shared" si="117"/>
        <v>0.3701783354006552</v>
      </c>
      <c r="AA418">
        <f t="shared" si="118"/>
        <v>0.88999999999998636</v>
      </c>
    </row>
    <row r="419" spans="1:27">
      <c r="A419" s="1">
        <f t="shared" si="101"/>
        <v>11004003</v>
      </c>
      <c r="B419" s="1">
        <v>3</v>
      </c>
      <c r="C419" s="1">
        <v>4</v>
      </c>
      <c r="D419" s="2">
        <v>11</v>
      </c>
      <c r="E419" s="5">
        <v>3397.96</v>
      </c>
      <c r="F419" s="5">
        <v>3370.91</v>
      </c>
      <c r="G419" s="5">
        <v>71.63</v>
      </c>
      <c r="H419" s="5">
        <v>3411.99</v>
      </c>
      <c r="I419" s="5">
        <v>3211.17</v>
      </c>
      <c r="J419" s="5">
        <v>131.93</v>
      </c>
      <c r="K419" s="6">
        <f t="shared" si="102"/>
        <v>3404.9749999999999</v>
      </c>
      <c r="L419" s="6">
        <f t="shared" si="103"/>
        <v>-14.029999999999745</v>
      </c>
      <c r="M419" s="6">
        <f t="shared" si="104"/>
        <v>3291.04</v>
      </c>
      <c r="N419" s="5">
        <f t="shared" si="105"/>
        <v>75.060611841364576</v>
      </c>
      <c r="O419" s="6">
        <f t="shared" si="106"/>
        <v>159.73999999999978</v>
      </c>
      <c r="P419" s="6">
        <f t="shared" si="107"/>
        <v>150.12122368272915</v>
      </c>
      <c r="Q419" s="6">
        <f t="shared" si="108"/>
        <v>-0.54466010156075728</v>
      </c>
      <c r="R419" s="9">
        <f t="shared" si="109"/>
        <v>1.1575311987014603</v>
      </c>
      <c r="S419" s="9">
        <f t="shared" si="110"/>
        <v>173.76999999999953</v>
      </c>
      <c r="T419">
        <f t="shared" si="111"/>
        <v>159.73999999999978</v>
      </c>
      <c r="U419" s="9">
        <f t="shared" si="112"/>
        <v>1.0640733940298759</v>
      </c>
      <c r="V419" s="9">
        <f t="shared" si="113"/>
        <v>1.5179066251257545</v>
      </c>
      <c r="W419" s="9">
        <f t="shared" si="114"/>
        <v>113.93499999999995</v>
      </c>
      <c r="X419">
        <f t="shared" si="115"/>
        <v>3291.04</v>
      </c>
      <c r="Y419" s="9">
        <f t="shared" si="116"/>
        <v>43.845099570402994</v>
      </c>
      <c r="Z419" s="10">
        <f t="shared" si="117"/>
        <v>0.37093260843447018</v>
      </c>
      <c r="AA419">
        <f t="shared" si="118"/>
        <v>14.029999999999745</v>
      </c>
    </row>
    <row r="420" spans="1:27">
      <c r="A420" s="1">
        <f t="shared" si="101"/>
        <v>6008003</v>
      </c>
      <c r="B420" s="1">
        <v>3</v>
      </c>
      <c r="C420" s="1">
        <v>8</v>
      </c>
      <c r="D420" s="2">
        <v>6</v>
      </c>
      <c r="E420" s="5">
        <v>785.39</v>
      </c>
      <c r="F420" s="5">
        <v>743.19</v>
      </c>
      <c r="G420" s="5">
        <v>34.700000000000003</v>
      </c>
      <c r="H420" s="5">
        <v>779.61</v>
      </c>
      <c r="I420" s="5">
        <v>744.39</v>
      </c>
      <c r="J420" s="5">
        <v>22.72</v>
      </c>
      <c r="K420" s="6">
        <f t="shared" si="102"/>
        <v>782.5</v>
      </c>
      <c r="L420" s="6">
        <f t="shared" si="103"/>
        <v>5.7799999999999727</v>
      </c>
      <c r="M420" s="6">
        <f t="shared" si="104"/>
        <v>743.79</v>
      </c>
      <c r="N420" s="5">
        <f t="shared" si="105"/>
        <v>20.738179765832875</v>
      </c>
      <c r="O420" s="6">
        <f t="shared" si="106"/>
        <v>-1.1999999999999318</v>
      </c>
      <c r="P420" s="6">
        <f t="shared" si="107"/>
        <v>41.47635953166575</v>
      </c>
      <c r="Q420" s="6">
        <f t="shared" si="108"/>
        <v>0.39986992878635935</v>
      </c>
      <c r="R420" s="9">
        <f t="shared" si="109"/>
        <v>0.16828863667918875</v>
      </c>
      <c r="S420" s="9">
        <f t="shared" si="110"/>
        <v>6.9799999999999045</v>
      </c>
      <c r="T420">
        <f t="shared" si="111"/>
        <v>1.1999999999999318</v>
      </c>
      <c r="U420" s="9">
        <f t="shared" si="112"/>
        <v>2.8932143841693091E-2</v>
      </c>
      <c r="V420" s="9">
        <f t="shared" si="113"/>
        <v>1.8666054801866738</v>
      </c>
      <c r="W420" s="9">
        <f t="shared" si="114"/>
        <v>38.710000000000036</v>
      </c>
      <c r="X420">
        <f t="shared" si="115"/>
        <v>743.79</v>
      </c>
      <c r="Y420" s="9">
        <f t="shared" si="116"/>
        <v>35.865732113356877</v>
      </c>
      <c r="Z420" s="10">
        <f t="shared" si="117"/>
        <v>0.37126675046386792</v>
      </c>
      <c r="AA420">
        <f t="shared" si="118"/>
        <v>5.7799999999999727</v>
      </c>
    </row>
    <row r="421" spans="1:27">
      <c r="A421" s="1">
        <f t="shared" si="101"/>
        <v>12002003</v>
      </c>
      <c r="B421" s="1">
        <v>3</v>
      </c>
      <c r="C421" s="1">
        <v>2</v>
      </c>
      <c r="D421" s="2">
        <v>12</v>
      </c>
      <c r="E421" s="5">
        <v>82.09</v>
      </c>
      <c r="F421" s="5">
        <v>73.23</v>
      </c>
      <c r="G421" s="5">
        <v>10.48</v>
      </c>
      <c r="H421" s="5">
        <v>82.2</v>
      </c>
      <c r="I421" s="5">
        <v>88.4</v>
      </c>
      <c r="J421" s="5">
        <v>9.07</v>
      </c>
      <c r="K421" s="6">
        <f t="shared" si="102"/>
        <v>82.14500000000001</v>
      </c>
      <c r="L421" s="6">
        <f t="shared" si="103"/>
        <v>-0.10999999999999943</v>
      </c>
      <c r="M421" s="6">
        <f t="shared" si="104"/>
        <v>80.814999999999998</v>
      </c>
      <c r="N421" s="5">
        <f t="shared" si="105"/>
        <v>6.9299224382383962</v>
      </c>
      <c r="O421" s="6">
        <f t="shared" si="106"/>
        <v>-15.170000000000002</v>
      </c>
      <c r="P421" s="6">
        <f t="shared" si="107"/>
        <v>13.859844876476792</v>
      </c>
      <c r="Q421" s="6">
        <f t="shared" si="108"/>
        <v>0.14349908613068618</v>
      </c>
      <c r="R421" s="9">
        <f t="shared" si="109"/>
        <v>1.0865922479089314</v>
      </c>
      <c r="S421" s="9">
        <f t="shared" si="110"/>
        <v>15.060000000000002</v>
      </c>
      <c r="T421">
        <f t="shared" si="111"/>
        <v>15.170000000000002</v>
      </c>
      <c r="U421" s="9">
        <f t="shared" si="112"/>
        <v>1.0945288446732064</v>
      </c>
      <c r="V421" s="9">
        <f t="shared" si="113"/>
        <v>0.19192133993610783</v>
      </c>
      <c r="W421" s="9">
        <f t="shared" si="114"/>
        <v>1.3300000000000125</v>
      </c>
      <c r="X421">
        <f t="shared" si="115"/>
        <v>80.814999999999998</v>
      </c>
      <c r="Y421" s="9">
        <f t="shared" si="116"/>
        <v>11.661746681907074</v>
      </c>
      <c r="Z421" s="10">
        <f t="shared" si="117"/>
        <v>0.37196101946306148</v>
      </c>
      <c r="AA421">
        <f t="shared" si="118"/>
        <v>0.10999999999999943</v>
      </c>
    </row>
    <row r="422" spans="1:27">
      <c r="A422" s="1">
        <f t="shared" si="101"/>
        <v>8007003</v>
      </c>
      <c r="B422" s="1">
        <v>3</v>
      </c>
      <c r="C422" s="1">
        <v>7</v>
      </c>
      <c r="D422" s="2">
        <v>8</v>
      </c>
      <c r="E422" s="5">
        <v>508.2</v>
      </c>
      <c r="F422" s="5">
        <v>480.73</v>
      </c>
      <c r="G422" s="5">
        <v>18.39</v>
      </c>
      <c r="H422" s="5">
        <v>487.78</v>
      </c>
      <c r="I422" s="5">
        <v>509.61</v>
      </c>
      <c r="J422" s="5">
        <v>17.82</v>
      </c>
      <c r="K422" s="6">
        <f t="shared" si="102"/>
        <v>497.99</v>
      </c>
      <c r="L422" s="6">
        <f t="shared" si="103"/>
        <v>20.420000000000016</v>
      </c>
      <c r="M422" s="6">
        <f t="shared" si="104"/>
        <v>495.17</v>
      </c>
      <c r="N422" s="5">
        <f t="shared" si="105"/>
        <v>12.803754332226154</v>
      </c>
      <c r="O422" s="6">
        <f t="shared" si="106"/>
        <v>-28.879999999999995</v>
      </c>
      <c r="P422" s="6">
        <f t="shared" si="107"/>
        <v>25.607508664452308</v>
      </c>
      <c r="Q422" s="6">
        <f t="shared" si="108"/>
        <v>3.1475216338070704E-2</v>
      </c>
      <c r="R422" s="9">
        <f t="shared" si="109"/>
        <v>1.9252165701084782</v>
      </c>
      <c r="S422" s="9">
        <f t="shared" si="110"/>
        <v>49.300000000000011</v>
      </c>
      <c r="T422">
        <f t="shared" si="111"/>
        <v>28.879999999999995</v>
      </c>
      <c r="U422" s="9">
        <f t="shared" si="112"/>
        <v>1.127794209832309</v>
      </c>
      <c r="V422" s="9">
        <f t="shared" si="113"/>
        <v>0.22024789970409309</v>
      </c>
      <c r="W422" s="9">
        <f t="shared" si="114"/>
        <v>2.8199999999999932</v>
      </c>
      <c r="X422">
        <f t="shared" si="115"/>
        <v>495.17</v>
      </c>
      <c r="Y422" s="9">
        <f t="shared" si="116"/>
        <v>38.673812942012781</v>
      </c>
      <c r="Z422" s="10">
        <f t="shared" si="117"/>
        <v>0.37207526120396667</v>
      </c>
      <c r="AA422">
        <f t="shared" si="118"/>
        <v>20.420000000000016</v>
      </c>
    </row>
    <row r="423" spans="1:27">
      <c r="A423" s="1">
        <f t="shared" si="101"/>
        <v>5003004</v>
      </c>
      <c r="B423" s="1">
        <v>4</v>
      </c>
      <c r="C423" s="1">
        <v>3</v>
      </c>
      <c r="D423" s="2">
        <v>5</v>
      </c>
      <c r="E423" s="5">
        <v>101.15</v>
      </c>
      <c r="F423" s="5">
        <v>98.54</v>
      </c>
      <c r="G423" s="5">
        <v>12.72</v>
      </c>
      <c r="H423" s="5">
        <v>101.19</v>
      </c>
      <c r="I423" s="5">
        <v>97.49</v>
      </c>
      <c r="J423" s="5">
        <v>8.15</v>
      </c>
      <c r="K423" s="6">
        <f t="shared" si="102"/>
        <v>101.17</v>
      </c>
      <c r="L423" s="6">
        <f t="shared" si="103"/>
        <v>-3.9999999999992042E-2</v>
      </c>
      <c r="M423" s="6">
        <f t="shared" si="104"/>
        <v>98.015000000000001</v>
      </c>
      <c r="N423" s="5">
        <f t="shared" si="105"/>
        <v>7.553490914802242</v>
      </c>
      <c r="O423" s="6">
        <f t="shared" si="106"/>
        <v>1.0500000000000114</v>
      </c>
      <c r="P423" s="6">
        <f t="shared" si="107"/>
        <v>15.106981829604484</v>
      </c>
      <c r="Q423" s="6">
        <f t="shared" si="108"/>
        <v>0.4179104543010741</v>
      </c>
      <c r="R423" s="9">
        <f t="shared" si="109"/>
        <v>7.2152069307714312E-2</v>
      </c>
      <c r="S423" s="9">
        <f t="shared" si="110"/>
        <v>1.0900000000000034</v>
      </c>
      <c r="T423">
        <f t="shared" si="111"/>
        <v>1.0500000000000114</v>
      </c>
      <c r="U423" s="9">
        <f t="shared" si="112"/>
        <v>6.9504286947798727E-2</v>
      </c>
      <c r="V423" s="9">
        <f t="shared" si="113"/>
        <v>0.41768766727676698</v>
      </c>
      <c r="W423" s="9">
        <f t="shared" si="114"/>
        <v>3.1550000000000011</v>
      </c>
      <c r="X423">
        <f t="shared" si="115"/>
        <v>98.015000000000001</v>
      </c>
      <c r="Y423" s="9">
        <f t="shared" si="116"/>
        <v>12.976119400358892</v>
      </c>
      <c r="Z423" s="10">
        <f t="shared" si="117"/>
        <v>0.37218409423294813</v>
      </c>
      <c r="AA423">
        <f t="shared" si="118"/>
        <v>3.9999999999992042E-2</v>
      </c>
    </row>
    <row r="424" spans="1:27">
      <c r="A424" s="1">
        <f t="shared" si="101"/>
        <v>10010001</v>
      </c>
      <c r="B424" s="1">
        <v>1</v>
      </c>
      <c r="C424" s="1">
        <v>10</v>
      </c>
      <c r="D424" s="2">
        <v>10</v>
      </c>
      <c r="E424" s="5">
        <v>1952.34</v>
      </c>
      <c r="F424" s="5">
        <v>1842.21</v>
      </c>
      <c r="G424" s="5">
        <v>58.87</v>
      </c>
      <c r="H424" s="5">
        <v>1950.79</v>
      </c>
      <c r="I424" s="5">
        <v>1794.19</v>
      </c>
      <c r="J424" s="5">
        <v>33.270000000000003</v>
      </c>
      <c r="K424" s="6">
        <f t="shared" si="102"/>
        <v>1951.5650000000001</v>
      </c>
      <c r="L424" s="6">
        <f t="shared" si="103"/>
        <v>1.5499999999999545</v>
      </c>
      <c r="M424" s="6">
        <f t="shared" si="104"/>
        <v>1818.2</v>
      </c>
      <c r="N424" s="5">
        <f t="shared" si="105"/>
        <v>33.810389675364583</v>
      </c>
      <c r="O424" s="6">
        <f t="shared" si="106"/>
        <v>48.019999999999982</v>
      </c>
      <c r="P424" s="6">
        <f t="shared" si="107"/>
        <v>67.620779350729165</v>
      </c>
      <c r="Q424" s="6">
        <f t="shared" si="108"/>
        <v>0.51585521996842987</v>
      </c>
      <c r="R424" s="9">
        <f t="shared" si="109"/>
        <v>0.68721479471530134</v>
      </c>
      <c r="S424" s="9">
        <f t="shared" si="110"/>
        <v>46.470000000000027</v>
      </c>
      <c r="T424">
        <f t="shared" si="111"/>
        <v>48.019999999999982</v>
      </c>
      <c r="U424" s="9">
        <f t="shared" si="112"/>
        <v>0.71013674289280693</v>
      </c>
      <c r="V424" s="9">
        <f t="shared" si="113"/>
        <v>3.9444975725072564</v>
      </c>
      <c r="W424" s="9">
        <f t="shared" si="114"/>
        <v>133.36500000000001</v>
      </c>
      <c r="X424">
        <f t="shared" si="115"/>
        <v>1818.2</v>
      </c>
      <c r="Y424" s="9">
        <f t="shared" si="116"/>
        <v>53.776369259795999</v>
      </c>
      <c r="Z424" s="10">
        <f t="shared" si="117"/>
        <v>0.37248758368568474</v>
      </c>
      <c r="AA424">
        <f t="shared" si="118"/>
        <v>1.5499999999999545</v>
      </c>
    </row>
    <row r="425" spans="1:27">
      <c r="A425" s="1">
        <f t="shared" si="101"/>
        <v>12007002</v>
      </c>
      <c r="B425" s="1">
        <v>2</v>
      </c>
      <c r="C425" s="1">
        <v>7</v>
      </c>
      <c r="D425" s="2">
        <v>12</v>
      </c>
      <c r="E425" s="5">
        <v>677.08</v>
      </c>
      <c r="F425" s="5">
        <v>649.75</v>
      </c>
      <c r="G425" s="5">
        <v>18.510000000000002</v>
      </c>
      <c r="H425" s="5">
        <v>689.43</v>
      </c>
      <c r="I425" s="5">
        <v>688.78</v>
      </c>
      <c r="J425" s="5">
        <v>20.62</v>
      </c>
      <c r="K425" s="6">
        <f t="shared" si="102"/>
        <v>683.255</v>
      </c>
      <c r="L425" s="6">
        <f t="shared" si="103"/>
        <v>-12.349999999999909</v>
      </c>
      <c r="M425" s="6">
        <f t="shared" si="104"/>
        <v>669.26499999999999</v>
      </c>
      <c r="N425" s="5">
        <f t="shared" si="105"/>
        <v>13.854642723650437</v>
      </c>
      <c r="O425" s="6">
        <f t="shared" si="106"/>
        <v>-39.029999999999973</v>
      </c>
      <c r="P425" s="6">
        <f t="shared" si="107"/>
        <v>27.709285447300875</v>
      </c>
      <c r="Q425" s="6">
        <f t="shared" si="108"/>
        <v>-0.10753297226051683</v>
      </c>
      <c r="R425" s="9">
        <f t="shared" si="109"/>
        <v>0.96285413244385654</v>
      </c>
      <c r="S425" s="9">
        <f t="shared" si="110"/>
        <v>26.680000000000064</v>
      </c>
      <c r="T425">
        <f t="shared" si="111"/>
        <v>39.029999999999973</v>
      </c>
      <c r="U425" s="9">
        <f t="shared" si="112"/>
        <v>1.4085531030466119</v>
      </c>
      <c r="V425" s="9">
        <f t="shared" si="113"/>
        <v>1.0097698135599347</v>
      </c>
      <c r="W425" s="9">
        <f t="shared" si="114"/>
        <v>13.990000000000009</v>
      </c>
      <c r="X425">
        <f t="shared" si="115"/>
        <v>669.26499999999999</v>
      </c>
      <c r="Y425" s="9">
        <f t="shared" si="116"/>
        <v>48.306189726389512</v>
      </c>
      <c r="Z425" s="10">
        <f t="shared" si="117"/>
        <v>0.37278009603518264</v>
      </c>
      <c r="AA425">
        <f t="shared" si="118"/>
        <v>12.349999999999909</v>
      </c>
    </row>
    <row r="426" spans="1:27">
      <c r="A426" s="1">
        <f t="shared" si="101"/>
        <v>4011002</v>
      </c>
      <c r="B426" s="1">
        <v>2</v>
      </c>
      <c r="C426" s="1">
        <v>11</v>
      </c>
      <c r="D426" s="2">
        <v>4</v>
      </c>
      <c r="E426" s="5">
        <v>183.1</v>
      </c>
      <c r="F426" s="5">
        <v>173.83</v>
      </c>
      <c r="G426" s="5">
        <v>12.1</v>
      </c>
      <c r="H426" s="5">
        <v>194.07</v>
      </c>
      <c r="I426" s="5">
        <v>169.35</v>
      </c>
      <c r="J426" s="5">
        <v>13.11</v>
      </c>
      <c r="K426" s="6">
        <f t="shared" si="102"/>
        <v>188.58499999999998</v>
      </c>
      <c r="L426" s="6">
        <f t="shared" si="103"/>
        <v>-10.969999999999999</v>
      </c>
      <c r="M426" s="6">
        <f t="shared" si="104"/>
        <v>171.59</v>
      </c>
      <c r="N426" s="5">
        <f t="shared" si="105"/>
        <v>8.9202312189763333</v>
      </c>
      <c r="O426" s="6">
        <f t="shared" si="106"/>
        <v>4.4800000000000182</v>
      </c>
      <c r="P426" s="6">
        <f t="shared" si="107"/>
        <v>17.840462437952667</v>
      </c>
      <c r="Q426" s="6">
        <f t="shared" si="108"/>
        <v>-7.9998529606283203E-2</v>
      </c>
      <c r="R426" s="9">
        <f t="shared" si="109"/>
        <v>0.86600894196176603</v>
      </c>
      <c r="S426" s="9">
        <f t="shared" si="110"/>
        <v>15.450000000000017</v>
      </c>
      <c r="T426">
        <f t="shared" si="111"/>
        <v>4.4800000000000182</v>
      </c>
      <c r="U426" s="9">
        <f t="shared" si="112"/>
        <v>0.25111456698956136</v>
      </c>
      <c r="V426" s="9">
        <f t="shared" si="113"/>
        <v>1.9052196723158803</v>
      </c>
      <c r="W426" s="9">
        <f t="shared" si="114"/>
        <v>16.994999999999976</v>
      </c>
      <c r="X426">
        <f t="shared" si="115"/>
        <v>171.59</v>
      </c>
      <c r="Y426" s="9">
        <f t="shared" si="116"/>
        <v>19.236048459704758</v>
      </c>
      <c r="Z426" s="10">
        <f t="shared" si="117"/>
        <v>0.37296246459932131</v>
      </c>
      <c r="AA426">
        <f t="shared" si="118"/>
        <v>10.969999999999999</v>
      </c>
    </row>
    <row r="427" spans="1:27">
      <c r="A427" s="1">
        <f t="shared" si="101"/>
        <v>15002002</v>
      </c>
      <c r="B427" s="1">
        <v>2</v>
      </c>
      <c r="C427" s="1">
        <v>2</v>
      </c>
      <c r="D427" s="2">
        <v>15</v>
      </c>
      <c r="E427" s="5">
        <v>293.97000000000003</v>
      </c>
      <c r="F427" s="5">
        <v>323.98</v>
      </c>
      <c r="G427" s="5">
        <v>15.62</v>
      </c>
      <c r="H427" s="5">
        <v>296.12</v>
      </c>
      <c r="I427" s="5">
        <v>294.64</v>
      </c>
      <c r="J427" s="5">
        <v>15.46</v>
      </c>
      <c r="K427" s="6">
        <f t="shared" si="102"/>
        <v>295.04500000000002</v>
      </c>
      <c r="L427" s="6">
        <f t="shared" si="103"/>
        <v>-2.1499999999999773</v>
      </c>
      <c r="M427" s="6">
        <f t="shared" si="104"/>
        <v>309.31</v>
      </c>
      <c r="N427" s="5">
        <f t="shared" si="105"/>
        <v>10.988584986248229</v>
      </c>
      <c r="O427" s="6">
        <f t="shared" si="106"/>
        <v>29.340000000000032</v>
      </c>
      <c r="P427" s="6">
        <f t="shared" si="107"/>
        <v>21.977169972496458</v>
      </c>
      <c r="Q427" s="6">
        <f t="shared" si="108"/>
        <v>1.0295737438819265E-2</v>
      </c>
      <c r="R427" s="9">
        <f t="shared" si="109"/>
        <v>1.4328505462445107</v>
      </c>
      <c r="S427" s="9">
        <f t="shared" si="110"/>
        <v>31.490000000000009</v>
      </c>
      <c r="T427">
        <f t="shared" si="111"/>
        <v>29.340000000000032</v>
      </c>
      <c r="U427" s="9">
        <f t="shared" si="112"/>
        <v>1.3350217537889482</v>
      </c>
      <c r="V427" s="9">
        <f t="shared" si="113"/>
        <v>1.2981653250033611</v>
      </c>
      <c r="W427" s="9">
        <f t="shared" si="114"/>
        <v>14.264999999999986</v>
      </c>
      <c r="X427">
        <f t="shared" si="115"/>
        <v>309.31</v>
      </c>
      <c r="Y427" s="9">
        <f t="shared" si="116"/>
        <v>28.148301204121275</v>
      </c>
      <c r="Z427" s="10">
        <f t="shared" si="117"/>
        <v>0.37329880792737602</v>
      </c>
      <c r="AA427">
        <f t="shared" si="118"/>
        <v>2.1499999999999773</v>
      </c>
    </row>
    <row r="428" spans="1:27">
      <c r="A428" s="1">
        <f t="shared" si="101"/>
        <v>3009003</v>
      </c>
      <c r="B428" s="1">
        <v>3</v>
      </c>
      <c r="C428" s="1">
        <v>9</v>
      </c>
      <c r="D428" s="2">
        <v>3</v>
      </c>
      <c r="E428" s="5">
        <v>1126.8900000000001</v>
      </c>
      <c r="F428" s="5">
        <v>1073.08</v>
      </c>
      <c r="G428" s="5">
        <v>40.369999999999997</v>
      </c>
      <c r="H428" s="5">
        <v>1110.3499999999999</v>
      </c>
      <c r="I428" s="5">
        <v>1114.26</v>
      </c>
      <c r="J428" s="5">
        <v>32.6</v>
      </c>
      <c r="K428" s="6">
        <f t="shared" si="102"/>
        <v>1118.6199999999999</v>
      </c>
      <c r="L428" s="6">
        <f t="shared" si="103"/>
        <v>16.540000000000191</v>
      </c>
      <c r="M428" s="6">
        <f t="shared" si="104"/>
        <v>1093.67</v>
      </c>
      <c r="N428" s="5">
        <f t="shared" si="105"/>
        <v>25.944637692594593</v>
      </c>
      <c r="O428" s="6">
        <f t="shared" si="106"/>
        <v>-41.180000000000064</v>
      </c>
      <c r="P428" s="6">
        <f t="shared" si="107"/>
        <v>51.889275385189187</v>
      </c>
      <c r="Q428" s="6">
        <f t="shared" si="108"/>
        <v>0.21057662127670412</v>
      </c>
      <c r="R428" s="9">
        <f t="shared" si="109"/>
        <v>1.1123685881432706</v>
      </c>
      <c r="S428" s="9">
        <f t="shared" si="110"/>
        <v>57.720000000000255</v>
      </c>
      <c r="T428">
        <f t="shared" si="111"/>
        <v>41.180000000000064</v>
      </c>
      <c r="U428" s="9">
        <f t="shared" si="112"/>
        <v>0.79361293242792352</v>
      </c>
      <c r="V428" s="9">
        <f t="shared" si="113"/>
        <v>0.96166307256321115</v>
      </c>
      <c r="W428" s="9">
        <f t="shared" si="114"/>
        <v>24.949999999999818</v>
      </c>
      <c r="X428">
        <f t="shared" si="115"/>
        <v>1093.67</v>
      </c>
      <c r="Y428" s="9">
        <f t="shared" si="116"/>
        <v>42.153990082974545</v>
      </c>
      <c r="Z428" s="10">
        <f t="shared" si="117"/>
        <v>0.3733523804664971</v>
      </c>
      <c r="AA428">
        <f t="shared" si="118"/>
        <v>16.540000000000191</v>
      </c>
    </row>
    <row r="429" spans="1:27">
      <c r="A429" s="1">
        <f t="shared" si="101"/>
        <v>8011001</v>
      </c>
      <c r="B429" s="1">
        <v>1</v>
      </c>
      <c r="C429" s="1">
        <v>11</v>
      </c>
      <c r="D429" s="2">
        <v>8</v>
      </c>
      <c r="E429" s="5">
        <v>867.91</v>
      </c>
      <c r="F429" s="5">
        <v>815.29</v>
      </c>
      <c r="G429" s="5">
        <v>23.54</v>
      </c>
      <c r="H429" s="5">
        <v>860.82</v>
      </c>
      <c r="I429" s="5">
        <v>805.56</v>
      </c>
      <c r="J429" s="5">
        <v>29.47</v>
      </c>
      <c r="K429" s="6">
        <f t="shared" si="102"/>
        <v>864.36500000000001</v>
      </c>
      <c r="L429" s="6">
        <f t="shared" si="103"/>
        <v>7.0899999999999181</v>
      </c>
      <c r="M429" s="6">
        <f t="shared" si="104"/>
        <v>810.42499999999995</v>
      </c>
      <c r="N429" s="5">
        <f t="shared" si="105"/>
        <v>18.85876785476718</v>
      </c>
      <c r="O429" s="6">
        <f t="shared" si="106"/>
        <v>9.7300000000000182</v>
      </c>
      <c r="P429" s="6">
        <f t="shared" si="107"/>
        <v>37.71753570953436</v>
      </c>
      <c r="Q429" s="6">
        <f t="shared" si="108"/>
        <v>-0.22096621532567726</v>
      </c>
      <c r="R429" s="9">
        <f t="shared" si="109"/>
        <v>6.9993968331625453E-2</v>
      </c>
      <c r="S429" s="9">
        <f t="shared" si="110"/>
        <v>2.6400000000001</v>
      </c>
      <c r="T429">
        <f t="shared" si="111"/>
        <v>9.7300000000000182</v>
      </c>
      <c r="U429" s="9">
        <f t="shared" si="112"/>
        <v>0.25797019388889814</v>
      </c>
      <c r="V429" s="9">
        <f t="shared" si="113"/>
        <v>2.8602080695513163</v>
      </c>
      <c r="W429" s="9">
        <f t="shared" si="114"/>
        <v>53.940000000000055</v>
      </c>
      <c r="X429">
        <f t="shared" si="115"/>
        <v>810.42499999999995</v>
      </c>
      <c r="Y429" s="9">
        <f t="shared" si="116"/>
        <v>42.973380140269242</v>
      </c>
      <c r="Z429" s="10">
        <f t="shared" si="117"/>
        <v>0.37338452030045377</v>
      </c>
      <c r="AA429">
        <f t="shared" si="118"/>
        <v>7.0899999999999181</v>
      </c>
    </row>
    <row r="430" spans="1:27">
      <c r="A430" s="1">
        <f t="shared" si="101"/>
        <v>6002004</v>
      </c>
      <c r="B430" s="1">
        <v>4</v>
      </c>
      <c r="C430" s="1">
        <v>2</v>
      </c>
      <c r="D430" s="2">
        <v>6</v>
      </c>
      <c r="E430" s="5">
        <v>550.07000000000005</v>
      </c>
      <c r="F430" s="5">
        <v>545.46</v>
      </c>
      <c r="G430" s="5">
        <v>20.89</v>
      </c>
      <c r="H430" s="5">
        <v>569.74</v>
      </c>
      <c r="I430" s="5">
        <v>578.45000000000005</v>
      </c>
      <c r="J430" s="5">
        <v>19.68</v>
      </c>
      <c r="K430" s="6">
        <f t="shared" si="102"/>
        <v>559.90499999999997</v>
      </c>
      <c r="L430" s="6">
        <f t="shared" si="103"/>
        <v>-19.669999999999959</v>
      </c>
      <c r="M430" s="6">
        <f t="shared" si="104"/>
        <v>561.95500000000004</v>
      </c>
      <c r="N430" s="5">
        <f t="shared" si="105"/>
        <v>14.350039198552734</v>
      </c>
      <c r="O430" s="6">
        <f t="shared" si="106"/>
        <v>-32.990000000000009</v>
      </c>
      <c r="P430" s="6">
        <f t="shared" si="107"/>
        <v>28.700078397105468</v>
      </c>
      <c r="Q430" s="6">
        <f t="shared" si="108"/>
        <v>5.9596974363674941E-2</v>
      </c>
      <c r="R430" s="9">
        <f t="shared" si="109"/>
        <v>0.46411023049133665</v>
      </c>
      <c r="S430" s="9">
        <f t="shared" si="110"/>
        <v>13.32000000000005</v>
      </c>
      <c r="T430">
        <f t="shared" si="111"/>
        <v>32.990000000000009</v>
      </c>
      <c r="U430" s="9">
        <f t="shared" si="112"/>
        <v>1.1494742120051908</v>
      </c>
      <c r="V430" s="9">
        <f t="shared" si="113"/>
        <v>0.14285675262871894</v>
      </c>
      <c r="W430" s="9">
        <f t="shared" si="114"/>
        <v>2.0500000000000682</v>
      </c>
      <c r="X430">
        <f t="shared" si="115"/>
        <v>561.95500000000004</v>
      </c>
      <c r="Y430" s="9">
        <f t="shared" si="116"/>
        <v>39.16052020657029</v>
      </c>
      <c r="Z430" s="10">
        <f t="shared" si="117"/>
        <v>0.37350769737717587</v>
      </c>
      <c r="AA430">
        <f t="shared" si="118"/>
        <v>19.669999999999959</v>
      </c>
    </row>
    <row r="431" spans="1:27">
      <c r="A431" s="1">
        <f t="shared" si="101"/>
        <v>13006002</v>
      </c>
      <c r="B431" s="1">
        <v>2</v>
      </c>
      <c r="C431" s="1">
        <v>6</v>
      </c>
      <c r="D431" s="2">
        <v>13</v>
      </c>
      <c r="E431" s="5">
        <v>467.9</v>
      </c>
      <c r="F431" s="5">
        <v>417.15</v>
      </c>
      <c r="G431" s="5">
        <v>15.33</v>
      </c>
      <c r="H431" s="5">
        <v>454.81</v>
      </c>
      <c r="I431" s="5">
        <v>379.16</v>
      </c>
      <c r="J431" s="5">
        <v>20.18</v>
      </c>
      <c r="K431" s="6">
        <f t="shared" si="102"/>
        <v>461.35500000000002</v>
      </c>
      <c r="L431" s="6">
        <f t="shared" si="103"/>
        <v>13.089999999999975</v>
      </c>
      <c r="M431" s="6">
        <f t="shared" si="104"/>
        <v>398.15499999999997</v>
      </c>
      <c r="N431" s="5">
        <f t="shared" si="105"/>
        <v>12.671240073489257</v>
      </c>
      <c r="O431" s="6">
        <f t="shared" si="106"/>
        <v>37.989999999999952</v>
      </c>
      <c r="P431" s="6">
        <f t="shared" si="107"/>
        <v>25.342480146978513</v>
      </c>
      <c r="Q431" s="6">
        <f t="shared" si="108"/>
        <v>-0.26816011365198716</v>
      </c>
      <c r="R431" s="9">
        <f t="shared" si="109"/>
        <v>0.98253998249530872</v>
      </c>
      <c r="S431" s="9">
        <f t="shared" si="110"/>
        <v>24.899999999999977</v>
      </c>
      <c r="T431">
        <f t="shared" si="111"/>
        <v>37.989999999999952</v>
      </c>
      <c r="U431" s="9">
        <f t="shared" si="112"/>
        <v>1.4990640134536855</v>
      </c>
      <c r="V431" s="9">
        <f t="shared" si="113"/>
        <v>4.9876728428677604</v>
      </c>
      <c r="W431" s="9">
        <f t="shared" si="114"/>
        <v>63.200000000000045</v>
      </c>
      <c r="X431">
        <f t="shared" si="115"/>
        <v>398.15499999999997</v>
      </c>
      <c r="Y431" s="9">
        <f t="shared" si="116"/>
        <v>31.421944315696383</v>
      </c>
      <c r="Z431" s="10">
        <f t="shared" si="117"/>
        <v>0.37394117184391451</v>
      </c>
      <c r="AA431">
        <f t="shared" si="118"/>
        <v>13.089999999999975</v>
      </c>
    </row>
    <row r="432" spans="1:27">
      <c r="A432" s="1">
        <f t="shared" si="101"/>
        <v>4004004</v>
      </c>
      <c r="B432" s="1">
        <v>4</v>
      </c>
      <c r="C432" s="1">
        <v>4</v>
      </c>
      <c r="D432" s="2">
        <v>4</v>
      </c>
      <c r="E432" s="5">
        <v>457.11</v>
      </c>
      <c r="F432" s="5">
        <v>437.42</v>
      </c>
      <c r="G432" s="5">
        <v>26.94</v>
      </c>
      <c r="H432" s="5">
        <v>461.35</v>
      </c>
      <c r="I432" s="5">
        <v>438.68</v>
      </c>
      <c r="J432" s="5">
        <v>16.440000000000001</v>
      </c>
      <c r="K432" s="6">
        <f t="shared" si="102"/>
        <v>459.23</v>
      </c>
      <c r="L432" s="6">
        <f t="shared" si="103"/>
        <v>-4.2400000000000091</v>
      </c>
      <c r="M432" s="6">
        <f t="shared" si="104"/>
        <v>438.05</v>
      </c>
      <c r="N432" s="5">
        <f t="shared" si="105"/>
        <v>15.780028517084501</v>
      </c>
      <c r="O432" s="6">
        <f t="shared" si="106"/>
        <v>-1.2599999999999909</v>
      </c>
      <c r="P432" s="6">
        <f t="shared" si="107"/>
        <v>31.560057034169002</v>
      </c>
      <c r="Q432" s="6">
        <f t="shared" si="108"/>
        <v>0.4573021971468535</v>
      </c>
      <c r="R432" s="9">
        <f t="shared" si="109"/>
        <v>9.4423150020726307E-2</v>
      </c>
      <c r="S432" s="9">
        <f t="shared" si="110"/>
        <v>2.9800000000000182</v>
      </c>
      <c r="T432">
        <f t="shared" si="111"/>
        <v>1.2599999999999909</v>
      </c>
      <c r="U432" s="9">
        <f t="shared" si="112"/>
        <v>3.9923882223528037E-2</v>
      </c>
      <c r="V432" s="9">
        <f t="shared" si="113"/>
        <v>1.342202897610048</v>
      </c>
      <c r="W432" s="9">
        <f t="shared" si="114"/>
        <v>21.180000000000007</v>
      </c>
      <c r="X432">
        <f t="shared" si="115"/>
        <v>438.05</v>
      </c>
      <c r="Y432" s="9">
        <f t="shared" si="116"/>
        <v>27.759772393677117</v>
      </c>
      <c r="Z432" s="10">
        <f t="shared" si="117"/>
        <v>0.37437948661752291</v>
      </c>
      <c r="AA432">
        <f t="shared" si="118"/>
        <v>4.2400000000000091</v>
      </c>
    </row>
    <row r="433" spans="1:27">
      <c r="A433" s="1">
        <f t="shared" si="101"/>
        <v>5012001</v>
      </c>
      <c r="B433" s="1">
        <v>1</v>
      </c>
      <c r="C433" s="1">
        <v>12</v>
      </c>
      <c r="D433" s="2">
        <v>5</v>
      </c>
      <c r="E433" s="5">
        <v>1004.23</v>
      </c>
      <c r="F433" s="5">
        <v>932.41</v>
      </c>
      <c r="G433" s="5">
        <v>35.92</v>
      </c>
      <c r="H433" s="5">
        <v>1011.95</v>
      </c>
      <c r="I433" s="5">
        <v>973.43</v>
      </c>
      <c r="J433" s="5">
        <v>38.700000000000003</v>
      </c>
      <c r="K433" s="6">
        <f t="shared" si="102"/>
        <v>1008.09</v>
      </c>
      <c r="L433" s="6">
        <f t="shared" si="103"/>
        <v>-7.7200000000000273</v>
      </c>
      <c r="M433" s="6">
        <f t="shared" si="104"/>
        <v>952.92</v>
      </c>
      <c r="N433" s="5">
        <f t="shared" si="105"/>
        <v>26.400456435448234</v>
      </c>
      <c r="O433" s="6">
        <f t="shared" si="106"/>
        <v>-41.019999999999982</v>
      </c>
      <c r="P433" s="6">
        <f t="shared" si="107"/>
        <v>52.800912870896468</v>
      </c>
      <c r="Q433" s="6">
        <f t="shared" si="108"/>
        <v>-7.4407579742493415E-2</v>
      </c>
      <c r="R433" s="9">
        <f t="shared" si="109"/>
        <v>0.63067091437266998</v>
      </c>
      <c r="S433" s="9">
        <f t="shared" si="110"/>
        <v>33.299999999999955</v>
      </c>
      <c r="T433">
        <f t="shared" si="111"/>
        <v>41.019999999999982</v>
      </c>
      <c r="U433" s="9">
        <f t="shared" si="112"/>
        <v>0.77688050773474315</v>
      </c>
      <c r="V433" s="9">
        <f t="shared" si="113"/>
        <v>2.0897365973537716</v>
      </c>
      <c r="W433" s="9">
        <f t="shared" si="114"/>
        <v>55.170000000000073</v>
      </c>
      <c r="X433">
        <f t="shared" si="115"/>
        <v>952.92</v>
      </c>
      <c r="Y433" s="9">
        <f t="shared" si="116"/>
        <v>36.094830493934261</v>
      </c>
      <c r="Z433" s="10">
        <f t="shared" si="117"/>
        <v>0.37463448853515874</v>
      </c>
      <c r="AA433">
        <f t="shared" si="118"/>
        <v>7.7200000000000273</v>
      </c>
    </row>
    <row r="434" spans="1:27">
      <c r="A434" s="1">
        <f t="shared" si="101"/>
        <v>1005004</v>
      </c>
      <c r="B434" s="1">
        <v>4</v>
      </c>
      <c r="C434" s="1">
        <v>5</v>
      </c>
      <c r="D434" s="2">
        <v>1</v>
      </c>
      <c r="E434" s="5">
        <v>1729</v>
      </c>
      <c r="F434" s="5">
        <v>1603.52</v>
      </c>
      <c r="G434" s="5">
        <v>38.090000000000003</v>
      </c>
      <c r="H434" s="5">
        <v>1729.07</v>
      </c>
      <c r="I434" s="5">
        <v>1648.21</v>
      </c>
      <c r="J434" s="5">
        <v>37.130000000000003</v>
      </c>
      <c r="K434" s="6">
        <f t="shared" si="102"/>
        <v>1729.0349999999999</v>
      </c>
      <c r="L434" s="6">
        <f t="shared" si="103"/>
        <v>-6.9999999999936335E-2</v>
      </c>
      <c r="M434" s="6">
        <f t="shared" si="104"/>
        <v>1625.865</v>
      </c>
      <c r="N434" s="5">
        <f t="shared" si="105"/>
        <v>26.596451831024382</v>
      </c>
      <c r="O434" s="6">
        <f t="shared" si="106"/>
        <v>-44.690000000000055</v>
      </c>
      <c r="P434" s="6">
        <f t="shared" si="107"/>
        <v>53.192903662048764</v>
      </c>
      <c r="Q434" s="6">
        <f t="shared" si="108"/>
        <v>2.5520969363682772E-2</v>
      </c>
      <c r="R434" s="9">
        <f t="shared" si="109"/>
        <v>0.83883369637959615</v>
      </c>
      <c r="S434" s="9">
        <f t="shared" si="110"/>
        <v>44.620000000000118</v>
      </c>
      <c r="T434">
        <f t="shared" si="111"/>
        <v>44.690000000000055</v>
      </c>
      <c r="U434" s="9">
        <f t="shared" si="112"/>
        <v>0.84014966138960323</v>
      </c>
      <c r="V434" s="9">
        <f t="shared" si="113"/>
        <v>3.8790888595016839</v>
      </c>
      <c r="W434" s="9">
        <f t="shared" si="114"/>
        <v>103.16999999999985</v>
      </c>
      <c r="X434">
        <f t="shared" si="115"/>
        <v>1625.865</v>
      </c>
      <c r="Y434" s="9">
        <f t="shared" si="116"/>
        <v>61.130898599919696</v>
      </c>
      <c r="Z434" s="10">
        <f t="shared" si="117"/>
        <v>0.37503199863478315</v>
      </c>
      <c r="AA434">
        <f t="shared" si="118"/>
        <v>6.9999999999936335E-2</v>
      </c>
    </row>
    <row r="435" spans="1:27">
      <c r="A435" s="1">
        <f t="shared" si="101"/>
        <v>11008002</v>
      </c>
      <c r="B435" s="1">
        <v>2</v>
      </c>
      <c r="C435" s="1">
        <v>8</v>
      </c>
      <c r="D435" s="2">
        <v>11</v>
      </c>
      <c r="E435" s="5">
        <v>290.81</v>
      </c>
      <c r="F435" s="5">
        <v>223.82</v>
      </c>
      <c r="G435" s="5">
        <v>17.760000000000002</v>
      </c>
      <c r="H435" s="5">
        <v>295.44</v>
      </c>
      <c r="I435" s="5">
        <v>238.69</v>
      </c>
      <c r="J435" s="5">
        <v>14.49</v>
      </c>
      <c r="K435" s="6">
        <f t="shared" si="102"/>
        <v>293.125</v>
      </c>
      <c r="L435" s="6">
        <f t="shared" si="103"/>
        <v>-4.6299999999999955</v>
      </c>
      <c r="M435" s="6">
        <f t="shared" si="104"/>
        <v>231.255</v>
      </c>
      <c r="N435" s="5">
        <f t="shared" si="105"/>
        <v>11.460559541313854</v>
      </c>
      <c r="O435" s="6">
        <f t="shared" si="106"/>
        <v>-14.870000000000005</v>
      </c>
      <c r="P435" s="6">
        <f t="shared" si="107"/>
        <v>22.921119082627708</v>
      </c>
      <c r="Q435" s="6">
        <f t="shared" si="108"/>
        <v>0.20072701981831365</v>
      </c>
      <c r="R435" s="9">
        <f t="shared" si="109"/>
        <v>0.44674956589536996</v>
      </c>
      <c r="S435" s="9">
        <f t="shared" si="110"/>
        <v>10.240000000000009</v>
      </c>
      <c r="T435">
        <f t="shared" si="111"/>
        <v>14.870000000000005</v>
      </c>
      <c r="U435" s="9">
        <f t="shared" si="112"/>
        <v>0.64874668406876435</v>
      </c>
      <c r="V435" s="9">
        <f t="shared" si="113"/>
        <v>5.3985147738176789</v>
      </c>
      <c r="W435" s="9">
        <f t="shared" si="114"/>
        <v>61.870000000000005</v>
      </c>
      <c r="X435">
        <f t="shared" si="115"/>
        <v>231.255</v>
      </c>
      <c r="Y435" s="9">
        <f t="shared" si="116"/>
        <v>20.178334152565174</v>
      </c>
      <c r="Z435" s="10">
        <f t="shared" si="117"/>
        <v>0.37513197677617405</v>
      </c>
      <c r="AA435">
        <f t="shared" si="118"/>
        <v>4.6299999999999955</v>
      </c>
    </row>
    <row r="436" spans="1:27">
      <c r="A436" s="1">
        <f t="shared" si="101"/>
        <v>13008001</v>
      </c>
      <c r="B436" s="1">
        <v>1</v>
      </c>
      <c r="C436" s="1">
        <v>8</v>
      </c>
      <c r="D436" s="2">
        <v>13</v>
      </c>
      <c r="E436" s="5">
        <v>1061.07</v>
      </c>
      <c r="F436" s="5">
        <v>911.78</v>
      </c>
      <c r="G436" s="5">
        <v>23.08</v>
      </c>
      <c r="H436" s="5">
        <v>1057.52</v>
      </c>
      <c r="I436" s="5">
        <v>931.79</v>
      </c>
      <c r="J436" s="5">
        <v>25.36</v>
      </c>
      <c r="K436" s="6">
        <f t="shared" si="102"/>
        <v>1059.2950000000001</v>
      </c>
      <c r="L436" s="6">
        <f t="shared" si="103"/>
        <v>3.5499999999999545</v>
      </c>
      <c r="M436" s="6">
        <f t="shared" si="104"/>
        <v>921.78499999999997</v>
      </c>
      <c r="N436" s="5">
        <f t="shared" si="105"/>
        <v>17.145086759768816</v>
      </c>
      <c r="O436" s="6">
        <f t="shared" si="106"/>
        <v>-20.009999999999991</v>
      </c>
      <c r="P436" s="6">
        <f t="shared" si="107"/>
        <v>34.290173519537632</v>
      </c>
      <c r="Q436" s="6">
        <f t="shared" si="108"/>
        <v>-9.3928982085632495E-2</v>
      </c>
      <c r="R436" s="9">
        <f t="shared" si="109"/>
        <v>0.68707730471460238</v>
      </c>
      <c r="S436" s="9">
        <f t="shared" si="110"/>
        <v>23.559999999999945</v>
      </c>
      <c r="T436">
        <f t="shared" si="111"/>
        <v>20.009999999999991</v>
      </c>
      <c r="U436" s="9">
        <f t="shared" si="112"/>
        <v>0.58354910302798035</v>
      </c>
      <c r="V436" s="9">
        <f t="shared" si="113"/>
        <v>8.0203735289732823</v>
      </c>
      <c r="W436" s="9">
        <f t="shared" si="114"/>
        <v>137.5100000000001</v>
      </c>
      <c r="X436">
        <f t="shared" si="115"/>
        <v>921.78499999999997</v>
      </c>
      <c r="Y436" s="9">
        <f t="shared" si="116"/>
        <v>53.763799093917754</v>
      </c>
      <c r="Z436" s="10">
        <f t="shared" si="117"/>
        <v>0.37555159432493429</v>
      </c>
      <c r="AA436">
        <f t="shared" si="118"/>
        <v>3.5499999999999545</v>
      </c>
    </row>
    <row r="437" spans="1:27">
      <c r="A437" s="1">
        <f t="shared" si="101"/>
        <v>14007001</v>
      </c>
      <c r="B437" s="1">
        <v>1</v>
      </c>
      <c r="C437" s="1">
        <v>7</v>
      </c>
      <c r="D437" s="2">
        <v>14</v>
      </c>
      <c r="E437" s="5">
        <v>1971.95</v>
      </c>
      <c r="F437" s="5">
        <v>1843.64</v>
      </c>
      <c r="G437" s="5">
        <v>36.71</v>
      </c>
      <c r="H437" s="5">
        <v>1968.71</v>
      </c>
      <c r="I437" s="5">
        <v>1881.34</v>
      </c>
      <c r="J437" s="5">
        <v>60.18</v>
      </c>
      <c r="K437" s="6">
        <f t="shared" si="102"/>
        <v>1970.33</v>
      </c>
      <c r="L437" s="6">
        <f t="shared" si="103"/>
        <v>3.2400000000000091</v>
      </c>
      <c r="M437" s="6">
        <f t="shared" si="104"/>
        <v>1862.49</v>
      </c>
      <c r="N437" s="5">
        <f t="shared" si="105"/>
        <v>35.246476774281994</v>
      </c>
      <c r="O437" s="6">
        <f t="shared" si="106"/>
        <v>-37.699999999999818</v>
      </c>
      <c r="P437" s="6">
        <f t="shared" si="107"/>
        <v>70.492953548563989</v>
      </c>
      <c r="Q437" s="6">
        <f t="shared" si="108"/>
        <v>-0.45761539980880445</v>
      </c>
      <c r="R437" s="9">
        <f t="shared" si="109"/>
        <v>0.58076726735240924</v>
      </c>
      <c r="S437" s="9">
        <f t="shared" si="110"/>
        <v>40.939999999999827</v>
      </c>
      <c r="T437">
        <f t="shared" si="111"/>
        <v>37.699999999999818</v>
      </c>
      <c r="U437" s="9">
        <f t="shared" si="112"/>
        <v>0.534805226653293</v>
      </c>
      <c r="V437" s="9">
        <f t="shared" si="113"/>
        <v>3.0595965857979497</v>
      </c>
      <c r="W437" s="9">
        <f t="shared" si="114"/>
        <v>107.83999999999992</v>
      </c>
      <c r="X437">
        <f t="shared" si="115"/>
        <v>1862.49</v>
      </c>
      <c r="Y437" s="9">
        <f t="shared" si="116"/>
        <v>52.841877272652333</v>
      </c>
      <c r="Z437" s="10">
        <f t="shared" si="117"/>
        <v>0.37572330244476454</v>
      </c>
      <c r="AA437">
        <f t="shared" si="118"/>
        <v>3.2400000000000091</v>
      </c>
    </row>
    <row r="438" spans="1:27">
      <c r="A438" s="1">
        <f t="shared" ref="A438:A501" si="119">1000000*D438+1000*C438+ABS(B438)</f>
        <v>16004001</v>
      </c>
      <c r="B438" s="1">
        <v>1</v>
      </c>
      <c r="C438" s="1">
        <v>4</v>
      </c>
      <c r="D438" s="2">
        <v>16</v>
      </c>
      <c r="E438" s="5">
        <v>1350.64</v>
      </c>
      <c r="F438" s="5">
        <v>1251.77</v>
      </c>
      <c r="G438" s="5">
        <v>36.51</v>
      </c>
      <c r="H438" s="5">
        <v>1370.66</v>
      </c>
      <c r="I438" s="5">
        <v>1139.76</v>
      </c>
      <c r="J438" s="5">
        <v>50.43</v>
      </c>
      <c r="K438" s="6">
        <f t="shared" ref="K438:K501" si="120" xml:space="preserve"> 0.5*(E438+H438)</f>
        <v>1360.65</v>
      </c>
      <c r="L438" s="6">
        <f t="shared" ref="L438:L501" si="121">E438-H438</f>
        <v>-20.019999999999982</v>
      </c>
      <c r="M438" s="6">
        <f t="shared" ref="M438:M501" si="122">0.5*(F438+I438)</f>
        <v>1195.7649999999999</v>
      </c>
      <c r="N438" s="5">
        <f t="shared" ref="N438:N501" si="123">0.5*P438</f>
        <v>31.129427395954458</v>
      </c>
      <c r="O438" s="6">
        <f t="shared" ref="O438:O501" si="124">F438-I438</f>
        <v>112.00999999999999</v>
      </c>
      <c r="P438" s="6">
        <f t="shared" ref="P438:P501" si="125">SQRT(G438*G438+J438*J438)</f>
        <v>62.258854791908917</v>
      </c>
      <c r="Q438" s="6">
        <f t="shared" ref="Q438:Q501" si="126">(G438*G438-J438*J438)/(G438*G438+J438*J438)</f>
        <v>-0.31221704958380264</v>
      </c>
      <c r="R438" s="9">
        <f t="shared" ref="R438:R501" si="127">ABS(O438-L438)/P438</f>
        <v>2.1206622004418629</v>
      </c>
      <c r="S438" s="9">
        <f t="shared" ref="S438:S501" si="128">ABS(O438-L438)</f>
        <v>132.02999999999997</v>
      </c>
      <c r="T438">
        <f t="shared" ref="T438:T501" si="129">ABS(O438)</f>
        <v>112.00999999999999</v>
      </c>
      <c r="U438" s="9">
        <f t="shared" ref="U438:U501" si="130">ABS(O438)/P438</f>
        <v>1.799101515348732</v>
      </c>
      <c r="V438" s="9">
        <f t="shared" ref="V438:V501" si="131">ABS(M438-K438)/N438</f>
        <v>5.2967565995585408</v>
      </c>
      <c r="W438" s="9">
        <f t="shared" ref="W438:W501" si="132">ABS(M438-K438)</f>
        <v>164.88500000000022</v>
      </c>
      <c r="X438">
        <f t="shared" ref="X438:X501" si="133">ABS(M438)</f>
        <v>1195.7649999999999</v>
      </c>
      <c r="Y438" s="9">
        <f t="shared" ref="Y438:Y501" si="134">ABS(M438)/N438</f>
        <v>38.412688572466323</v>
      </c>
      <c r="Z438" s="10">
        <f t="shared" ref="Z438:Z501" si="135">SQRT(0.007447*B438*B438+0.000841*C438*C438+0.000472*D438*D438)</f>
        <v>0.37647709093648712</v>
      </c>
      <c r="AA438">
        <f t="shared" si="118"/>
        <v>20.019999999999982</v>
      </c>
    </row>
    <row r="439" spans="1:27">
      <c r="A439" s="1">
        <f t="shared" si="119"/>
        <v>2005004</v>
      </c>
      <c r="B439" s="1">
        <v>4</v>
      </c>
      <c r="C439" s="1">
        <v>5</v>
      </c>
      <c r="D439" s="2">
        <v>2</v>
      </c>
      <c r="E439" s="5">
        <v>70.260000000000005</v>
      </c>
      <c r="F439" s="5">
        <v>72.44</v>
      </c>
      <c r="G439" s="5">
        <v>11.27</v>
      </c>
      <c r="H439" s="5">
        <v>68.88</v>
      </c>
      <c r="I439" s="5">
        <v>68.8</v>
      </c>
      <c r="J439" s="5">
        <v>8.1199999999999992</v>
      </c>
      <c r="K439" s="6">
        <f t="shared" si="120"/>
        <v>69.569999999999993</v>
      </c>
      <c r="L439" s="6">
        <f t="shared" si="121"/>
        <v>1.3800000000000097</v>
      </c>
      <c r="M439" s="6">
        <f t="shared" si="122"/>
        <v>70.62</v>
      </c>
      <c r="N439" s="5">
        <f t="shared" si="123"/>
        <v>6.9452735727255552</v>
      </c>
      <c r="O439" s="6">
        <f t="shared" si="124"/>
        <v>3.6400000000000006</v>
      </c>
      <c r="P439" s="6">
        <f t="shared" si="125"/>
        <v>13.89054714545111</v>
      </c>
      <c r="Q439" s="6">
        <f t="shared" si="126"/>
        <v>0.31655534956954573</v>
      </c>
      <c r="R439" s="9">
        <f t="shared" si="127"/>
        <v>0.16270057445074063</v>
      </c>
      <c r="S439" s="9">
        <f t="shared" si="128"/>
        <v>2.2599999999999909</v>
      </c>
      <c r="T439">
        <f t="shared" si="129"/>
        <v>3.6400000000000006</v>
      </c>
      <c r="U439" s="9">
        <f t="shared" si="130"/>
        <v>0.26204871283216741</v>
      </c>
      <c r="V439" s="9">
        <f t="shared" si="131"/>
        <v>0.15118194971086743</v>
      </c>
      <c r="W439" s="9">
        <f t="shared" si="132"/>
        <v>1.0500000000000114</v>
      </c>
      <c r="X439">
        <f t="shared" si="133"/>
        <v>70.62</v>
      </c>
      <c r="Y439" s="9">
        <f t="shared" si="134"/>
        <v>10.168065989125088</v>
      </c>
      <c r="Z439" s="10">
        <f t="shared" si="135"/>
        <v>0.37691510980590842</v>
      </c>
      <c r="AA439">
        <f t="shared" ref="AA439:AA502" si="136">ABS(L439)</f>
        <v>1.3800000000000097</v>
      </c>
    </row>
    <row r="440" spans="1:27">
      <c r="A440" s="1">
        <f t="shared" si="119"/>
        <v>12003003</v>
      </c>
      <c r="B440" s="1">
        <v>3</v>
      </c>
      <c r="C440" s="1">
        <v>3</v>
      </c>
      <c r="D440" s="2">
        <v>12</v>
      </c>
      <c r="E440" s="5">
        <v>566.35</v>
      </c>
      <c r="F440" s="5">
        <v>565.27</v>
      </c>
      <c r="G440" s="5">
        <v>22.38</v>
      </c>
      <c r="H440" s="5">
        <v>575.48</v>
      </c>
      <c r="I440" s="5">
        <v>561.04</v>
      </c>
      <c r="J440" s="5">
        <v>19.899999999999999</v>
      </c>
      <c r="K440" s="6">
        <f t="shared" si="120"/>
        <v>570.91499999999996</v>
      </c>
      <c r="L440" s="6">
        <f t="shared" si="121"/>
        <v>-9.1299999999999955</v>
      </c>
      <c r="M440" s="6">
        <f t="shared" si="122"/>
        <v>563.15499999999997</v>
      </c>
      <c r="N440" s="5">
        <f t="shared" si="123"/>
        <v>14.973930679684608</v>
      </c>
      <c r="O440" s="6">
        <f t="shared" si="124"/>
        <v>4.2300000000000182</v>
      </c>
      <c r="P440" s="6">
        <f t="shared" si="125"/>
        <v>29.947861359369217</v>
      </c>
      <c r="Q440" s="6">
        <f t="shared" si="126"/>
        <v>0.11691090748046773</v>
      </c>
      <c r="R440" s="9">
        <f t="shared" si="127"/>
        <v>0.44610864995273947</v>
      </c>
      <c r="S440" s="9">
        <f t="shared" si="128"/>
        <v>13.360000000000014</v>
      </c>
      <c r="T440">
        <f t="shared" si="129"/>
        <v>4.2300000000000182</v>
      </c>
      <c r="U440" s="9">
        <f t="shared" si="130"/>
        <v>0.14124547824102501</v>
      </c>
      <c r="V440" s="9">
        <f t="shared" si="131"/>
        <v>0.51823400054389979</v>
      </c>
      <c r="W440" s="9">
        <f t="shared" si="132"/>
        <v>7.7599999999999909</v>
      </c>
      <c r="X440">
        <f t="shared" si="133"/>
        <v>563.15499999999997</v>
      </c>
      <c r="Y440" s="9">
        <f t="shared" si="134"/>
        <v>37.609029455708793</v>
      </c>
      <c r="Z440" s="10">
        <f t="shared" si="135"/>
        <v>0.37757118534125456</v>
      </c>
      <c r="AA440">
        <f t="shared" si="136"/>
        <v>9.1299999999999955</v>
      </c>
    </row>
    <row r="441" spans="1:27">
      <c r="A441" s="1">
        <f t="shared" si="119"/>
        <v>4009003</v>
      </c>
      <c r="B441" s="1">
        <v>3</v>
      </c>
      <c r="C441" s="1">
        <v>9</v>
      </c>
      <c r="D441" s="2">
        <v>4</v>
      </c>
      <c r="E441" s="5">
        <v>2023.26</v>
      </c>
      <c r="F441" s="5">
        <v>1873.36</v>
      </c>
      <c r="G441" s="5">
        <v>46.96</v>
      </c>
      <c r="H441" s="5">
        <v>2010.21</v>
      </c>
      <c r="I441" s="5">
        <v>1988.55</v>
      </c>
      <c r="J441" s="5">
        <v>48.24</v>
      </c>
      <c r="K441" s="6">
        <f t="shared" si="120"/>
        <v>2016.7350000000001</v>
      </c>
      <c r="L441" s="6">
        <f t="shared" si="121"/>
        <v>13.049999999999955</v>
      </c>
      <c r="M441" s="6">
        <f t="shared" si="122"/>
        <v>1930.9549999999999</v>
      </c>
      <c r="N441" s="5">
        <f t="shared" si="123"/>
        <v>33.661324988776066</v>
      </c>
      <c r="O441" s="6">
        <f t="shared" si="124"/>
        <v>-115.19000000000005</v>
      </c>
      <c r="P441" s="6">
        <f t="shared" si="125"/>
        <v>67.322649977552132</v>
      </c>
      <c r="Q441" s="6">
        <f t="shared" si="126"/>
        <v>-2.6885895918822615E-2</v>
      </c>
      <c r="R441" s="9">
        <f t="shared" si="127"/>
        <v>1.9048566870549508</v>
      </c>
      <c r="S441" s="9">
        <f t="shared" si="128"/>
        <v>128.24</v>
      </c>
      <c r="T441">
        <f t="shared" si="129"/>
        <v>115.19000000000005</v>
      </c>
      <c r="U441" s="9">
        <f t="shared" si="130"/>
        <v>1.711014050076886</v>
      </c>
      <c r="V441" s="9">
        <f t="shared" si="131"/>
        <v>2.5483251187706495</v>
      </c>
      <c r="W441" s="9">
        <f t="shared" si="132"/>
        <v>85.7800000000002</v>
      </c>
      <c r="X441">
        <f t="shared" si="133"/>
        <v>1930.9549999999999</v>
      </c>
      <c r="Y441" s="9">
        <f t="shared" si="134"/>
        <v>57.364200626203868</v>
      </c>
      <c r="Z441" s="10">
        <f t="shared" si="135"/>
        <v>0.37775124089802803</v>
      </c>
      <c r="AA441">
        <f t="shared" si="136"/>
        <v>13.049999999999955</v>
      </c>
    </row>
    <row r="442" spans="1:27">
      <c r="A442" s="1">
        <f t="shared" si="119"/>
        <v>7001004</v>
      </c>
      <c r="B442" s="1">
        <v>4</v>
      </c>
      <c r="C442" s="1">
        <v>1</v>
      </c>
      <c r="D442" s="2">
        <v>7</v>
      </c>
      <c r="E442" s="5">
        <v>84.2</v>
      </c>
      <c r="F442" s="5">
        <v>76.13</v>
      </c>
      <c r="G442" s="5">
        <v>8.7100000000000009</v>
      </c>
      <c r="H442" s="5">
        <v>83.16</v>
      </c>
      <c r="I442" s="5">
        <v>74.03</v>
      </c>
      <c r="J442" s="5">
        <v>8.59</v>
      </c>
      <c r="K442" s="6">
        <f t="shared" si="120"/>
        <v>83.68</v>
      </c>
      <c r="L442" s="6">
        <f t="shared" si="121"/>
        <v>1.0400000000000063</v>
      </c>
      <c r="M442" s="6">
        <f t="shared" si="122"/>
        <v>75.08</v>
      </c>
      <c r="N442" s="5">
        <f t="shared" si="123"/>
        <v>6.1166207991014128</v>
      </c>
      <c r="O442" s="6">
        <f t="shared" si="124"/>
        <v>2.0999999999999943</v>
      </c>
      <c r="P442" s="6">
        <f t="shared" si="125"/>
        <v>12.233241598202826</v>
      </c>
      <c r="Q442" s="6">
        <f t="shared" si="126"/>
        <v>1.3872164926409511E-2</v>
      </c>
      <c r="R442" s="9">
        <f t="shared" si="127"/>
        <v>8.6649151125709131E-2</v>
      </c>
      <c r="S442" s="9">
        <f t="shared" si="128"/>
        <v>1.0599999999999881</v>
      </c>
      <c r="T442">
        <f t="shared" si="129"/>
        <v>2.0999999999999943</v>
      </c>
      <c r="U442" s="9">
        <f t="shared" si="130"/>
        <v>0.17166341260753842</v>
      </c>
      <c r="V442" s="9">
        <f t="shared" si="131"/>
        <v>1.4060050937379389</v>
      </c>
      <c r="W442" s="9">
        <f t="shared" si="132"/>
        <v>8.6000000000000085</v>
      </c>
      <c r="X442">
        <f t="shared" si="133"/>
        <v>75.08</v>
      </c>
      <c r="Y442" s="9">
        <f t="shared" si="134"/>
        <v>12.27475144626097</v>
      </c>
      <c r="Z442" s="10">
        <f t="shared" si="135"/>
        <v>0.37831336217479816</v>
      </c>
      <c r="AA442">
        <f t="shared" si="136"/>
        <v>1.0400000000000063</v>
      </c>
    </row>
    <row r="443" spans="1:27">
      <c r="A443" s="1">
        <f t="shared" si="119"/>
        <v>14005002</v>
      </c>
      <c r="B443" s="1">
        <v>2</v>
      </c>
      <c r="C443" s="1">
        <v>5</v>
      </c>
      <c r="D443" s="2">
        <v>14</v>
      </c>
      <c r="E443" s="5">
        <v>34.99</v>
      </c>
      <c r="F443" s="5">
        <v>43.92</v>
      </c>
      <c r="G443" s="5">
        <v>6.69</v>
      </c>
      <c r="H443" s="5">
        <v>35.46</v>
      </c>
      <c r="I443" s="5">
        <v>36.9</v>
      </c>
      <c r="J443" s="5">
        <v>8.15</v>
      </c>
      <c r="K443" s="6">
        <f t="shared" si="120"/>
        <v>35.225000000000001</v>
      </c>
      <c r="L443" s="6">
        <f t="shared" si="121"/>
        <v>-0.46999999999999886</v>
      </c>
      <c r="M443" s="6">
        <f t="shared" si="122"/>
        <v>40.409999999999997</v>
      </c>
      <c r="N443" s="5">
        <f t="shared" si="123"/>
        <v>5.2720631635062949</v>
      </c>
      <c r="O443" s="6">
        <f t="shared" si="124"/>
        <v>7.0200000000000031</v>
      </c>
      <c r="P443" s="6">
        <f t="shared" si="125"/>
        <v>10.54412632701259</v>
      </c>
      <c r="Q443" s="6">
        <f t="shared" si="126"/>
        <v>-0.19487923035548205</v>
      </c>
      <c r="R443" s="9">
        <f t="shared" si="127"/>
        <v>0.71034809027388646</v>
      </c>
      <c r="S443" s="9">
        <f t="shared" si="128"/>
        <v>7.490000000000002</v>
      </c>
      <c r="T443">
        <f t="shared" si="129"/>
        <v>7.0200000000000031</v>
      </c>
      <c r="U443" s="9">
        <f t="shared" si="130"/>
        <v>0.6657735105103717</v>
      </c>
      <c r="V443" s="9">
        <f t="shared" si="131"/>
        <v>0.98348594073967877</v>
      </c>
      <c r="W443" s="9">
        <f t="shared" si="132"/>
        <v>5.1849999999999952</v>
      </c>
      <c r="X443">
        <f t="shared" si="133"/>
        <v>40.409999999999997</v>
      </c>
      <c r="Y443" s="9">
        <f t="shared" si="134"/>
        <v>7.6649309286963261</v>
      </c>
      <c r="Z443" s="10">
        <f t="shared" si="135"/>
        <v>0.37858288392371886</v>
      </c>
      <c r="AA443">
        <f t="shared" si="136"/>
        <v>0.46999999999999886</v>
      </c>
    </row>
    <row r="444" spans="1:27">
      <c r="A444" s="1">
        <f t="shared" si="119"/>
        <v>5011002</v>
      </c>
      <c r="B444" s="1">
        <v>2</v>
      </c>
      <c r="C444" s="1">
        <v>11</v>
      </c>
      <c r="D444" s="2">
        <v>5</v>
      </c>
      <c r="E444" s="5">
        <v>2.98</v>
      </c>
      <c r="F444" s="5">
        <v>1.55</v>
      </c>
      <c r="G444" s="5">
        <v>4.43</v>
      </c>
      <c r="H444" s="5">
        <v>3.44</v>
      </c>
      <c r="I444" s="5">
        <v>7.23</v>
      </c>
      <c r="J444" s="5">
        <v>5.38</v>
      </c>
      <c r="K444" s="6">
        <f t="shared" si="120"/>
        <v>3.21</v>
      </c>
      <c r="L444" s="6">
        <f t="shared" si="121"/>
        <v>-0.45999999999999996</v>
      </c>
      <c r="M444" s="6">
        <f t="shared" si="122"/>
        <v>4.3900000000000006</v>
      </c>
      <c r="N444" s="5">
        <f t="shared" si="123"/>
        <v>3.4845839062935475</v>
      </c>
      <c r="O444" s="6">
        <f t="shared" si="124"/>
        <v>-5.6800000000000006</v>
      </c>
      <c r="P444" s="6">
        <f t="shared" si="125"/>
        <v>6.9691678125870951</v>
      </c>
      <c r="Q444" s="6">
        <f t="shared" si="126"/>
        <v>-0.19188046770284936</v>
      </c>
      <c r="R444" s="9">
        <f t="shared" si="127"/>
        <v>0.74901338873948453</v>
      </c>
      <c r="S444" s="9">
        <f t="shared" si="128"/>
        <v>5.2200000000000006</v>
      </c>
      <c r="T444">
        <f t="shared" si="129"/>
        <v>5.6800000000000006</v>
      </c>
      <c r="U444" s="9">
        <f t="shared" si="130"/>
        <v>0.81501840000771486</v>
      </c>
      <c r="V444" s="9">
        <f t="shared" si="131"/>
        <v>0.33863440563700847</v>
      </c>
      <c r="W444" s="9">
        <f t="shared" si="132"/>
        <v>1.1800000000000006</v>
      </c>
      <c r="X444">
        <f t="shared" si="133"/>
        <v>4.3900000000000006</v>
      </c>
      <c r="Y444" s="9">
        <f t="shared" si="134"/>
        <v>1.2598347802936156</v>
      </c>
      <c r="Z444" s="10">
        <f t="shared" si="135"/>
        <v>0.37861457975096524</v>
      </c>
      <c r="AA444">
        <f t="shared" si="136"/>
        <v>0.45999999999999996</v>
      </c>
    </row>
    <row r="445" spans="1:27">
      <c r="A445" s="1">
        <f t="shared" si="119"/>
        <v>12009001</v>
      </c>
      <c r="B445" s="1">
        <v>1</v>
      </c>
      <c r="C445" s="1">
        <v>9</v>
      </c>
      <c r="D445" s="2">
        <v>12</v>
      </c>
      <c r="E445" s="5">
        <v>393.63</v>
      </c>
      <c r="F445" s="5">
        <v>398.1</v>
      </c>
      <c r="G445" s="5">
        <v>16.8</v>
      </c>
      <c r="H445" s="5">
        <v>395.65</v>
      </c>
      <c r="I445" s="5">
        <v>416.38</v>
      </c>
      <c r="J445" s="5">
        <v>15.34</v>
      </c>
      <c r="K445" s="6">
        <f t="shared" si="120"/>
        <v>394.64</v>
      </c>
      <c r="L445" s="6">
        <f t="shared" si="121"/>
        <v>-2.0199999999999818</v>
      </c>
      <c r="M445" s="6">
        <f t="shared" si="122"/>
        <v>407.24</v>
      </c>
      <c r="N445" s="5">
        <f t="shared" si="123"/>
        <v>11.374924175571458</v>
      </c>
      <c r="O445" s="6">
        <f t="shared" si="124"/>
        <v>-18.279999999999973</v>
      </c>
      <c r="P445" s="6">
        <f t="shared" si="125"/>
        <v>22.749848351142916</v>
      </c>
      <c r="Q445" s="6">
        <f t="shared" si="126"/>
        <v>9.0665428023578562E-2</v>
      </c>
      <c r="R445" s="9">
        <f t="shared" si="127"/>
        <v>0.71473003903268284</v>
      </c>
      <c r="S445" s="9">
        <f t="shared" si="128"/>
        <v>16.259999999999991</v>
      </c>
      <c r="T445">
        <f t="shared" si="129"/>
        <v>18.279999999999973</v>
      </c>
      <c r="U445" s="9">
        <f t="shared" si="130"/>
        <v>0.80352183969971891</v>
      </c>
      <c r="V445" s="9">
        <f t="shared" si="131"/>
        <v>1.1076996914897694</v>
      </c>
      <c r="W445" s="9">
        <f t="shared" si="132"/>
        <v>12.600000000000023</v>
      </c>
      <c r="X445">
        <f t="shared" si="133"/>
        <v>407.24</v>
      </c>
      <c r="Y445" s="9">
        <f t="shared" si="134"/>
        <v>35.801557330340707</v>
      </c>
      <c r="Z445" s="10">
        <f t="shared" si="135"/>
        <v>0.37886145224870793</v>
      </c>
      <c r="AA445">
        <f t="shared" si="136"/>
        <v>2.0199999999999818</v>
      </c>
    </row>
    <row r="446" spans="1:27">
      <c r="A446" s="1">
        <f t="shared" si="119"/>
        <v>15003002</v>
      </c>
      <c r="B446" s="1">
        <v>2</v>
      </c>
      <c r="C446" s="1">
        <v>3</v>
      </c>
      <c r="D446" s="2">
        <v>15</v>
      </c>
      <c r="E446" s="5">
        <v>1335.91</v>
      </c>
      <c r="F446" s="5">
        <v>1293.67</v>
      </c>
      <c r="G446" s="5">
        <v>32.11</v>
      </c>
      <c r="H446" s="5">
        <v>1343.65</v>
      </c>
      <c r="I446" s="5">
        <v>1269.83</v>
      </c>
      <c r="J446" s="5">
        <v>32.25</v>
      </c>
      <c r="K446" s="6">
        <f t="shared" si="120"/>
        <v>1339.7800000000002</v>
      </c>
      <c r="L446" s="6">
        <f t="shared" si="121"/>
        <v>-7.7400000000000091</v>
      </c>
      <c r="M446" s="6">
        <f t="shared" si="122"/>
        <v>1281.75</v>
      </c>
      <c r="N446" s="5">
        <f t="shared" si="123"/>
        <v>22.754750053560244</v>
      </c>
      <c r="O446" s="6">
        <f t="shared" si="124"/>
        <v>23.840000000000146</v>
      </c>
      <c r="P446" s="6">
        <f t="shared" si="125"/>
        <v>45.509500107120488</v>
      </c>
      <c r="Q446" s="6">
        <f t="shared" si="126"/>
        <v>-4.3505076928143519E-3</v>
      </c>
      <c r="R446" s="9">
        <f t="shared" si="127"/>
        <v>0.69392104781786201</v>
      </c>
      <c r="S446" s="9">
        <f t="shared" si="128"/>
        <v>31.580000000000155</v>
      </c>
      <c r="T446">
        <f t="shared" si="129"/>
        <v>23.840000000000146</v>
      </c>
      <c r="U446" s="9">
        <f t="shared" si="130"/>
        <v>0.52384666814369385</v>
      </c>
      <c r="V446" s="9">
        <f t="shared" si="131"/>
        <v>2.5502367577498717</v>
      </c>
      <c r="W446" s="9">
        <f t="shared" si="132"/>
        <v>58.0300000000002</v>
      </c>
      <c r="X446">
        <f t="shared" si="133"/>
        <v>1281.75</v>
      </c>
      <c r="Y446" s="9">
        <f t="shared" si="134"/>
        <v>56.328898229293245</v>
      </c>
      <c r="Z446" s="10">
        <f t="shared" si="135"/>
        <v>0.37888916585196786</v>
      </c>
      <c r="AA446">
        <f t="shared" si="136"/>
        <v>7.7400000000000091</v>
      </c>
    </row>
    <row r="447" spans="1:27">
      <c r="A447" s="1">
        <f t="shared" si="119"/>
        <v>6003004</v>
      </c>
      <c r="B447" s="1">
        <v>4</v>
      </c>
      <c r="C447" s="1">
        <v>3</v>
      </c>
      <c r="D447" s="2">
        <v>6</v>
      </c>
      <c r="E447" s="5">
        <v>1530.76</v>
      </c>
      <c r="F447" s="5">
        <v>1461.69</v>
      </c>
      <c r="G447" s="5">
        <v>45.01</v>
      </c>
      <c r="H447" s="5">
        <v>1525.32</v>
      </c>
      <c r="I447" s="5">
        <v>1458.87</v>
      </c>
      <c r="J447" s="5">
        <v>31.17</v>
      </c>
      <c r="K447" s="6">
        <f t="shared" si="120"/>
        <v>1528.04</v>
      </c>
      <c r="L447" s="6">
        <f t="shared" si="121"/>
        <v>5.4400000000000546</v>
      </c>
      <c r="M447" s="6">
        <f t="shared" si="122"/>
        <v>1460.28</v>
      </c>
      <c r="N447" s="5">
        <f t="shared" si="123"/>
        <v>27.374573056031394</v>
      </c>
      <c r="O447" s="6">
        <f t="shared" si="124"/>
        <v>2.8200000000001637</v>
      </c>
      <c r="P447" s="6">
        <f t="shared" si="125"/>
        <v>54.749146112062789</v>
      </c>
      <c r="Q447" s="6">
        <f t="shared" si="126"/>
        <v>0.351740485055892</v>
      </c>
      <c r="R447" s="9">
        <f t="shared" si="127"/>
        <v>4.7854627625372785E-2</v>
      </c>
      <c r="S447" s="9">
        <f t="shared" si="128"/>
        <v>2.6199999999998909</v>
      </c>
      <c r="T447">
        <f t="shared" si="129"/>
        <v>2.8200000000001637</v>
      </c>
      <c r="U447" s="9">
        <f t="shared" si="130"/>
        <v>5.1507652634948359E-2</v>
      </c>
      <c r="V447" s="9">
        <f t="shared" si="131"/>
        <v>2.4752897464850339</v>
      </c>
      <c r="W447" s="9">
        <f t="shared" si="132"/>
        <v>67.759999999999991</v>
      </c>
      <c r="X447">
        <f t="shared" si="133"/>
        <v>1460.28</v>
      </c>
      <c r="Y447" s="9">
        <f t="shared" si="134"/>
        <v>53.344393609757461</v>
      </c>
      <c r="Z447" s="10">
        <f t="shared" si="135"/>
        <v>0.37909497490734428</v>
      </c>
      <c r="AA447">
        <f t="shared" si="136"/>
        <v>5.4400000000000546</v>
      </c>
    </row>
    <row r="448" spans="1:27">
      <c r="A448" s="1">
        <f t="shared" si="119"/>
        <v>15006001</v>
      </c>
      <c r="B448" s="1">
        <v>1</v>
      </c>
      <c r="C448" s="1">
        <v>6</v>
      </c>
      <c r="D448" s="2">
        <v>15</v>
      </c>
      <c r="E448" s="5">
        <v>605.94000000000005</v>
      </c>
      <c r="F448" s="5">
        <v>551.4</v>
      </c>
      <c r="G448" s="5">
        <v>18.649999999999999</v>
      </c>
      <c r="H448" s="5">
        <v>602.17999999999995</v>
      </c>
      <c r="I448" s="5">
        <v>534.82000000000005</v>
      </c>
      <c r="J448" s="5">
        <v>31.68</v>
      </c>
      <c r="K448" s="6">
        <f t="shared" si="120"/>
        <v>604.05999999999995</v>
      </c>
      <c r="L448" s="6">
        <f t="shared" si="121"/>
        <v>3.7600000000001046</v>
      </c>
      <c r="M448" s="6">
        <f t="shared" si="122"/>
        <v>543.11</v>
      </c>
      <c r="N448" s="5">
        <f t="shared" si="123"/>
        <v>18.381001740928049</v>
      </c>
      <c r="O448" s="6">
        <f t="shared" si="124"/>
        <v>16.579999999999927</v>
      </c>
      <c r="P448" s="6">
        <f t="shared" si="125"/>
        <v>36.762003481856098</v>
      </c>
      <c r="Q448" s="6">
        <f t="shared" si="126"/>
        <v>-0.48525833350660469</v>
      </c>
      <c r="R448" s="9">
        <f t="shared" si="127"/>
        <v>0.34872963347406077</v>
      </c>
      <c r="S448" s="9">
        <f t="shared" si="128"/>
        <v>12.819999999999823</v>
      </c>
      <c r="T448">
        <f t="shared" si="129"/>
        <v>16.579999999999927</v>
      </c>
      <c r="U448" s="9">
        <f t="shared" si="130"/>
        <v>0.45100915156006099</v>
      </c>
      <c r="V448" s="9">
        <f t="shared" si="131"/>
        <v>3.3159237379476245</v>
      </c>
      <c r="W448" s="9">
        <f t="shared" si="132"/>
        <v>60.949999999999932</v>
      </c>
      <c r="X448">
        <f t="shared" si="133"/>
        <v>543.11</v>
      </c>
      <c r="Y448" s="9">
        <f t="shared" si="134"/>
        <v>29.547355887067045</v>
      </c>
      <c r="Z448" s="10">
        <f t="shared" si="135"/>
        <v>0.37937184924556538</v>
      </c>
      <c r="AA448">
        <f t="shared" si="136"/>
        <v>3.7600000000001046</v>
      </c>
    </row>
    <row r="449" spans="1:27">
      <c r="A449" s="1">
        <f t="shared" si="119"/>
        <v>7008003</v>
      </c>
      <c r="B449" s="1">
        <v>3</v>
      </c>
      <c r="C449" s="1">
        <v>8</v>
      </c>
      <c r="D449" s="2">
        <v>7</v>
      </c>
      <c r="E449" s="5">
        <v>66.7</v>
      </c>
      <c r="F449" s="5">
        <v>66.89</v>
      </c>
      <c r="G449" s="5">
        <v>7.95</v>
      </c>
      <c r="H449" s="5">
        <v>68.680000000000007</v>
      </c>
      <c r="I449" s="5">
        <v>72.81</v>
      </c>
      <c r="J449" s="5">
        <v>8.6300000000000008</v>
      </c>
      <c r="K449" s="6">
        <f t="shared" si="120"/>
        <v>67.69</v>
      </c>
      <c r="L449" s="6">
        <f t="shared" si="121"/>
        <v>-1.980000000000004</v>
      </c>
      <c r="M449" s="6">
        <f t="shared" si="122"/>
        <v>69.849999999999994</v>
      </c>
      <c r="N449" s="5">
        <f t="shared" si="123"/>
        <v>5.8668432738569045</v>
      </c>
      <c r="O449" s="6">
        <f t="shared" si="124"/>
        <v>-5.9200000000000017</v>
      </c>
      <c r="P449" s="6">
        <f t="shared" si="125"/>
        <v>11.733686547713809</v>
      </c>
      <c r="Q449" s="6">
        <f t="shared" si="126"/>
        <v>-8.1888793821007444E-2</v>
      </c>
      <c r="R449" s="9">
        <f t="shared" si="127"/>
        <v>0.33578534623184281</v>
      </c>
      <c r="S449" s="9">
        <f t="shared" si="128"/>
        <v>3.9399999999999977</v>
      </c>
      <c r="T449">
        <f t="shared" si="129"/>
        <v>5.9200000000000017</v>
      </c>
      <c r="U449" s="9">
        <f t="shared" si="130"/>
        <v>0.50453026641941912</v>
      </c>
      <c r="V449" s="9">
        <f t="shared" si="131"/>
        <v>0.36817073495471053</v>
      </c>
      <c r="W449" s="9">
        <f t="shared" si="132"/>
        <v>2.1599999999999966</v>
      </c>
      <c r="X449">
        <f t="shared" si="133"/>
        <v>69.849999999999994</v>
      </c>
      <c r="Y449" s="9">
        <f t="shared" si="134"/>
        <v>11.905891591012301</v>
      </c>
      <c r="Z449" s="10">
        <f t="shared" si="135"/>
        <v>0.37944037739808345</v>
      </c>
      <c r="AA449">
        <f t="shared" si="136"/>
        <v>1.980000000000004</v>
      </c>
    </row>
    <row r="450" spans="1:27">
      <c r="A450" s="1">
        <f t="shared" si="119"/>
        <v>8010002</v>
      </c>
      <c r="B450" s="1">
        <v>2</v>
      </c>
      <c r="C450" s="1">
        <v>10</v>
      </c>
      <c r="D450" s="2">
        <v>8</v>
      </c>
      <c r="E450" s="5">
        <v>292.2</v>
      </c>
      <c r="F450" s="5">
        <v>290.88</v>
      </c>
      <c r="G450" s="5">
        <v>15.71</v>
      </c>
      <c r="H450" s="5">
        <v>301.42</v>
      </c>
      <c r="I450" s="5">
        <v>290.64999999999998</v>
      </c>
      <c r="J450" s="5">
        <v>14.57</v>
      </c>
      <c r="K450" s="6">
        <f t="shared" si="120"/>
        <v>296.81</v>
      </c>
      <c r="L450" s="6">
        <f t="shared" si="121"/>
        <v>-9.2200000000000273</v>
      </c>
      <c r="M450" s="6">
        <f t="shared" si="122"/>
        <v>290.76499999999999</v>
      </c>
      <c r="N450" s="5">
        <f t="shared" si="123"/>
        <v>10.713181133538255</v>
      </c>
      <c r="O450" s="6">
        <f t="shared" si="124"/>
        <v>0.23000000000001819</v>
      </c>
      <c r="P450" s="6">
        <f t="shared" si="125"/>
        <v>21.426362267076509</v>
      </c>
      <c r="Q450" s="6">
        <f t="shared" si="126"/>
        <v>7.5190649307650598E-2</v>
      </c>
      <c r="R450" s="9">
        <f t="shared" si="127"/>
        <v>0.44104546923118171</v>
      </c>
      <c r="S450" s="9">
        <f t="shared" si="128"/>
        <v>9.4500000000000455</v>
      </c>
      <c r="T450">
        <f t="shared" si="129"/>
        <v>0.23000000000001819</v>
      </c>
      <c r="U450" s="9">
        <f t="shared" si="130"/>
        <v>1.0734439991870829E-2</v>
      </c>
      <c r="V450" s="9">
        <f t="shared" si="131"/>
        <v>0.56425817174655823</v>
      </c>
      <c r="W450" s="9">
        <f t="shared" si="132"/>
        <v>6.0450000000000159</v>
      </c>
      <c r="X450">
        <f t="shared" si="133"/>
        <v>290.76499999999999</v>
      </c>
      <c r="Y450" s="9">
        <f t="shared" si="134"/>
        <v>27.140864732487604</v>
      </c>
      <c r="Z450" s="10">
        <f t="shared" si="135"/>
        <v>0.37959978925178556</v>
      </c>
      <c r="AA450">
        <f t="shared" si="136"/>
        <v>9.2200000000000273</v>
      </c>
    </row>
    <row r="451" spans="1:27">
      <c r="A451" s="1">
        <f t="shared" si="119"/>
        <v>5004004</v>
      </c>
      <c r="B451" s="1">
        <v>4</v>
      </c>
      <c r="C451" s="1">
        <v>4</v>
      </c>
      <c r="D451" s="2">
        <v>5</v>
      </c>
      <c r="E451" s="5">
        <v>79.73</v>
      </c>
      <c r="F451" s="5">
        <v>78.819999999999993</v>
      </c>
      <c r="G451" s="5">
        <v>10.050000000000001</v>
      </c>
      <c r="H451" s="5">
        <v>79.12</v>
      </c>
      <c r="I451" s="5">
        <v>84.47</v>
      </c>
      <c r="J451" s="5">
        <v>7.92</v>
      </c>
      <c r="K451" s="6">
        <f t="shared" si="120"/>
        <v>79.425000000000011</v>
      </c>
      <c r="L451" s="6">
        <f t="shared" si="121"/>
        <v>0.60999999999999943</v>
      </c>
      <c r="M451" s="6">
        <f t="shared" si="122"/>
        <v>81.644999999999996</v>
      </c>
      <c r="N451" s="5">
        <f t="shared" si="123"/>
        <v>6.3978297101439017</v>
      </c>
      <c r="O451" s="6">
        <f t="shared" si="124"/>
        <v>-5.6500000000000057</v>
      </c>
      <c r="P451" s="6">
        <f t="shared" si="125"/>
        <v>12.795659420287803</v>
      </c>
      <c r="Q451" s="6">
        <f t="shared" si="126"/>
        <v>0.23377729893745094</v>
      </c>
      <c r="R451" s="9">
        <f t="shared" si="127"/>
        <v>0.48922840116193117</v>
      </c>
      <c r="S451" s="9">
        <f t="shared" si="128"/>
        <v>6.2600000000000051</v>
      </c>
      <c r="T451">
        <f t="shared" si="129"/>
        <v>5.6500000000000057</v>
      </c>
      <c r="U451" s="9">
        <f t="shared" si="130"/>
        <v>0.44155598507426702</v>
      </c>
      <c r="V451" s="9">
        <f t="shared" si="131"/>
        <v>0.34699266791676642</v>
      </c>
      <c r="W451" s="9">
        <f t="shared" si="132"/>
        <v>2.2199999999999847</v>
      </c>
      <c r="X451">
        <f t="shared" si="133"/>
        <v>81.644999999999996</v>
      </c>
      <c r="Y451" s="9">
        <f t="shared" si="134"/>
        <v>12.761358726155219</v>
      </c>
      <c r="Z451" s="10">
        <f t="shared" si="135"/>
        <v>0.3800105261699997</v>
      </c>
      <c r="AA451">
        <f t="shared" si="136"/>
        <v>0.60999999999999943</v>
      </c>
    </row>
    <row r="452" spans="1:27">
      <c r="A452" s="1">
        <f t="shared" si="119"/>
        <v>3005004</v>
      </c>
      <c r="B452" s="1">
        <v>4</v>
      </c>
      <c r="C452" s="1">
        <v>5</v>
      </c>
      <c r="D452" s="2">
        <v>3</v>
      </c>
      <c r="E452" s="5">
        <v>566.15</v>
      </c>
      <c r="F452" s="5">
        <v>558.19000000000005</v>
      </c>
      <c r="G452" s="5">
        <v>22.76</v>
      </c>
      <c r="H452" s="5">
        <v>563.34</v>
      </c>
      <c r="I452" s="5">
        <v>528.52</v>
      </c>
      <c r="J452" s="5">
        <v>16.940000000000001</v>
      </c>
      <c r="K452" s="6">
        <f t="shared" si="120"/>
        <v>564.745</v>
      </c>
      <c r="L452" s="6">
        <f t="shared" si="121"/>
        <v>2.8099999999999454</v>
      </c>
      <c r="M452" s="6">
        <f t="shared" si="122"/>
        <v>543.35500000000002</v>
      </c>
      <c r="N452" s="5">
        <f t="shared" si="123"/>
        <v>14.186095304910369</v>
      </c>
      <c r="O452" s="6">
        <f t="shared" si="124"/>
        <v>29.670000000000073</v>
      </c>
      <c r="P452" s="6">
        <f t="shared" si="125"/>
        <v>28.372190609820738</v>
      </c>
      <c r="Q452" s="6">
        <f t="shared" si="126"/>
        <v>0.28703030580093047</v>
      </c>
      <c r="R452" s="9">
        <f t="shared" si="127"/>
        <v>0.94670166182736759</v>
      </c>
      <c r="S452" s="9">
        <f t="shared" si="128"/>
        <v>26.860000000000127</v>
      </c>
      <c r="T452">
        <f t="shared" si="129"/>
        <v>29.670000000000073</v>
      </c>
      <c r="U452" s="9">
        <f t="shared" si="130"/>
        <v>1.0457423047810102</v>
      </c>
      <c r="V452" s="9">
        <f t="shared" si="131"/>
        <v>1.5078144859633122</v>
      </c>
      <c r="W452" s="9">
        <f t="shared" si="132"/>
        <v>21.389999999999986</v>
      </c>
      <c r="X452">
        <f t="shared" si="133"/>
        <v>543.35500000000002</v>
      </c>
      <c r="Y452" s="9">
        <f t="shared" si="134"/>
        <v>38.301942029948393</v>
      </c>
      <c r="Z452" s="10">
        <f t="shared" si="135"/>
        <v>0.38003289331319728</v>
      </c>
      <c r="AA452">
        <f t="shared" si="136"/>
        <v>2.8099999999999454</v>
      </c>
    </row>
    <row r="453" spans="1:27">
      <c r="A453" s="1">
        <f t="shared" si="119"/>
        <v>10006003</v>
      </c>
      <c r="B453" s="1">
        <v>3</v>
      </c>
      <c r="C453" s="1">
        <v>6</v>
      </c>
      <c r="D453" s="2">
        <v>10</v>
      </c>
      <c r="E453" s="5">
        <v>727.88</v>
      </c>
      <c r="F453" s="5">
        <v>659.97</v>
      </c>
      <c r="G453" s="5">
        <v>21.12</v>
      </c>
      <c r="H453" s="5">
        <v>709.49</v>
      </c>
      <c r="I453" s="5">
        <v>627.29</v>
      </c>
      <c r="J453" s="5">
        <v>19.97</v>
      </c>
      <c r="K453" s="6">
        <f t="shared" si="120"/>
        <v>718.68499999999995</v>
      </c>
      <c r="L453" s="6">
        <f t="shared" si="121"/>
        <v>18.389999999999986</v>
      </c>
      <c r="M453" s="6">
        <f t="shared" si="122"/>
        <v>643.63</v>
      </c>
      <c r="N453" s="5">
        <f t="shared" si="123"/>
        <v>14.533197342635928</v>
      </c>
      <c r="O453" s="6">
        <f t="shared" si="124"/>
        <v>32.680000000000064</v>
      </c>
      <c r="P453" s="6">
        <f t="shared" si="125"/>
        <v>29.066394685271856</v>
      </c>
      <c r="Q453" s="6">
        <f t="shared" si="126"/>
        <v>5.5930879524576683E-2</v>
      </c>
      <c r="R453" s="9">
        <f t="shared" si="127"/>
        <v>0.49163304065505309</v>
      </c>
      <c r="S453" s="9">
        <f t="shared" si="128"/>
        <v>14.290000000000077</v>
      </c>
      <c r="T453">
        <f t="shared" si="129"/>
        <v>32.680000000000064</v>
      </c>
      <c r="U453" s="9">
        <f t="shared" si="130"/>
        <v>1.124322447068375</v>
      </c>
      <c r="V453" s="9">
        <f t="shared" si="131"/>
        <v>5.1643831863351695</v>
      </c>
      <c r="W453" s="9">
        <f t="shared" si="132"/>
        <v>75.05499999999995</v>
      </c>
      <c r="X453">
        <f t="shared" si="133"/>
        <v>643.63</v>
      </c>
      <c r="Y453" s="9">
        <f t="shared" si="134"/>
        <v>44.286882289266636</v>
      </c>
      <c r="Z453" s="10">
        <f t="shared" si="135"/>
        <v>0.38013024083858415</v>
      </c>
      <c r="AA453">
        <f t="shared" si="136"/>
        <v>18.389999999999986</v>
      </c>
    </row>
    <row r="454" spans="1:27">
      <c r="A454" s="1">
        <f t="shared" si="119"/>
        <v>17001001</v>
      </c>
      <c r="B454" s="1">
        <v>1</v>
      </c>
      <c r="C454" s="1">
        <v>1</v>
      </c>
      <c r="D454" s="2">
        <v>17</v>
      </c>
      <c r="E454" s="5">
        <v>2268.8200000000002</v>
      </c>
      <c r="F454" s="5">
        <v>2202.89</v>
      </c>
      <c r="G454" s="5">
        <v>54.2</v>
      </c>
      <c r="H454" s="5">
        <v>2283.87</v>
      </c>
      <c r="I454" s="5">
        <v>2188.67</v>
      </c>
      <c r="J454" s="5">
        <v>64.63</v>
      </c>
      <c r="K454" s="6">
        <f t="shared" si="120"/>
        <v>2276.3450000000003</v>
      </c>
      <c r="L454" s="6">
        <f t="shared" si="121"/>
        <v>-15.049999999999727</v>
      </c>
      <c r="M454" s="6">
        <f t="shared" si="122"/>
        <v>2195.7799999999997</v>
      </c>
      <c r="N454" s="5">
        <f t="shared" si="123"/>
        <v>42.17427207433461</v>
      </c>
      <c r="O454" s="6">
        <f t="shared" si="124"/>
        <v>14.2199999999998</v>
      </c>
      <c r="P454" s="6">
        <f t="shared" si="125"/>
        <v>84.34854414866922</v>
      </c>
      <c r="Q454" s="6">
        <f t="shared" si="126"/>
        <v>-0.17420283695525215</v>
      </c>
      <c r="R454" s="9">
        <f t="shared" si="127"/>
        <v>0.34701250976435882</v>
      </c>
      <c r="S454" s="9">
        <f t="shared" si="128"/>
        <v>29.269999999999527</v>
      </c>
      <c r="T454">
        <f t="shared" si="129"/>
        <v>14.2199999999998</v>
      </c>
      <c r="U454" s="9">
        <f t="shared" si="130"/>
        <v>0.16858619367438307</v>
      </c>
      <c r="V454" s="9">
        <f t="shared" si="131"/>
        <v>1.9102878612344514</v>
      </c>
      <c r="W454" s="9">
        <f t="shared" si="132"/>
        <v>80.565000000000509</v>
      </c>
      <c r="X454">
        <f t="shared" si="133"/>
        <v>2195.7799999999997</v>
      </c>
      <c r="Y454" s="9">
        <f t="shared" si="134"/>
        <v>52.064443367980594</v>
      </c>
      <c r="Z454" s="10">
        <f t="shared" si="135"/>
        <v>0.38038927429673935</v>
      </c>
      <c r="AA454">
        <f t="shared" si="136"/>
        <v>15.049999999999727</v>
      </c>
    </row>
    <row r="455" spans="1:27">
      <c r="A455" s="1">
        <f t="shared" si="119"/>
        <v>10009002</v>
      </c>
      <c r="B455" s="1">
        <v>2</v>
      </c>
      <c r="C455" s="1">
        <v>9</v>
      </c>
      <c r="D455" s="2">
        <v>10</v>
      </c>
      <c r="E455" s="5">
        <v>7.99</v>
      </c>
      <c r="F455" s="5">
        <v>13.83</v>
      </c>
      <c r="G455" s="5">
        <v>5.15</v>
      </c>
      <c r="H455" s="5">
        <v>7.33</v>
      </c>
      <c r="I455" s="5">
        <v>7.32</v>
      </c>
      <c r="J455" s="5">
        <v>4.38</v>
      </c>
      <c r="K455" s="6">
        <f t="shared" si="120"/>
        <v>7.66</v>
      </c>
      <c r="L455" s="6">
        <f t="shared" si="121"/>
        <v>0.66000000000000014</v>
      </c>
      <c r="M455" s="6">
        <f t="shared" si="122"/>
        <v>10.574999999999999</v>
      </c>
      <c r="N455" s="5">
        <f t="shared" si="123"/>
        <v>3.3803439174143213</v>
      </c>
      <c r="O455" s="6">
        <f t="shared" si="124"/>
        <v>6.51</v>
      </c>
      <c r="P455" s="6">
        <f t="shared" si="125"/>
        <v>6.7606878348286426</v>
      </c>
      <c r="Q455" s="6">
        <f t="shared" si="126"/>
        <v>0.16054687585463034</v>
      </c>
      <c r="R455" s="9">
        <f t="shared" si="127"/>
        <v>0.86529657084045419</v>
      </c>
      <c r="S455" s="9">
        <f t="shared" si="128"/>
        <v>5.85</v>
      </c>
      <c r="T455">
        <f t="shared" si="129"/>
        <v>6.51</v>
      </c>
      <c r="U455" s="9">
        <f t="shared" si="130"/>
        <v>0.96291977370450554</v>
      </c>
      <c r="V455" s="9">
        <f t="shared" si="131"/>
        <v>0.86233829196578582</v>
      </c>
      <c r="W455" s="9">
        <f t="shared" si="132"/>
        <v>2.9149999999999991</v>
      </c>
      <c r="X455">
        <f t="shared" si="133"/>
        <v>10.574999999999999</v>
      </c>
      <c r="Y455" s="9">
        <f t="shared" si="134"/>
        <v>3.1283799099616423</v>
      </c>
      <c r="Z455" s="10">
        <f t="shared" si="135"/>
        <v>0.38093175241767385</v>
      </c>
      <c r="AA455">
        <f t="shared" si="136"/>
        <v>0.66000000000000014</v>
      </c>
    </row>
    <row r="456" spans="1:27">
      <c r="A456" s="1">
        <f t="shared" si="119"/>
        <v>11005003</v>
      </c>
      <c r="B456" s="1">
        <v>3</v>
      </c>
      <c r="C456" s="1">
        <v>5</v>
      </c>
      <c r="D456" s="2">
        <v>11</v>
      </c>
      <c r="E456" s="5">
        <v>551.14</v>
      </c>
      <c r="F456" s="5">
        <v>544.14</v>
      </c>
      <c r="G456" s="5">
        <v>19.84</v>
      </c>
      <c r="H456" s="5">
        <v>555.4</v>
      </c>
      <c r="I456" s="5">
        <v>521.84</v>
      </c>
      <c r="J456" s="5">
        <v>21.53</v>
      </c>
      <c r="K456" s="6">
        <f t="shared" si="120"/>
        <v>553.27</v>
      </c>
      <c r="L456" s="6">
        <f t="shared" si="121"/>
        <v>-4.2599999999999909</v>
      </c>
      <c r="M456" s="6">
        <f t="shared" si="122"/>
        <v>532.99</v>
      </c>
      <c r="N456" s="5">
        <f t="shared" si="123"/>
        <v>14.638702982163414</v>
      </c>
      <c r="O456" s="6">
        <f t="shared" si="124"/>
        <v>22.299999999999955</v>
      </c>
      <c r="P456" s="6">
        <f t="shared" si="125"/>
        <v>29.277405964326828</v>
      </c>
      <c r="Q456" s="6">
        <f t="shared" si="126"/>
        <v>-8.1565600148862563E-2</v>
      </c>
      <c r="R456" s="9">
        <f t="shared" si="127"/>
        <v>0.90718419631719027</v>
      </c>
      <c r="S456" s="9">
        <f t="shared" si="128"/>
        <v>26.559999999999945</v>
      </c>
      <c r="T456">
        <f t="shared" si="129"/>
        <v>22.299999999999955</v>
      </c>
      <c r="U456" s="9">
        <f t="shared" si="130"/>
        <v>0.76167950217896618</v>
      </c>
      <c r="V456" s="9">
        <f t="shared" si="131"/>
        <v>1.3853686371470355</v>
      </c>
      <c r="W456" s="9">
        <f t="shared" si="132"/>
        <v>20.279999999999973</v>
      </c>
      <c r="X456">
        <f t="shared" si="133"/>
        <v>532.99</v>
      </c>
      <c r="Y456" s="9">
        <f t="shared" si="134"/>
        <v>36.409646445414175</v>
      </c>
      <c r="Z456" s="10">
        <f t="shared" si="135"/>
        <v>0.38099868766178185</v>
      </c>
      <c r="AA456">
        <f t="shared" si="136"/>
        <v>4.2599999999999909</v>
      </c>
    </row>
    <row r="457" spans="1:27">
      <c r="A457" s="1">
        <f t="shared" si="119"/>
        <v>6012001</v>
      </c>
      <c r="B457" s="1">
        <v>1</v>
      </c>
      <c r="C457" s="1">
        <v>12</v>
      </c>
      <c r="D457" s="2">
        <v>6</v>
      </c>
      <c r="E457" s="5">
        <v>2809.52</v>
      </c>
      <c r="F457" s="5">
        <v>2501.0500000000002</v>
      </c>
      <c r="G457" s="5">
        <v>112.51</v>
      </c>
      <c r="H457" s="5">
        <v>2822.33</v>
      </c>
      <c r="I457" s="5">
        <v>2772.1</v>
      </c>
      <c r="J457" s="5">
        <v>58.4</v>
      </c>
      <c r="K457" s="6">
        <f t="shared" si="120"/>
        <v>2815.9250000000002</v>
      </c>
      <c r="L457" s="6">
        <f t="shared" si="121"/>
        <v>-12.809999999999945</v>
      </c>
      <c r="M457" s="6">
        <f t="shared" si="122"/>
        <v>2636.5749999999998</v>
      </c>
      <c r="N457" s="5">
        <f t="shared" si="123"/>
        <v>63.381898243899258</v>
      </c>
      <c r="O457" s="6">
        <f t="shared" si="124"/>
        <v>-271.04999999999973</v>
      </c>
      <c r="P457" s="6">
        <f t="shared" si="125"/>
        <v>126.76379648779852</v>
      </c>
      <c r="Q457" s="6">
        <f t="shared" si="126"/>
        <v>0.57551219812787935</v>
      </c>
      <c r="R457" s="9">
        <f t="shared" si="127"/>
        <v>2.0371747072505544</v>
      </c>
      <c r="S457" s="9">
        <f t="shared" si="128"/>
        <v>258.23999999999978</v>
      </c>
      <c r="T457">
        <f t="shared" si="129"/>
        <v>271.04999999999973</v>
      </c>
      <c r="U457" s="9">
        <f t="shared" si="130"/>
        <v>2.1382287964694187</v>
      </c>
      <c r="V457" s="9">
        <f t="shared" si="131"/>
        <v>2.829672271881877</v>
      </c>
      <c r="W457" s="9">
        <f t="shared" si="132"/>
        <v>179.35000000000036</v>
      </c>
      <c r="X457">
        <f t="shared" si="133"/>
        <v>2636.5749999999998</v>
      </c>
      <c r="Y457" s="9">
        <f t="shared" si="134"/>
        <v>41.598233455461077</v>
      </c>
      <c r="Z457" s="10">
        <f t="shared" si="135"/>
        <v>0.38150098296072582</v>
      </c>
      <c r="AA457">
        <f t="shared" si="136"/>
        <v>12.809999999999945</v>
      </c>
    </row>
    <row r="458" spans="1:27">
      <c r="A458" s="1">
        <f t="shared" si="119"/>
        <v>7002004</v>
      </c>
      <c r="B458" s="1">
        <v>4</v>
      </c>
      <c r="C458" s="1">
        <v>2</v>
      </c>
      <c r="D458" s="2">
        <v>7</v>
      </c>
      <c r="E458" s="5">
        <v>589.58000000000004</v>
      </c>
      <c r="F458" s="5">
        <v>507.01</v>
      </c>
      <c r="G458" s="5">
        <v>19.170000000000002</v>
      </c>
      <c r="H458" s="5">
        <v>582.51</v>
      </c>
      <c r="I458" s="5">
        <v>521.32000000000005</v>
      </c>
      <c r="J458" s="5">
        <v>18.78</v>
      </c>
      <c r="K458" s="6">
        <f t="shared" si="120"/>
        <v>586.04500000000007</v>
      </c>
      <c r="L458" s="6">
        <f t="shared" si="121"/>
        <v>7.07000000000005</v>
      </c>
      <c r="M458" s="6">
        <f t="shared" si="122"/>
        <v>514.16499999999996</v>
      </c>
      <c r="N458" s="5">
        <f t="shared" si="123"/>
        <v>13.418059658534837</v>
      </c>
      <c r="O458" s="6">
        <f t="shared" si="124"/>
        <v>-14.310000000000059</v>
      </c>
      <c r="P458" s="6">
        <f t="shared" si="125"/>
        <v>26.836119317069674</v>
      </c>
      <c r="Q458" s="6">
        <f t="shared" si="126"/>
        <v>2.0551189269642348E-2</v>
      </c>
      <c r="R458" s="9">
        <f t="shared" si="127"/>
        <v>0.79668746987575489</v>
      </c>
      <c r="S458" s="9">
        <f t="shared" si="128"/>
        <v>21.380000000000109</v>
      </c>
      <c r="T458">
        <f t="shared" si="129"/>
        <v>14.310000000000059</v>
      </c>
      <c r="U458" s="9">
        <f t="shared" si="130"/>
        <v>0.53323656192338831</v>
      </c>
      <c r="V458" s="9">
        <f t="shared" si="131"/>
        <v>5.3569593390710057</v>
      </c>
      <c r="W458" s="9">
        <f t="shared" si="132"/>
        <v>71.880000000000109</v>
      </c>
      <c r="X458">
        <f t="shared" si="133"/>
        <v>514.16499999999996</v>
      </c>
      <c r="Y458" s="9">
        <f t="shared" si="134"/>
        <v>38.318878666853635</v>
      </c>
      <c r="Z458" s="10">
        <f t="shared" si="135"/>
        <v>0.38163333187760212</v>
      </c>
      <c r="AA458">
        <f t="shared" si="136"/>
        <v>7.07000000000005</v>
      </c>
    </row>
    <row r="459" spans="1:27">
      <c r="A459" s="1">
        <f t="shared" si="119"/>
        <v>9007003</v>
      </c>
      <c r="B459" s="1">
        <v>3</v>
      </c>
      <c r="C459" s="1">
        <v>7</v>
      </c>
      <c r="D459" s="2">
        <v>9</v>
      </c>
      <c r="E459" s="5">
        <v>857.83</v>
      </c>
      <c r="F459" s="5">
        <v>770.24</v>
      </c>
      <c r="G459" s="5">
        <v>30</v>
      </c>
      <c r="H459" s="5">
        <v>857.56</v>
      </c>
      <c r="I459" s="5">
        <v>796.22</v>
      </c>
      <c r="J459" s="5">
        <v>25.97</v>
      </c>
      <c r="K459" s="6">
        <f t="shared" si="120"/>
        <v>857.69499999999994</v>
      </c>
      <c r="L459" s="6">
        <f t="shared" si="121"/>
        <v>0.2700000000000955</v>
      </c>
      <c r="M459" s="6">
        <f t="shared" si="122"/>
        <v>783.23</v>
      </c>
      <c r="N459" s="5">
        <f t="shared" si="123"/>
        <v>19.839612521417852</v>
      </c>
      <c r="O459" s="6">
        <f t="shared" si="124"/>
        <v>-25.980000000000018</v>
      </c>
      <c r="P459" s="6">
        <f t="shared" si="125"/>
        <v>39.679225042835704</v>
      </c>
      <c r="Q459" s="6">
        <f t="shared" si="126"/>
        <v>0.14326298306910093</v>
      </c>
      <c r="R459" s="9">
        <f t="shared" si="127"/>
        <v>0.66155525899666456</v>
      </c>
      <c r="S459" s="9">
        <f t="shared" si="128"/>
        <v>26.250000000000114</v>
      </c>
      <c r="T459">
        <f t="shared" si="129"/>
        <v>25.980000000000018</v>
      </c>
      <c r="U459" s="9">
        <f t="shared" si="130"/>
        <v>0.65475069061841085</v>
      </c>
      <c r="V459" s="9">
        <f t="shared" si="131"/>
        <v>3.7533495132332466</v>
      </c>
      <c r="W459" s="9">
        <f t="shared" si="132"/>
        <v>74.464999999999918</v>
      </c>
      <c r="X459">
        <f t="shared" si="133"/>
        <v>783.23</v>
      </c>
      <c r="Y459" s="9">
        <f t="shared" si="134"/>
        <v>39.478089562206122</v>
      </c>
      <c r="Z459" s="10">
        <f t="shared" si="135"/>
        <v>0.38270615359567972</v>
      </c>
      <c r="AA459">
        <f t="shared" si="136"/>
        <v>0.2700000000000955</v>
      </c>
    </row>
    <row r="460" spans="1:27">
      <c r="A460" s="1">
        <f t="shared" si="119"/>
        <v>5009003</v>
      </c>
      <c r="B460" s="1">
        <v>3</v>
      </c>
      <c r="C460" s="1">
        <v>9</v>
      </c>
      <c r="D460" s="2">
        <v>5</v>
      </c>
      <c r="E460" s="5">
        <v>1559.3</v>
      </c>
      <c r="F460" s="5">
        <v>1431.79</v>
      </c>
      <c r="G460" s="5">
        <v>37.299999999999997</v>
      </c>
      <c r="H460" s="5">
        <v>1587.88</v>
      </c>
      <c r="I460" s="5">
        <v>1546</v>
      </c>
      <c r="J460" s="5">
        <v>40.270000000000003</v>
      </c>
      <c r="K460" s="6">
        <f t="shared" si="120"/>
        <v>1573.5900000000001</v>
      </c>
      <c r="L460" s="6">
        <f t="shared" si="121"/>
        <v>-28.580000000000155</v>
      </c>
      <c r="M460" s="6">
        <f t="shared" si="122"/>
        <v>1488.895</v>
      </c>
      <c r="N460" s="5">
        <f t="shared" si="123"/>
        <v>27.445231370859311</v>
      </c>
      <c r="O460" s="6">
        <f t="shared" si="124"/>
        <v>-114.21000000000004</v>
      </c>
      <c r="P460" s="6">
        <f t="shared" si="125"/>
        <v>54.890462741718622</v>
      </c>
      <c r="Q460" s="6">
        <f t="shared" si="126"/>
        <v>-7.6463902028133343E-2</v>
      </c>
      <c r="R460" s="9">
        <f t="shared" si="127"/>
        <v>1.5600159977321191</v>
      </c>
      <c r="S460" s="9">
        <f t="shared" si="128"/>
        <v>85.629999999999882</v>
      </c>
      <c r="T460">
        <f t="shared" si="129"/>
        <v>114.21000000000004</v>
      </c>
      <c r="U460" s="9">
        <f t="shared" si="130"/>
        <v>2.08068932735006</v>
      </c>
      <c r="V460" s="9">
        <f t="shared" si="131"/>
        <v>3.085964146395475</v>
      </c>
      <c r="W460" s="9">
        <f t="shared" si="132"/>
        <v>84.695000000000164</v>
      </c>
      <c r="X460">
        <f t="shared" si="133"/>
        <v>1488.895</v>
      </c>
      <c r="Y460" s="9">
        <f t="shared" si="134"/>
        <v>54.24967929331698</v>
      </c>
      <c r="Z460" s="10">
        <f t="shared" si="135"/>
        <v>0.38333275362275004</v>
      </c>
      <c r="AA460">
        <f t="shared" si="136"/>
        <v>28.580000000000155</v>
      </c>
    </row>
    <row r="461" spans="1:27">
      <c r="A461" s="1">
        <f t="shared" si="119"/>
        <v>17002001</v>
      </c>
      <c r="B461" s="1">
        <v>1</v>
      </c>
      <c r="C461" s="1">
        <v>2</v>
      </c>
      <c r="D461" s="2">
        <v>17</v>
      </c>
      <c r="E461" s="5">
        <v>320.47000000000003</v>
      </c>
      <c r="F461" s="5">
        <v>286.02</v>
      </c>
      <c r="G461" s="5">
        <v>18.14</v>
      </c>
      <c r="H461" s="5">
        <v>326.83999999999997</v>
      </c>
      <c r="I461" s="5">
        <v>285.08</v>
      </c>
      <c r="J461" s="5">
        <v>18.739999999999998</v>
      </c>
      <c r="K461" s="6">
        <f t="shared" si="120"/>
        <v>323.65499999999997</v>
      </c>
      <c r="L461" s="6">
        <f t="shared" si="121"/>
        <v>-6.3699999999999477</v>
      </c>
      <c r="M461" s="6">
        <f t="shared" si="122"/>
        <v>285.54999999999995</v>
      </c>
      <c r="N461" s="5">
        <f t="shared" si="123"/>
        <v>13.040774516875905</v>
      </c>
      <c r="O461" s="6">
        <f t="shared" si="124"/>
        <v>0.93999999999999773</v>
      </c>
      <c r="P461" s="6">
        <f t="shared" si="125"/>
        <v>26.081549033751809</v>
      </c>
      <c r="Q461" s="6">
        <f t="shared" si="126"/>
        <v>-3.2529351094719494E-2</v>
      </c>
      <c r="R461" s="9">
        <f t="shared" si="127"/>
        <v>0.28027476399274309</v>
      </c>
      <c r="S461" s="9">
        <f t="shared" si="128"/>
        <v>7.3099999999999454</v>
      </c>
      <c r="T461">
        <f t="shared" si="129"/>
        <v>0.93999999999999773</v>
      </c>
      <c r="U461" s="9">
        <f t="shared" si="130"/>
        <v>3.6040804124922006E-2</v>
      </c>
      <c r="V461" s="9">
        <f t="shared" si="131"/>
        <v>2.9219890237875679</v>
      </c>
      <c r="W461" s="9">
        <f t="shared" si="132"/>
        <v>38.105000000000018</v>
      </c>
      <c r="X461">
        <f t="shared" si="133"/>
        <v>285.54999999999995</v>
      </c>
      <c r="Y461" s="9">
        <f t="shared" si="134"/>
        <v>21.896705569939364</v>
      </c>
      <c r="Z461" s="10">
        <f t="shared" si="135"/>
        <v>0.38369128215272236</v>
      </c>
      <c r="AA461">
        <f t="shared" si="136"/>
        <v>6.3699999999999477</v>
      </c>
    </row>
    <row r="462" spans="1:27">
      <c r="A462" s="1">
        <f t="shared" si="119"/>
        <v>9011001</v>
      </c>
      <c r="B462" s="1">
        <v>1</v>
      </c>
      <c r="C462" s="1">
        <v>11</v>
      </c>
      <c r="D462" s="2">
        <v>9</v>
      </c>
      <c r="E462" s="5">
        <v>100.48</v>
      </c>
      <c r="F462" s="5">
        <v>131.84</v>
      </c>
      <c r="G462" s="5">
        <v>12.92</v>
      </c>
      <c r="H462" s="5">
        <v>100.24</v>
      </c>
      <c r="I462" s="5">
        <v>108.52</v>
      </c>
      <c r="J462" s="5">
        <v>10.1</v>
      </c>
      <c r="K462" s="6">
        <f t="shared" si="120"/>
        <v>100.36</v>
      </c>
      <c r="L462" s="6">
        <f t="shared" si="121"/>
        <v>0.24000000000000909</v>
      </c>
      <c r="M462" s="6">
        <f t="shared" si="122"/>
        <v>120.18</v>
      </c>
      <c r="N462" s="5">
        <f t="shared" si="123"/>
        <v>8.1996402360103584</v>
      </c>
      <c r="O462" s="6">
        <f t="shared" si="124"/>
        <v>23.320000000000007</v>
      </c>
      <c r="P462" s="6">
        <f t="shared" si="125"/>
        <v>16.399280472020717</v>
      </c>
      <c r="Q462" s="6">
        <f t="shared" si="126"/>
        <v>0.24138197730020933</v>
      </c>
      <c r="R462" s="9">
        <f t="shared" si="127"/>
        <v>1.4073788200267352</v>
      </c>
      <c r="S462" s="9">
        <f t="shared" si="128"/>
        <v>23.08</v>
      </c>
      <c r="T462">
        <f t="shared" si="129"/>
        <v>23.320000000000007</v>
      </c>
      <c r="U462" s="9">
        <f t="shared" si="130"/>
        <v>1.4220136084498907</v>
      </c>
      <c r="V462" s="9">
        <f t="shared" si="131"/>
        <v>2.4171792212244285</v>
      </c>
      <c r="W462" s="9">
        <f t="shared" si="132"/>
        <v>19.820000000000007</v>
      </c>
      <c r="X462">
        <f t="shared" si="133"/>
        <v>120.18</v>
      </c>
      <c r="Y462" s="9">
        <f t="shared" si="134"/>
        <v>14.656740605789693</v>
      </c>
      <c r="Z462" s="10">
        <f t="shared" si="135"/>
        <v>0.38397916610149563</v>
      </c>
      <c r="AA462">
        <f t="shared" si="136"/>
        <v>0.24000000000000909</v>
      </c>
    </row>
    <row r="463" spans="1:27">
      <c r="A463" s="1">
        <f t="shared" si="119"/>
        <v>13001003</v>
      </c>
      <c r="B463" s="1">
        <v>3</v>
      </c>
      <c r="C463" s="1">
        <v>1</v>
      </c>
      <c r="D463" s="2">
        <v>13</v>
      </c>
      <c r="E463" s="5">
        <v>549.73</v>
      </c>
      <c r="F463" s="5">
        <v>508.43</v>
      </c>
      <c r="G463" s="5">
        <v>30.5</v>
      </c>
      <c r="H463" s="5">
        <v>540.54</v>
      </c>
      <c r="I463" s="5">
        <v>524.54</v>
      </c>
      <c r="J463" s="5">
        <v>22.65</v>
      </c>
      <c r="K463" s="6">
        <f t="shared" si="120"/>
        <v>545.13499999999999</v>
      </c>
      <c r="L463" s="6">
        <f t="shared" si="121"/>
        <v>9.1900000000000546</v>
      </c>
      <c r="M463" s="6">
        <f t="shared" si="122"/>
        <v>516.48500000000001</v>
      </c>
      <c r="N463" s="5">
        <f t="shared" si="123"/>
        <v>18.995213212807062</v>
      </c>
      <c r="O463" s="6">
        <f t="shared" si="124"/>
        <v>-16.109999999999957</v>
      </c>
      <c r="P463" s="6">
        <f t="shared" si="125"/>
        <v>37.990426425614125</v>
      </c>
      <c r="Q463" s="6">
        <f t="shared" si="126"/>
        <v>0.28908435517201364</v>
      </c>
      <c r="R463" s="9">
        <f t="shared" si="127"/>
        <v>0.66595725240246573</v>
      </c>
      <c r="S463" s="9">
        <f t="shared" si="128"/>
        <v>25.300000000000011</v>
      </c>
      <c r="T463">
        <f t="shared" si="129"/>
        <v>16.109999999999957</v>
      </c>
      <c r="U463" s="9">
        <f t="shared" si="130"/>
        <v>0.42405420301200358</v>
      </c>
      <c r="V463" s="9">
        <f t="shared" si="131"/>
        <v>1.5082747257968869</v>
      </c>
      <c r="W463" s="9">
        <f t="shared" si="132"/>
        <v>28.649999999999977</v>
      </c>
      <c r="X463">
        <f t="shared" si="133"/>
        <v>516.48500000000001</v>
      </c>
      <c r="Y463" s="9">
        <f t="shared" si="134"/>
        <v>27.190271265382403</v>
      </c>
      <c r="Z463" s="10">
        <f t="shared" si="135"/>
        <v>0.3842290983254652</v>
      </c>
      <c r="AA463">
        <f t="shared" si="136"/>
        <v>9.1900000000000546</v>
      </c>
    </row>
    <row r="464" spans="1:27">
      <c r="A464" s="1">
        <f t="shared" si="119"/>
        <v>4005004</v>
      </c>
      <c r="B464" s="1">
        <v>4</v>
      </c>
      <c r="C464" s="1">
        <v>5</v>
      </c>
      <c r="D464" s="2">
        <v>4</v>
      </c>
      <c r="E464" s="5">
        <v>1346.53</v>
      </c>
      <c r="F464" s="5">
        <v>1196.8800000000001</v>
      </c>
      <c r="G464" s="5">
        <v>40.54</v>
      </c>
      <c r="H464" s="5">
        <v>1351.96</v>
      </c>
      <c r="I464" s="5">
        <v>1271.25</v>
      </c>
      <c r="J464" s="5">
        <v>28.95</v>
      </c>
      <c r="K464" s="6">
        <f t="shared" si="120"/>
        <v>1349.2449999999999</v>
      </c>
      <c r="L464" s="6">
        <f t="shared" si="121"/>
        <v>-5.4300000000000637</v>
      </c>
      <c r="M464" s="6">
        <f t="shared" si="122"/>
        <v>1234.0650000000001</v>
      </c>
      <c r="N464" s="5">
        <f t="shared" si="123"/>
        <v>24.907800484988634</v>
      </c>
      <c r="O464" s="6">
        <f t="shared" si="124"/>
        <v>-74.369999999999891</v>
      </c>
      <c r="P464" s="6">
        <f t="shared" si="125"/>
        <v>49.815600969977268</v>
      </c>
      <c r="Q464" s="6">
        <f t="shared" si="126"/>
        <v>0.32454505754990309</v>
      </c>
      <c r="R464" s="9">
        <f t="shared" si="127"/>
        <v>1.3839038104056678</v>
      </c>
      <c r="S464" s="9">
        <f t="shared" si="128"/>
        <v>68.939999999999827</v>
      </c>
      <c r="T464">
        <f t="shared" si="129"/>
        <v>74.369999999999891</v>
      </c>
      <c r="U464" s="9">
        <f t="shared" si="130"/>
        <v>1.4929058076569426</v>
      </c>
      <c r="V464" s="9">
        <f t="shared" si="131"/>
        <v>4.6242541596322893</v>
      </c>
      <c r="W464" s="9">
        <f t="shared" si="132"/>
        <v>115.17999999999984</v>
      </c>
      <c r="X464">
        <f t="shared" si="133"/>
        <v>1234.0650000000001</v>
      </c>
      <c r="Y464" s="9">
        <f t="shared" si="134"/>
        <v>49.545322187069189</v>
      </c>
      <c r="Z464" s="10">
        <f t="shared" si="135"/>
        <v>0.3843553043734404</v>
      </c>
      <c r="AA464">
        <f t="shared" si="136"/>
        <v>5.4300000000000637</v>
      </c>
    </row>
    <row r="465" spans="1:27">
      <c r="A465" s="1">
        <f t="shared" si="119"/>
        <v>12004003</v>
      </c>
      <c r="B465" s="1">
        <v>3</v>
      </c>
      <c r="C465" s="1">
        <v>4</v>
      </c>
      <c r="D465" s="2">
        <v>12</v>
      </c>
      <c r="E465" s="5">
        <v>4736.42</v>
      </c>
      <c r="F465" s="5">
        <v>4400.5</v>
      </c>
      <c r="G465" s="5">
        <v>94.28</v>
      </c>
      <c r="H465" s="5">
        <v>4719.9799999999996</v>
      </c>
      <c r="I465" s="5">
        <v>4510.3100000000004</v>
      </c>
      <c r="J465" s="5">
        <v>82.83</v>
      </c>
      <c r="K465" s="6">
        <f t="shared" si="120"/>
        <v>4728.2</v>
      </c>
      <c r="L465" s="6">
        <f t="shared" si="121"/>
        <v>16.440000000000509</v>
      </c>
      <c r="M465" s="6">
        <f t="shared" si="122"/>
        <v>4455.4050000000007</v>
      </c>
      <c r="N465" s="5">
        <f t="shared" si="123"/>
        <v>62.748560342050872</v>
      </c>
      <c r="O465" s="6">
        <f t="shared" si="124"/>
        <v>-109.8100000000004</v>
      </c>
      <c r="P465" s="6">
        <f t="shared" si="125"/>
        <v>125.49712068410174</v>
      </c>
      <c r="Q465" s="6">
        <f t="shared" si="126"/>
        <v>0.1287600231659016</v>
      </c>
      <c r="R465" s="9">
        <f t="shared" si="127"/>
        <v>1.0059991760113309</v>
      </c>
      <c r="S465" s="9">
        <f t="shared" si="128"/>
        <v>126.25000000000091</v>
      </c>
      <c r="T465">
        <f t="shared" si="129"/>
        <v>109.8100000000004</v>
      </c>
      <c r="U465" s="9">
        <f t="shared" si="130"/>
        <v>0.87500015459646618</v>
      </c>
      <c r="V465" s="9">
        <f t="shared" si="131"/>
        <v>4.3474304193268622</v>
      </c>
      <c r="W465" s="9">
        <f t="shared" si="132"/>
        <v>272.79499999999916</v>
      </c>
      <c r="X465">
        <f t="shared" si="133"/>
        <v>4455.4050000000007</v>
      </c>
      <c r="Y465" s="9">
        <f t="shared" si="134"/>
        <v>71.004099149255168</v>
      </c>
      <c r="Z465" s="10">
        <f t="shared" si="135"/>
        <v>0.38528820381631201</v>
      </c>
      <c r="AA465">
        <f t="shared" si="136"/>
        <v>16.440000000000509</v>
      </c>
    </row>
    <row r="466" spans="1:27">
      <c r="A466" s="1">
        <f t="shared" si="119"/>
        <v>6011002</v>
      </c>
      <c r="B466" s="1">
        <v>2</v>
      </c>
      <c r="C466" s="1">
        <v>11</v>
      </c>
      <c r="D466" s="2">
        <v>6</v>
      </c>
      <c r="E466" s="5">
        <v>169.88</v>
      </c>
      <c r="F466" s="5">
        <v>154.49</v>
      </c>
      <c r="G466" s="5">
        <v>11.64</v>
      </c>
      <c r="H466" s="5">
        <v>172.53</v>
      </c>
      <c r="I466" s="5">
        <v>182.96</v>
      </c>
      <c r="J466" s="5">
        <v>13.8</v>
      </c>
      <c r="K466" s="6">
        <f t="shared" si="120"/>
        <v>171.20499999999998</v>
      </c>
      <c r="L466" s="6">
        <f t="shared" si="121"/>
        <v>-2.6500000000000057</v>
      </c>
      <c r="M466" s="6">
        <f t="shared" si="122"/>
        <v>168.72500000000002</v>
      </c>
      <c r="N466" s="5">
        <f t="shared" si="123"/>
        <v>9.0267602161572906</v>
      </c>
      <c r="O466" s="6">
        <f t="shared" si="124"/>
        <v>-28.47</v>
      </c>
      <c r="P466" s="6">
        <f t="shared" si="125"/>
        <v>18.053520432314581</v>
      </c>
      <c r="Q466" s="6">
        <f t="shared" si="126"/>
        <v>-0.16859591764601925</v>
      </c>
      <c r="R466" s="9">
        <f t="shared" si="127"/>
        <v>1.4301919726295564</v>
      </c>
      <c r="S466" s="9">
        <f t="shared" si="128"/>
        <v>25.819999999999993</v>
      </c>
      <c r="T466">
        <f t="shared" si="129"/>
        <v>28.47</v>
      </c>
      <c r="U466" s="9">
        <f t="shared" si="130"/>
        <v>1.5769777482867344</v>
      </c>
      <c r="V466" s="9">
        <f t="shared" si="131"/>
        <v>0.27473865934324132</v>
      </c>
      <c r="W466" s="9">
        <f t="shared" si="132"/>
        <v>2.4799999999999613</v>
      </c>
      <c r="X466">
        <f t="shared" si="133"/>
        <v>168.72500000000002</v>
      </c>
      <c r="Y466" s="9">
        <f t="shared" si="134"/>
        <v>18.691645281326259</v>
      </c>
      <c r="Z466" s="10">
        <f t="shared" si="135"/>
        <v>0.38541017111643538</v>
      </c>
      <c r="AA466">
        <f t="shared" si="136"/>
        <v>2.6500000000000057</v>
      </c>
    </row>
    <row r="467" spans="1:27">
      <c r="A467" s="1">
        <f t="shared" si="119"/>
        <v>11010001</v>
      </c>
      <c r="B467" s="1">
        <v>1</v>
      </c>
      <c r="C467" s="1">
        <v>10</v>
      </c>
      <c r="D467" s="2">
        <v>11</v>
      </c>
      <c r="E467" s="5">
        <v>127.19</v>
      </c>
      <c r="F467" s="5">
        <v>136.61000000000001</v>
      </c>
      <c r="G467" s="5">
        <v>12.27</v>
      </c>
      <c r="H467" s="5">
        <v>124.78</v>
      </c>
      <c r="I467" s="5">
        <v>128.71</v>
      </c>
      <c r="J467" s="5">
        <v>9.08</v>
      </c>
      <c r="K467" s="6">
        <f t="shared" si="120"/>
        <v>125.985</v>
      </c>
      <c r="L467" s="6">
        <f t="shared" si="121"/>
        <v>2.4099999999999966</v>
      </c>
      <c r="M467" s="6">
        <f t="shared" si="122"/>
        <v>132.66000000000003</v>
      </c>
      <c r="N467" s="5">
        <f t="shared" si="123"/>
        <v>7.632157296597077</v>
      </c>
      <c r="O467" s="6">
        <f t="shared" si="124"/>
        <v>7.9000000000000057</v>
      </c>
      <c r="P467" s="6">
        <f t="shared" si="125"/>
        <v>15.264314593194154</v>
      </c>
      <c r="Q467" s="6">
        <f t="shared" si="126"/>
        <v>0.29230345327217722</v>
      </c>
      <c r="R467" s="9">
        <f t="shared" si="127"/>
        <v>0.35966239862796173</v>
      </c>
      <c r="S467" s="9">
        <f t="shared" si="128"/>
        <v>5.4900000000000091</v>
      </c>
      <c r="T467">
        <f t="shared" si="129"/>
        <v>7.9000000000000057</v>
      </c>
      <c r="U467" s="9">
        <f t="shared" si="130"/>
        <v>0.51754698527520859</v>
      </c>
      <c r="V467" s="9">
        <f t="shared" si="131"/>
        <v>0.87458889283848806</v>
      </c>
      <c r="W467" s="9">
        <f t="shared" si="132"/>
        <v>6.6750000000000256</v>
      </c>
      <c r="X467">
        <f t="shared" si="133"/>
        <v>132.66000000000003</v>
      </c>
      <c r="Y467" s="9">
        <f t="shared" si="134"/>
        <v>17.381717232052942</v>
      </c>
      <c r="Z467" s="10">
        <f t="shared" si="135"/>
        <v>0.38556322438738888</v>
      </c>
      <c r="AA467">
        <f t="shared" si="136"/>
        <v>2.4099999999999966</v>
      </c>
    </row>
    <row r="468" spans="1:27">
      <c r="A468" s="1">
        <f t="shared" si="119"/>
        <v>16005001</v>
      </c>
      <c r="B468" s="1">
        <v>1</v>
      </c>
      <c r="C468" s="1">
        <v>5</v>
      </c>
      <c r="D468" s="2">
        <v>16</v>
      </c>
      <c r="E468" s="5">
        <v>1532.96</v>
      </c>
      <c r="F468" s="5">
        <v>1380.31</v>
      </c>
      <c r="G468" s="5">
        <v>33.71</v>
      </c>
      <c r="H468" s="5">
        <v>1532.23</v>
      </c>
      <c r="I468" s="5">
        <v>1305.6099999999999</v>
      </c>
      <c r="J468" s="5">
        <v>38.51</v>
      </c>
      <c r="K468" s="6">
        <f t="shared" si="120"/>
        <v>1532.595</v>
      </c>
      <c r="L468" s="6">
        <f t="shared" si="121"/>
        <v>0.73000000000001819</v>
      </c>
      <c r="M468" s="6">
        <f t="shared" si="122"/>
        <v>1342.96</v>
      </c>
      <c r="N468" s="5">
        <f t="shared" si="123"/>
        <v>25.589959945259782</v>
      </c>
      <c r="O468" s="6">
        <f t="shared" si="124"/>
        <v>74.700000000000045</v>
      </c>
      <c r="P468" s="6">
        <f t="shared" si="125"/>
        <v>51.179919890519564</v>
      </c>
      <c r="Q468" s="6">
        <f t="shared" si="126"/>
        <v>-0.13234255593356636</v>
      </c>
      <c r="R468" s="9">
        <f t="shared" si="127"/>
        <v>1.4452933915924717</v>
      </c>
      <c r="S468" s="9">
        <f t="shared" si="128"/>
        <v>73.970000000000027</v>
      </c>
      <c r="T468">
        <f t="shared" si="129"/>
        <v>74.700000000000045</v>
      </c>
      <c r="U468" s="9">
        <f t="shared" si="130"/>
        <v>1.4595567980526925</v>
      </c>
      <c r="V468" s="9">
        <f t="shared" si="131"/>
        <v>7.4105235180380769</v>
      </c>
      <c r="W468" s="9">
        <f t="shared" si="132"/>
        <v>189.63499999999999</v>
      </c>
      <c r="X468">
        <f t="shared" si="133"/>
        <v>1342.96</v>
      </c>
      <c r="Y468" s="9">
        <f t="shared" si="134"/>
        <v>52.479957095390702</v>
      </c>
      <c r="Z468" s="10">
        <f t="shared" si="135"/>
        <v>0.3863987577619783</v>
      </c>
      <c r="AA468">
        <f t="shared" si="136"/>
        <v>0.73000000000001819</v>
      </c>
    </row>
    <row r="469" spans="1:27">
      <c r="A469" s="1">
        <f t="shared" si="119"/>
        <v>15004002</v>
      </c>
      <c r="B469" s="1">
        <v>2</v>
      </c>
      <c r="C469" s="1">
        <v>4</v>
      </c>
      <c r="D469" s="2">
        <v>15</v>
      </c>
      <c r="E469" s="5">
        <v>2443.21</v>
      </c>
      <c r="F469" s="5">
        <v>2342.59</v>
      </c>
      <c r="G469" s="5">
        <v>48.94</v>
      </c>
      <c r="H469" s="5">
        <v>2425.48</v>
      </c>
      <c r="I469" s="5">
        <v>2302.66</v>
      </c>
      <c r="J469" s="5">
        <v>49.04</v>
      </c>
      <c r="K469" s="6">
        <f t="shared" si="120"/>
        <v>2434.3450000000003</v>
      </c>
      <c r="L469" s="6">
        <f t="shared" si="121"/>
        <v>17.730000000000018</v>
      </c>
      <c r="M469" s="6">
        <f t="shared" si="122"/>
        <v>2322.625</v>
      </c>
      <c r="N469" s="5">
        <f t="shared" si="123"/>
        <v>34.64117925244463</v>
      </c>
      <c r="O469" s="6">
        <f t="shared" si="124"/>
        <v>39.930000000000291</v>
      </c>
      <c r="P469" s="6">
        <f t="shared" si="125"/>
        <v>69.28235850488926</v>
      </c>
      <c r="Q469" s="6">
        <f t="shared" si="126"/>
        <v>-2.0412307784102176E-3</v>
      </c>
      <c r="R469" s="9">
        <f t="shared" si="127"/>
        <v>0.32042789072247907</v>
      </c>
      <c r="S469" s="9">
        <f t="shared" si="128"/>
        <v>22.200000000000273</v>
      </c>
      <c r="T469">
        <f t="shared" si="129"/>
        <v>39.930000000000291</v>
      </c>
      <c r="U469" s="9">
        <f t="shared" si="130"/>
        <v>0.57633719263732097</v>
      </c>
      <c r="V469" s="9">
        <f t="shared" si="131"/>
        <v>3.2250634190554055</v>
      </c>
      <c r="W469" s="9">
        <f t="shared" si="132"/>
        <v>111.72000000000025</v>
      </c>
      <c r="X469">
        <f t="shared" si="133"/>
        <v>2322.625</v>
      </c>
      <c r="Y469" s="9">
        <f t="shared" si="134"/>
        <v>67.048092764800785</v>
      </c>
      <c r="Z469" s="10">
        <f t="shared" si="135"/>
        <v>0.38657987531686128</v>
      </c>
      <c r="AA469">
        <f t="shared" si="136"/>
        <v>17.730000000000018</v>
      </c>
    </row>
    <row r="470" spans="1:27">
      <c r="A470" s="1">
        <f t="shared" si="119"/>
        <v>6004004</v>
      </c>
      <c r="B470" s="1">
        <v>4</v>
      </c>
      <c r="C470" s="1">
        <v>4</v>
      </c>
      <c r="D470" s="2">
        <v>6</v>
      </c>
      <c r="E470" s="5">
        <v>638.70000000000005</v>
      </c>
      <c r="F470" s="5">
        <v>612.22</v>
      </c>
      <c r="G470" s="5">
        <v>24.91</v>
      </c>
      <c r="H470" s="5">
        <v>629.59</v>
      </c>
      <c r="I470" s="5">
        <v>597.96</v>
      </c>
      <c r="J470" s="5">
        <v>17.55</v>
      </c>
      <c r="K470" s="6">
        <f t="shared" si="120"/>
        <v>634.14499999999998</v>
      </c>
      <c r="L470" s="6">
        <f t="shared" si="121"/>
        <v>9.1100000000000136</v>
      </c>
      <c r="M470" s="6">
        <f t="shared" si="122"/>
        <v>605.09</v>
      </c>
      <c r="N470" s="5">
        <f t="shared" si="123"/>
        <v>15.235735952030673</v>
      </c>
      <c r="O470" s="6">
        <f t="shared" si="124"/>
        <v>14.259999999999991</v>
      </c>
      <c r="P470" s="6">
        <f t="shared" si="125"/>
        <v>30.471471904061346</v>
      </c>
      <c r="Q470" s="6">
        <f t="shared" si="126"/>
        <v>0.336566540005036</v>
      </c>
      <c r="R470" s="9">
        <f t="shared" si="127"/>
        <v>0.16901054258929865</v>
      </c>
      <c r="S470" s="9">
        <f t="shared" si="128"/>
        <v>5.1499999999999773</v>
      </c>
      <c r="T470">
        <f t="shared" si="129"/>
        <v>14.259999999999991</v>
      </c>
      <c r="U470" s="9">
        <f t="shared" si="130"/>
        <v>0.46797870627638988</v>
      </c>
      <c r="V470" s="9">
        <f t="shared" si="131"/>
        <v>1.9070296368668294</v>
      </c>
      <c r="W470" s="9">
        <f t="shared" si="132"/>
        <v>29.05499999999995</v>
      </c>
      <c r="X470">
        <f t="shared" si="133"/>
        <v>605.09</v>
      </c>
      <c r="Y470" s="9">
        <f t="shared" si="134"/>
        <v>39.715180277809388</v>
      </c>
      <c r="Z470" s="10">
        <f t="shared" si="135"/>
        <v>0.38678159211627433</v>
      </c>
      <c r="AA470">
        <f t="shared" si="136"/>
        <v>9.1100000000000136</v>
      </c>
    </row>
    <row r="471" spans="1:27">
      <c r="A471" s="1">
        <f t="shared" si="119"/>
        <v>7003004</v>
      </c>
      <c r="B471" s="1">
        <v>4</v>
      </c>
      <c r="C471" s="1">
        <v>3</v>
      </c>
      <c r="D471" s="2">
        <v>7</v>
      </c>
      <c r="E471" s="5">
        <v>1259.82</v>
      </c>
      <c r="F471" s="5">
        <v>1118.73</v>
      </c>
      <c r="G471" s="5">
        <v>38.15</v>
      </c>
      <c r="H471" s="5">
        <v>1256.04</v>
      </c>
      <c r="I471" s="5">
        <v>1144.25</v>
      </c>
      <c r="J471" s="5">
        <v>29.68</v>
      </c>
      <c r="K471" s="6">
        <f t="shared" si="120"/>
        <v>1257.9299999999998</v>
      </c>
      <c r="L471" s="6">
        <f t="shared" si="121"/>
        <v>3.7799999999999727</v>
      </c>
      <c r="M471" s="6">
        <f t="shared" si="122"/>
        <v>1131.49</v>
      </c>
      <c r="N471" s="5">
        <f t="shared" si="123"/>
        <v>24.167772445966133</v>
      </c>
      <c r="O471" s="6">
        <f t="shared" si="124"/>
        <v>-25.519999999999982</v>
      </c>
      <c r="P471" s="6">
        <f t="shared" si="125"/>
        <v>48.335544891932265</v>
      </c>
      <c r="Q471" s="6">
        <f t="shared" si="126"/>
        <v>0.24590762183804146</v>
      </c>
      <c r="R471" s="9">
        <f t="shared" si="127"/>
        <v>0.60617915998481786</v>
      </c>
      <c r="S471" s="9">
        <f t="shared" si="128"/>
        <v>29.299999999999955</v>
      </c>
      <c r="T471">
        <f t="shared" si="129"/>
        <v>25.519999999999982</v>
      </c>
      <c r="U471" s="9">
        <f t="shared" si="130"/>
        <v>0.52797584173421719</v>
      </c>
      <c r="V471" s="9">
        <f t="shared" si="131"/>
        <v>5.2317606135481487</v>
      </c>
      <c r="W471" s="9">
        <f t="shared" si="132"/>
        <v>126.43999999999983</v>
      </c>
      <c r="X471">
        <f t="shared" si="133"/>
        <v>1131.49</v>
      </c>
      <c r="Y471" s="9">
        <f t="shared" si="134"/>
        <v>46.818133633530557</v>
      </c>
      <c r="Z471" s="10">
        <f t="shared" si="135"/>
        <v>0.38710334537433283</v>
      </c>
      <c r="AA471">
        <f t="shared" si="136"/>
        <v>3.7799999999999727</v>
      </c>
    </row>
    <row r="472" spans="1:27">
      <c r="A472" s="1">
        <f t="shared" si="119"/>
        <v>1006004</v>
      </c>
      <c r="B472" s="1">
        <v>4</v>
      </c>
      <c r="C472" s="1">
        <v>6</v>
      </c>
      <c r="D472" s="2">
        <v>1</v>
      </c>
      <c r="E472" s="5">
        <v>149.02000000000001</v>
      </c>
      <c r="F472" s="5">
        <v>136.16999999999999</v>
      </c>
      <c r="G472" s="5">
        <v>11.21</v>
      </c>
      <c r="H472" s="5">
        <v>150.02000000000001</v>
      </c>
      <c r="I472" s="5">
        <v>133.78</v>
      </c>
      <c r="J472" s="5">
        <v>11.08</v>
      </c>
      <c r="K472" s="6">
        <f t="shared" si="120"/>
        <v>149.52000000000001</v>
      </c>
      <c r="L472" s="6">
        <f t="shared" si="121"/>
        <v>-1</v>
      </c>
      <c r="M472" s="6">
        <f t="shared" si="122"/>
        <v>134.97499999999999</v>
      </c>
      <c r="N472" s="5">
        <f t="shared" si="123"/>
        <v>7.8808391050699678</v>
      </c>
      <c r="O472" s="6">
        <f t="shared" si="124"/>
        <v>2.3899999999999864</v>
      </c>
      <c r="P472" s="6">
        <f t="shared" si="125"/>
        <v>15.761678210139936</v>
      </c>
      <c r="Q472" s="6">
        <f t="shared" si="126"/>
        <v>1.1664026759999334E-2</v>
      </c>
      <c r="R472" s="9">
        <f t="shared" si="127"/>
        <v>0.2150786201065254</v>
      </c>
      <c r="S472" s="9">
        <f t="shared" si="128"/>
        <v>3.3899999999999864</v>
      </c>
      <c r="T472">
        <f t="shared" si="129"/>
        <v>2.3899999999999864</v>
      </c>
      <c r="U472" s="9">
        <f t="shared" si="130"/>
        <v>0.15163359942613416</v>
      </c>
      <c r="V472" s="9">
        <f t="shared" si="131"/>
        <v>1.8456156515925828</v>
      </c>
      <c r="W472" s="9">
        <f t="shared" si="132"/>
        <v>14.545000000000016</v>
      </c>
      <c r="X472">
        <f t="shared" si="133"/>
        <v>134.97499999999999</v>
      </c>
      <c r="Y472" s="9">
        <f t="shared" si="134"/>
        <v>17.12698333267161</v>
      </c>
      <c r="Z472" s="10">
        <f t="shared" si="135"/>
        <v>0.38716921365211882</v>
      </c>
      <c r="AA472">
        <f t="shared" si="136"/>
        <v>1</v>
      </c>
    </row>
    <row r="473" spans="1:27">
      <c r="A473" s="1">
        <f t="shared" si="119"/>
        <v>1013001</v>
      </c>
      <c r="B473" s="1">
        <v>1</v>
      </c>
      <c r="C473" s="1">
        <v>13</v>
      </c>
      <c r="D473" s="2">
        <v>1</v>
      </c>
      <c r="E473" s="5">
        <v>964.8</v>
      </c>
      <c r="F473" s="5">
        <v>879.98</v>
      </c>
      <c r="G473" s="5">
        <v>39.01</v>
      </c>
      <c r="H473" s="5">
        <v>984.32</v>
      </c>
      <c r="I473" s="5">
        <v>912.23</v>
      </c>
      <c r="J473" s="5">
        <v>30.55</v>
      </c>
      <c r="K473" s="6">
        <f t="shared" si="120"/>
        <v>974.56</v>
      </c>
      <c r="L473" s="6">
        <f t="shared" si="121"/>
        <v>-19.520000000000095</v>
      </c>
      <c r="M473" s="6">
        <f t="shared" si="122"/>
        <v>896.10500000000002</v>
      </c>
      <c r="N473" s="5">
        <f t="shared" si="123"/>
        <v>24.774395048113686</v>
      </c>
      <c r="O473" s="6">
        <f t="shared" si="124"/>
        <v>-32.25</v>
      </c>
      <c r="P473" s="6">
        <f t="shared" si="125"/>
        <v>49.548790096227371</v>
      </c>
      <c r="Q473" s="6">
        <f t="shared" si="126"/>
        <v>0.23969767860356309</v>
      </c>
      <c r="R473" s="9">
        <f t="shared" si="127"/>
        <v>0.25691848328238315</v>
      </c>
      <c r="S473" s="9">
        <f t="shared" si="128"/>
        <v>12.729999999999905</v>
      </c>
      <c r="T473">
        <f t="shared" si="129"/>
        <v>32.25</v>
      </c>
      <c r="U473" s="9">
        <f t="shared" si="130"/>
        <v>0.65087361240038644</v>
      </c>
      <c r="V473" s="9">
        <f t="shared" si="131"/>
        <v>3.1667776285812259</v>
      </c>
      <c r="W473" s="9">
        <f t="shared" si="132"/>
        <v>78.454999999999927</v>
      </c>
      <c r="X473">
        <f t="shared" si="133"/>
        <v>896.10500000000002</v>
      </c>
      <c r="Y473" s="9">
        <f t="shared" si="134"/>
        <v>36.170610755971985</v>
      </c>
      <c r="Z473" s="10">
        <f t="shared" si="135"/>
        <v>0.38736029739765537</v>
      </c>
      <c r="AA473">
        <f t="shared" si="136"/>
        <v>19.520000000000095</v>
      </c>
    </row>
    <row r="474" spans="1:27">
      <c r="A474" s="1">
        <f t="shared" si="119"/>
        <v>13002003</v>
      </c>
      <c r="B474" s="1">
        <v>3</v>
      </c>
      <c r="C474" s="1">
        <v>2</v>
      </c>
      <c r="D474" s="2">
        <v>13</v>
      </c>
      <c r="E474" s="5">
        <v>1212.96</v>
      </c>
      <c r="F474" s="5">
        <v>1020.66</v>
      </c>
      <c r="G474" s="5">
        <v>34.97</v>
      </c>
      <c r="H474" s="5">
        <v>1238.1400000000001</v>
      </c>
      <c r="I474" s="5">
        <v>1169.5899999999999</v>
      </c>
      <c r="J474" s="5">
        <v>30.17</v>
      </c>
      <c r="K474" s="6">
        <f t="shared" si="120"/>
        <v>1225.5500000000002</v>
      </c>
      <c r="L474" s="6">
        <f t="shared" si="121"/>
        <v>-25.180000000000064</v>
      </c>
      <c r="M474" s="6">
        <f t="shared" si="122"/>
        <v>1095.125</v>
      </c>
      <c r="N474" s="5">
        <f t="shared" si="123"/>
        <v>23.092909084825148</v>
      </c>
      <c r="O474" s="6">
        <f t="shared" si="124"/>
        <v>-148.92999999999995</v>
      </c>
      <c r="P474" s="6">
        <f t="shared" si="125"/>
        <v>46.185818169650297</v>
      </c>
      <c r="Q474" s="6">
        <f t="shared" si="126"/>
        <v>0.14657898455124477</v>
      </c>
      <c r="R474" s="9">
        <f t="shared" si="127"/>
        <v>2.679393911469532</v>
      </c>
      <c r="S474" s="9">
        <f t="shared" si="128"/>
        <v>123.74999999999989</v>
      </c>
      <c r="T474">
        <f t="shared" si="129"/>
        <v>148.92999999999995</v>
      </c>
      <c r="U474" s="9">
        <f t="shared" si="130"/>
        <v>3.2245829109911726</v>
      </c>
      <c r="V474" s="9">
        <f t="shared" si="131"/>
        <v>5.6478375903582139</v>
      </c>
      <c r="W474" s="9">
        <f t="shared" si="132"/>
        <v>130.42500000000018</v>
      </c>
      <c r="X474">
        <f t="shared" si="133"/>
        <v>1095.125</v>
      </c>
      <c r="Y474" s="9">
        <f t="shared" si="134"/>
        <v>47.422565774514325</v>
      </c>
      <c r="Z474" s="10">
        <f t="shared" si="135"/>
        <v>0.3874983870934175</v>
      </c>
      <c r="AA474">
        <f t="shared" si="136"/>
        <v>25.180000000000064</v>
      </c>
    </row>
    <row r="475" spans="1:27">
      <c r="A475" s="1">
        <f t="shared" si="119"/>
        <v>8001004</v>
      </c>
      <c r="B475" s="1">
        <v>4</v>
      </c>
      <c r="C475" s="1">
        <v>1</v>
      </c>
      <c r="D475" s="2">
        <v>8</v>
      </c>
      <c r="E475" s="5">
        <v>470.77</v>
      </c>
      <c r="F475" s="5">
        <v>447.86</v>
      </c>
      <c r="G475" s="5">
        <v>17.62</v>
      </c>
      <c r="H475" s="5">
        <v>473.18</v>
      </c>
      <c r="I475" s="5">
        <v>407.18</v>
      </c>
      <c r="J475" s="5">
        <v>19.920000000000002</v>
      </c>
      <c r="K475" s="6">
        <f t="shared" si="120"/>
        <v>471.97500000000002</v>
      </c>
      <c r="L475" s="6">
        <f t="shared" si="121"/>
        <v>-2.410000000000025</v>
      </c>
      <c r="M475" s="6">
        <f t="shared" si="122"/>
        <v>427.52</v>
      </c>
      <c r="N475" s="5">
        <f t="shared" si="123"/>
        <v>13.297281677094759</v>
      </c>
      <c r="O475" s="6">
        <f t="shared" si="124"/>
        <v>40.680000000000007</v>
      </c>
      <c r="P475" s="6">
        <f t="shared" si="125"/>
        <v>26.594563354189518</v>
      </c>
      <c r="Q475" s="6">
        <f t="shared" si="126"/>
        <v>-0.12207771054594653</v>
      </c>
      <c r="R475" s="9">
        <f t="shared" si="127"/>
        <v>1.6202559683391808</v>
      </c>
      <c r="S475" s="9">
        <f t="shared" si="128"/>
        <v>43.090000000000032</v>
      </c>
      <c r="T475">
        <f t="shared" si="129"/>
        <v>40.680000000000007</v>
      </c>
      <c r="U475" s="9">
        <f t="shared" si="130"/>
        <v>1.529635943189553</v>
      </c>
      <c r="V475" s="9">
        <f t="shared" si="131"/>
        <v>3.3431644962876907</v>
      </c>
      <c r="W475" s="9">
        <f t="shared" si="132"/>
        <v>44.455000000000041</v>
      </c>
      <c r="X475">
        <f t="shared" si="133"/>
        <v>427.52</v>
      </c>
      <c r="Y475" s="9">
        <f t="shared" si="134"/>
        <v>32.150932076322398</v>
      </c>
      <c r="Z475" s="10">
        <f t="shared" si="135"/>
        <v>0.38755773763402013</v>
      </c>
      <c r="AA475">
        <f t="shared" si="136"/>
        <v>2.410000000000025</v>
      </c>
    </row>
    <row r="476" spans="1:27">
      <c r="A476" s="1">
        <f t="shared" si="119"/>
        <v>13007002</v>
      </c>
      <c r="B476" s="1">
        <v>2</v>
      </c>
      <c r="C476" s="1">
        <v>7</v>
      </c>
      <c r="D476" s="2">
        <v>13</v>
      </c>
      <c r="E476" s="5">
        <v>650.6</v>
      </c>
      <c r="F476" s="5">
        <v>653.33000000000004</v>
      </c>
      <c r="G476" s="5">
        <v>18.98</v>
      </c>
      <c r="H476" s="5">
        <v>656.35</v>
      </c>
      <c r="I476" s="5">
        <v>628.53</v>
      </c>
      <c r="J476" s="5">
        <v>24.43</v>
      </c>
      <c r="K476" s="6">
        <f t="shared" si="120"/>
        <v>653.47500000000002</v>
      </c>
      <c r="L476" s="6">
        <f t="shared" si="121"/>
        <v>-5.75</v>
      </c>
      <c r="M476" s="6">
        <f t="shared" si="122"/>
        <v>640.93000000000006</v>
      </c>
      <c r="N476" s="5">
        <f t="shared" si="123"/>
        <v>15.468236001561394</v>
      </c>
      <c r="O476" s="6">
        <f t="shared" si="124"/>
        <v>24.800000000000068</v>
      </c>
      <c r="P476" s="6">
        <f t="shared" si="125"/>
        <v>30.936472003122788</v>
      </c>
      <c r="Q476" s="6">
        <f t="shared" si="126"/>
        <v>-0.24719786622710063</v>
      </c>
      <c r="R476" s="9">
        <f t="shared" si="127"/>
        <v>0.9875075605555893</v>
      </c>
      <c r="S476" s="9">
        <f t="shared" si="128"/>
        <v>30.550000000000068</v>
      </c>
      <c r="T476">
        <f t="shared" si="129"/>
        <v>24.800000000000068</v>
      </c>
      <c r="U476" s="9">
        <f t="shared" si="130"/>
        <v>0.80164279874889122</v>
      </c>
      <c r="V476" s="9">
        <f t="shared" si="131"/>
        <v>0.81101684760522419</v>
      </c>
      <c r="W476" s="9">
        <f t="shared" si="132"/>
        <v>12.544999999999959</v>
      </c>
      <c r="X476">
        <f t="shared" si="133"/>
        <v>640.93000000000006</v>
      </c>
      <c r="Y476" s="9">
        <f t="shared" si="134"/>
        <v>41.435235403397215</v>
      </c>
      <c r="Z476" s="10">
        <f t="shared" si="135"/>
        <v>0.38828468937108501</v>
      </c>
      <c r="AA476">
        <f t="shared" si="136"/>
        <v>5.75</v>
      </c>
    </row>
    <row r="477" spans="1:27">
      <c r="A477" s="1">
        <f t="shared" si="119"/>
        <v>8008003</v>
      </c>
      <c r="B477" s="1">
        <v>3</v>
      </c>
      <c r="C477" s="1">
        <v>8</v>
      </c>
      <c r="D477" s="2">
        <v>8</v>
      </c>
      <c r="E477" s="5">
        <v>1516.07</v>
      </c>
      <c r="F477" s="5">
        <v>1513.99</v>
      </c>
      <c r="G477" s="5">
        <v>37.19</v>
      </c>
      <c r="H477" s="5">
        <v>1517.16</v>
      </c>
      <c r="I477" s="5">
        <v>1480.95</v>
      </c>
      <c r="J477" s="5">
        <v>34.93</v>
      </c>
      <c r="K477" s="6">
        <f t="shared" si="120"/>
        <v>1516.615</v>
      </c>
      <c r="L477" s="6">
        <f t="shared" si="121"/>
        <v>-1.0900000000001455</v>
      </c>
      <c r="M477" s="6">
        <f t="shared" si="122"/>
        <v>1497.47</v>
      </c>
      <c r="N477" s="5">
        <f t="shared" si="123"/>
        <v>25.510786934157871</v>
      </c>
      <c r="O477" s="6">
        <f t="shared" si="124"/>
        <v>33.039999999999964</v>
      </c>
      <c r="P477" s="6">
        <f t="shared" si="125"/>
        <v>51.021573868315741</v>
      </c>
      <c r="Q477" s="6">
        <f t="shared" si="126"/>
        <v>6.2611838271420348E-2</v>
      </c>
      <c r="R477" s="9">
        <f t="shared" si="127"/>
        <v>0.66893271634638352</v>
      </c>
      <c r="S477" s="9">
        <f t="shared" si="128"/>
        <v>34.130000000000109</v>
      </c>
      <c r="T477">
        <f t="shared" si="129"/>
        <v>33.039999999999964</v>
      </c>
      <c r="U477" s="9">
        <f t="shared" si="130"/>
        <v>0.64756920445603328</v>
      </c>
      <c r="V477" s="9">
        <f t="shared" si="131"/>
        <v>0.7504668534691743</v>
      </c>
      <c r="W477" s="9">
        <f t="shared" si="132"/>
        <v>19.144999999999982</v>
      </c>
      <c r="X477">
        <f t="shared" si="133"/>
        <v>1497.47</v>
      </c>
      <c r="Y477" s="9">
        <f t="shared" si="134"/>
        <v>58.699482844841242</v>
      </c>
      <c r="Z477" s="10">
        <f t="shared" si="135"/>
        <v>0.38865794730070807</v>
      </c>
      <c r="AA477">
        <f t="shared" si="136"/>
        <v>1.0900000000001455</v>
      </c>
    </row>
    <row r="478" spans="1:27">
      <c r="A478" s="1">
        <f t="shared" si="119"/>
        <v>2006004</v>
      </c>
      <c r="B478" s="1">
        <v>4</v>
      </c>
      <c r="C478" s="1">
        <v>6</v>
      </c>
      <c r="D478" s="2">
        <v>2</v>
      </c>
      <c r="E478" s="5">
        <v>1761.4</v>
      </c>
      <c r="F478" s="5">
        <v>1741.84</v>
      </c>
      <c r="G478" s="5">
        <v>39.49</v>
      </c>
      <c r="H478" s="5">
        <v>1779.76</v>
      </c>
      <c r="I478" s="5">
        <v>1764.16</v>
      </c>
      <c r="J478" s="5">
        <v>39.049999999999997</v>
      </c>
      <c r="K478" s="6">
        <f t="shared" si="120"/>
        <v>1770.58</v>
      </c>
      <c r="L478" s="6">
        <f t="shared" si="121"/>
        <v>-18.3599999999999</v>
      </c>
      <c r="M478" s="6">
        <f t="shared" si="122"/>
        <v>1753</v>
      </c>
      <c r="N478" s="5">
        <f t="shared" si="123"/>
        <v>27.768519045854784</v>
      </c>
      <c r="O478" s="6">
        <f t="shared" si="124"/>
        <v>-22.320000000000164</v>
      </c>
      <c r="P478" s="6">
        <f t="shared" si="125"/>
        <v>55.537038091709569</v>
      </c>
      <c r="Q478" s="6">
        <f t="shared" si="126"/>
        <v>1.1204130149937801E-2</v>
      </c>
      <c r="R478" s="9">
        <f t="shared" si="127"/>
        <v>7.130376656855604E-2</v>
      </c>
      <c r="S478" s="9">
        <f t="shared" si="128"/>
        <v>3.9600000000002638</v>
      </c>
      <c r="T478">
        <f t="shared" si="129"/>
        <v>22.320000000000164</v>
      </c>
      <c r="U478" s="9">
        <f t="shared" si="130"/>
        <v>0.40189395702274655</v>
      </c>
      <c r="V478" s="9">
        <f t="shared" si="131"/>
        <v>0.63309101832077086</v>
      </c>
      <c r="W478" s="9">
        <f t="shared" si="132"/>
        <v>17.579999999999927</v>
      </c>
      <c r="X478">
        <f t="shared" si="133"/>
        <v>1753</v>
      </c>
      <c r="Y478" s="9">
        <f t="shared" si="134"/>
        <v>63.129041815490105</v>
      </c>
      <c r="Z478" s="10">
        <f t="shared" si="135"/>
        <v>0.38899357321169203</v>
      </c>
      <c r="AA478">
        <f t="shared" si="136"/>
        <v>18.3599999999999</v>
      </c>
    </row>
    <row r="479" spans="1:27">
      <c r="A479" s="1">
        <f t="shared" si="119"/>
        <v>1012002</v>
      </c>
      <c r="B479" s="1">
        <v>2</v>
      </c>
      <c r="C479" s="1">
        <v>12</v>
      </c>
      <c r="D479" s="2">
        <v>1</v>
      </c>
      <c r="E479" s="5">
        <v>110</v>
      </c>
      <c r="F479" s="5">
        <v>105.25</v>
      </c>
      <c r="G479" s="5">
        <v>9.6999999999999993</v>
      </c>
      <c r="H479" s="5">
        <v>106.13</v>
      </c>
      <c r="I479" s="5">
        <v>118.92</v>
      </c>
      <c r="J479" s="5">
        <v>10.38</v>
      </c>
      <c r="K479" s="6">
        <f t="shared" si="120"/>
        <v>108.065</v>
      </c>
      <c r="L479" s="6">
        <f t="shared" si="121"/>
        <v>3.8700000000000045</v>
      </c>
      <c r="M479" s="6">
        <f t="shared" si="122"/>
        <v>112.08500000000001</v>
      </c>
      <c r="N479" s="5">
        <f t="shared" si="123"/>
        <v>7.1034217106968951</v>
      </c>
      <c r="O479" s="6">
        <f t="shared" si="124"/>
        <v>-13.670000000000002</v>
      </c>
      <c r="P479" s="6">
        <f t="shared" si="125"/>
        <v>14.20684342139379</v>
      </c>
      <c r="Q479" s="6">
        <f t="shared" si="126"/>
        <v>-6.7651500437982931E-2</v>
      </c>
      <c r="R479" s="9">
        <f t="shared" si="127"/>
        <v>1.2346162676493559</v>
      </c>
      <c r="S479" s="9">
        <f t="shared" si="128"/>
        <v>17.540000000000006</v>
      </c>
      <c r="T479">
        <f t="shared" si="129"/>
        <v>13.670000000000002</v>
      </c>
      <c r="U479" s="9">
        <f t="shared" si="130"/>
        <v>0.96221233630368819</v>
      </c>
      <c r="V479" s="9">
        <f t="shared" si="131"/>
        <v>0.56592444651658169</v>
      </c>
      <c r="W479" s="9">
        <f t="shared" si="132"/>
        <v>4.0200000000000102</v>
      </c>
      <c r="X479">
        <f t="shared" si="133"/>
        <v>112.08500000000001</v>
      </c>
      <c r="Y479" s="9">
        <f t="shared" si="134"/>
        <v>15.77901532035097</v>
      </c>
      <c r="Z479" s="10">
        <f t="shared" si="135"/>
        <v>0.38905526599700457</v>
      </c>
      <c r="AA479">
        <f t="shared" si="136"/>
        <v>3.8700000000000045</v>
      </c>
    </row>
    <row r="480" spans="1:27">
      <c r="A480" s="1">
        <f t="shared" si="119"/>
        <v>17003001</v>
      </c>
      <c r="B480" s="1">
        <v>1</v>
      </c>
      <c r="C480" s="1">
        <v>3</v>
      </c>
      <c r="D480" s="2">
        <v>17</v>
      </c>
      <c r="E480" s="5">
        <v>1772.36</v>
      </c>
      <c r="F480" s="5">
        <v>1703.32</v>
      </c>
      <c r="G480" s="5">
        <v>45.58</v>
      </c>
      <c r="H480" s="5">
        <v>1781.32</v>
      </c>
      <c r="I480" s="5">
        <v>1724.82</v>
      </c>
      <c r="J480" s="5">
        <v>46.31</v>
      </c>
      <c r="K480" s="6">
        <f t="shared" si="120"/>
        <v>1776.84</v>
      </c>
      <c r="L480" s="6">
        <f t="shared" si="121"/>
        <v>-8.9600000000000364</v>
      </c>
      <c r="M480" s="6">
        <f t="shared" si="122"/>
        <v>1714.07</v>
      </c>
      <c r="N480" s="5">
        <f t="shared" si="123"/>
        <v>32.489046230999151</v>
      </c>
      <c r="O480" s="6">
        <f t="shared" si="124"/>
        <v>-21.5</v>
      </c>
      <c r="P480" s="6">
        <f t="shared" si="125"/>
        <v>64.978092461998301</v>
      </c>
      <c r="Q480" s="6">
        <f t="shared" si="126"/>
        <v>-1.5887559722203362E-2</v>
      </c>
      <c r="R480" s="9">
        <f t="shared" si="127"/>
        <v>0.19298812145545577</v>
      </c>
      <c r="S480" s="9">
        <f t="shared" si="128"/>
        <v>12.539999999999964</v>
      </c>
      <c r="T480">
        <f t="shared" si="129"/>
        <v>21.5</v>
      </c>
      <c r="U480" s="9">
        <f t="shared" si="130"/>
        <v>0.33088075050177923</v>
      </c>
      <c r="V480" s="9">
        <f t="shared" si="131"/>
        <v>1.9320357868834117</v>
      </c>
      <c r="W480" s="9">
        <f t="shared" si="132"/>
        <v>62.769999999999982</v>
      </c>
      <c r="X480">
        <f t="shared" si="133"/>
        <v>1714.07</v>
      </c>
      <c r="Y480" s="9">
        <f t="shared" si="134"/>
        <v>52.758397024426479</v>
      </c>
      <c r="Z480" s="10">
        <f t="shared" si="135"/>
        <v>0.38913236822448993</v>
      </c>
      <c r="AA480">
        <f t="shared" si="136"/>
        <v>8.9600000000000364</v>
      </c>
    </row>
    <row r="481" spans="1:27">
      <c r="A481" s="1">
        <f t="shared" si="119"/>
        <v>16001002</v>
      </c>
      <c r="B481" s="1">
        <v>2</v>
      </c>
      <c r="C481" s="1">
        <v>1</v>
      </c>
      <c r="D481" s="2">
        <v>16</v>
      </c>
      <c r="E481" s="5">
        <v>1205.6400000000001</v>
      </c>
      <c r="F481" s="5">
        <v>1237.46</v>
      </c>
      <c r="G481" s="5">
        <v>31.65</v>
      </c>
      <c r="H481" s="5">
        <v>1221.96</v>
      </c>
      <c r="I481" s="5">
        <v>1134.93</v>
      </c>
      <c r="J481" s="5">
        <v>30.21</v>
      </c>
      <c r="K481" s="6">
        <f t="shared" si="120"/>
        <v>1213.8000000000002</v>
      </c>
      <c r="L481" s="6">
        <f t="shared" si="121"/>
        <v>-16.319999999999936</v>
      </c>
      <c r="M481" s="6">
        <f t="shared" si="122"/>
        <v>1186.1950000000002</v>
      </c>
      <c r="N481" s="5">
        <f t="shared" si="123"/>
        <v>21.876737645270602</v>
      </c>
      <c r="O481" s="6">
        <f t="shared" si="124"/>
        <v>102.52999999999997</v>
      </c>
      <c r="P481" s="6">
        <f t="shared" si="125"/>
        <v>43.753475290541203</v>
      </c>
      <c r="Q481" s="6">
        <f t="shared" si="126"/>
        <v>4.6531526406697533E-2</v>
      </c>
      <c r="R481" s="9">
        <f t="shared" si="127"/>
        <v>2.7163556542831553</v>
      </c>
      <c r="S481" s="9">
        <f t="shared" si="128"/>
        <v>118.84999999999991</v>
      </c>
      <c r="T481">
        <f t="shared" si="129"/>
        <v>102.52999999999997</v>
      </c>
      <c r="U481" s="9">
        <f t="shared" si="130"/>
        <v>2.3433567121047711</v>
      </c>
      <c r="V481" s="9">
        <f t="shared" si="131"/>
        <v>1.2618426224061692</v>
      </c>
      <c r="W481" s="9">
        <f t="shared" si="132"/>
        <v>27.605000000000018</v>
      </c>
      <c r="X481">
        <f t="shared" si="133"/>
        <v>1186.1950000000002</v>
      </c>
      <c r="Y481" s="9">
        <f t="shared" si="134"/>
        <v>54.22175002662869</v>
      </c>
      <c r="Z481" s="10">
        <f t="shared" si="135"/>
        <v>0.38917990698390376</v>
      </c>
      <c r="AA481">
        <f t="shared" si="136"/>
        <v>16.319999999999936</v>
      </c>
    </row>
    <row r="482" spans="1:27">
      <c r="A482" s="1">
        <f t="shared" si="119"/>
        <v>2013001</v>
      </c>
      <c r="B482" s="1">
        <v>1</v>
      </c>
      <c r="C482" s="1">
        <v>13</v>
      </c>
      <c r="D482" s="2">
        <v>2</v>
      </c>
      <c r="E482" s="5">
        <v>5.14</v>
      </c>
      <c r="F482" s="5">
        <v>6.97</v>
      </c>
      <c r="G482" s="5">
        <v>6.65</v>
      </c>
      <c r="H482" s="5">
        <v>5.64</v>
      </c>
      <c r="I482" s="5">
        <v>14.09</v>
      </c>
      <c r="J482" s="5">
        <v>6.6</v>
      </c>
      <c r="K482" s="6">
        <f t="shared" si="120"/>
        <v>5.39</v>
      </c>
      <c r="L482" s="6">
        <f t="shared" si="121"/>
        <v>-0.5</v>
      </c>
      <c r="M482" s="6">
        <f t="shared" si="122"/>
        <v>10.53</v>
      </c>
      <c r="N482" s="5">
        <f t="shared" si="123"/>
        <v>4.6846157793355907</v>
      </c>
      <c r="O482" s="6">
        <f t="shared" si="124"/>
        <v>-7.12</v>
      </c>
      <c r="P482" s="6">
        <f t="shared" si="125"/>
        <v>9.3692315586711814</v>
      </c>
      <c r="Q482" s="6">
        <f t="shared" si="126"/>
        <v>7.5470623415829869E-3</v>
      </c>
      <c r="R482" s="9">
        <f t="shared" si="127"/>
        <v>0.70656808496457968</v>
      </c>
      <c r="S482" s="9">
        <f t="shared" si="128"/>
        <v>6.62</v>
      </c>
      <c r="T482">
        <f t="shared" si="129"/>
        <v>7.12</v>
      </c>
      <c r="U482" s="9">
        <f t="shared" si="130"/>
        <v>0.75993425452383789</v>
      </c>
      <c r="V482" s="9">
        <f t="shared" si="131"/>
        <v>1.0972084461383502</v>
      </c>
      <c r="W482" s="9">
        <f t="shared" si="132"/>
        <v>5.14</v>
      </c>
      <c r="X482">
        <f t="shared" si="133"/>
        <v>10.53</v>
      </c>
      <c r="Y482" s="9">
        <f t="shared" si="134"/>
        <v>2.2477830618359587</v>
      </c>
      <c r="Z482" s="10">
        <f t="shared" si="135"/>
        <v>0.38918376122340975</v>
      </c>
      <c r="AA482">
        <f t="shared" si="136"/>
        <v>0.5</v>
      </c>
    </row>
    <row r="483" spans="1:27">
      <c r="A483" s="1">
        <f t="shared" si="119"/>
        <v>12008002</v>
      </c>
      <c r="B483" s="1">
        <v>2</v>
      </c>
      <c r="C483" s="1">
        <v>8</v>
      </c>
      <c r="D483" s="2">
        <v>12</v>
      </c>
      <c r="E483" s="5">
        <v>1864.42</v>
      </c>
      <c r="F483" s="5">
        <v>1727.61</v>
      </c>
      <c r="G483" s="5">
        <v>43.55</v>
      </c>
      <c r="H483" s="5">
        <v>1843.27</v>
      </c>
      <c r="I483" s="5">
        <v>1722.32</v>
      </c>
      <c r="J483" s="5">
        <v>38.520000000000003</v>
      </c>
      <c r="K483" s="6">
        <f t="shared" si="120"/>
        <v>1853.845</v>
      </c>
      <c r="L483" s="6">
        <f t="shared" si="121"/>
        <v>21.150000000000091</v>
      </c>
      <c r="M483" s="6">
        <f t="shared" si="122"/>
        <v>1724.9649999999999</v>
      </c>
      <c r="N483" s="5">
        <f t="shared" si="123"/>
        <v>29.070573179763759</v>
      </c>
      <c r="O483" s="6">
        <f t="shared" si="124"/>
        <v>5.2899999999999636</v>
      </c>
      <c r="P483" s="6">
        <f t="shared" si="125"/>
        <v>58.141146359527518</v>
      </c>
      <c r="Q483" s="6">
        <f t="shared" si="126"/>
        <v>0.12211956190062979</v>
      </c>
      <c r="R483" s="9">
        <f t="shared" si="127"/>
        <v>0.2727844391289882</v>
      </c>
      <c r="S483" s="9">
        <f t="shared" si="128"/>
        <v>15.860000000000127</v>
      </c>
      <c r="T483">
        <f t="shared" si="129"/>
        <v>5.2899999999999636</v>
      </c>
      <c r="U483" s="9">
        <f t="shared" si="130"/>
        <v>9.0985478120575405E-2</v>
      </c>
      <c r="V483" s="9">
        <f t="shared" si="131"/>
        <v>4.4333491191606234</v>
      </c>
      <c r="W483" s="9">
        <f t="shared" si="132"/>
        <v>128.88000000000011</v>
      </c>
      <c r="X483">
        <f t="shared" si="133"/>
        <v>1724.9649999999999</v>
      </c>
      <c r="Y483" s="9">
        <f t="shared" si="134"/>
        <v>59.337151329398651</v>
      </c>
      <c r="Z483" s="10">
        <f t="shared" si="135"/>
        <v>0.38933276255665922</v>
      </c>
      <c r="AA483">
        <f t="shared" si="136"/>
        <v>21.150000000000091</v>
      </c>
    </row>
    <row r="484" spans="1:27">
      <c r="A484" s="1">
        <f t="shared" si="119"/>
        <v>1010003</v>
      </c>
      <c r="B484" s="1">
        <v>3</v>
      </c>
      <c r="C484" s="1">
        <v>10</v>
      </c>
      <c r="D484" s="2">
        <v>1</v>
      </c>
      <c r="E484" s="5">
        <v>231.24</v>
      </c>
      <c r="F484" s="5">
        <v>222.14</v>
      </c>
      <c r="G484" s="5">
        <v>15.93</v>
      </c>
      <c r="H484" s="5">
        <v>235.04</v>
      </c>
      <c r="I484" s="5">
        <v>231.73</v>
      </c>
      <c r="J484" s="5">
        <v>16.34</v>
      </c>
      <c r="K484" s="6">
        <f t="shared" si="120"/>
        <v>233.14</v>
      </c>
      <c r="L484" s="6">
        <f t="shared" si="121"/>
        <v>-3.7999999999999829</v>
      </c>
      <c r="M484" s="6">
        <f t="shared" si="122"/>
        <v>226.935</v>
      </c>
      <c r="N484" s="5">
        <f t="shared" si="123"/>
        <v>11.410088737604102</v>
      </c>
      <c r="O484" s="6">
        <f t="shared" si="124"/>
        <v>-9.5900000000000034</v>
      </c>
      <c r="P484" s="6">
        <f t="shared" si="125"/>
        <v>22.820177475208204</v>
      </c>
      <c r="Q484" s="6">
        <f t="shared" si="126"/>
        <v>-2.5406496844518709E-2</v>
      </c>
      <c r="R484" s="9">
        <f t="shared" si="127"/>
        <v>0.25372282955688075</v>
      </c>
      <c r="S484" s="9">
        <f t="shared" si="128"/>
        <v>5.7900000000000205</v>
      </c>
      <c r="T484">
        <f t="shared" si="129"/>
        <v>9.5900000000000034</v>
      </c>
      <c r="U484" s="9">
        <f t="shared" si="130"/>
        <v>0.4202421304750395</v>
      </c>
      <c r="V484" s="9">
        <f t="shared" si="131"/>
        <v>0.54381698010377733</v>
      </c>
      <c r="W484" s="9">
        <f t="shared" si="132"/>
        <v>6.2049999999999841</v>
      </c>
      <c r="X484">
        <f t="shared" si="133"/>
        <v>226.935</v>
      </c>
      <c r="Y484" s="9">
        <f t="shared" si="134"/>
        <v>19.888977659927644</v>
      </c>
      <c r="Z484" s="10">
        <f t="shared" si="135"/>
        <v>0.38935202580698103</v>
      </c>
      <c r="AA484">
        <f t="shared" si="136"/>
        <v>3.7999999999999829</v>
      </c>
    </row>
    <row r="485" spans="1:27">
      <c r="A485" s="1">
        <f t="shared" si="119"/>
        <v>7012001</v>
      </c>
      <c r="B485" s="1">
        <v>1</v>
      </c>
      <c r="C485" s="1">
        <v>12</v>
      </c>
      <c r="D485" s="2">
        <v>7</v>
      </c>
      <c r="E485" s="5">
        <v>869.61</v>
      </c>
      <c r="F485" s="5">
        <v>787.67</v>
      </c>
      <c r="G485" s="5">
        <v>41.4</v>
      </c>
      <c r="H485" s="5">
        <v>871.97</v>
      </c>
      <c r="I485" s="5">
        <v>828.71</v>
      </c>
      <c r="J485" s="5">
        <v>35.35</v>
      </c>
      <c r="K485" s="6">
        <f t="shared" si="120"/>
        <v>870.79</v>
      </c>
      <c r="L485" s="6">
        <f t="shared" si="121"/>
        <v>-2.3600000000000136</v>
      </c>
      <c r="M485" s="6">
        <f t="shared" si="122"/>
        <v>808.19</v>
      </c>
      <c r="N485" s="5">
        <f t="shared" si="123"/>
        <v>27.219397954400094</v>
      </c>
      <c r="O485" s="6">
        <f t="shared" si="124"/>
        <v>-41.040000000000077</v>
      </c>
      <c r="P485" s="6">
        <f t="shared" si="125"/>
        <v>54.438795908800188</v>
      </c>
      <c r="Q485" s="6">
        <f t="shared" si="126"/>
        <v>0.15668114520179535</v>
      </c>
      <c r="R485" s="9">
        <f t="shared" si="127"/>
        <v>0.71052269533660517</v>
      </c>
      <c r="S485" s="9">
        <f t="shared" si="128"/>
        <v>38.680000000000064</v>
      </c>
      <c r="T485">
        <f t="shared" si="129"/>
        <v>41.040000000000077</v>
      </c>
      <c r="U485" s="9">
        <f t="shared" si="130"/>
        <v>0.75387413176355433</v>
      </c>
      <c r="V485" s="9">
        <f t="shared" si="131"/>
        <v>2.2998304409550849</v>
      </c>
      <c r="W485" s="9">
        <f t="shared" si="132"/>
        <v>62.599999999999909</v>
      </c>
      <c r="X485">
        <f t="shared" si="133"/>
        <v>808.19</v>
      </c>
      <c r="Y485" s="9">
        <f t="shared" si="134"/>
        <v>29.69169271686091</v>
      </c>
      <c r="Z485" s="10">
        <f t="shared" si="135"/>
        <v>0.38945988240125584</v>
      </c>
      <c r="AA485">
        <f t="shared" si="136"/>
        <v>2.3600000000000136</v>
      </c>
    </row>
    <row r="486" spans="1:27">
      <c r="A486" s="1">
        <f t="shared" si="119"/>
        <v>5005004</v>
      </c>
      <c r="B486" s="1">
        <v>4</v>
      </c>
      <c r="C486" s="1">
        <v>5</v>
      </c>
      <c r="D486" s="2">
        <v>5</v>
      </c>
      <c r="E486" s="5">
        <v>1011.65</v>
      </c>
      <c r="F486" s="5">
        <v>967.55</v>
      </c>
      <c r="G486" s="5">
        <v>30.49</v>
      </c>
      <c r="H486" s="5">
        <v>1026.1300000000001</v>
      </c>
      <c r="I486" s="5">
        <v>1052.5999999999999</v>
      </c>
      <c r="J486" s="5">
        <v>25.24</v>
      </c>
      <c r="K486" s="6">
        <f t="shared" si="120"/>
        <v>1018.8900000000001</v>
      </c>
      <c r="L486" s="6">
        <f t="shared" si="121"/>
        <v>-14.480000000000132</v>
      </c>
      <c r="M486" s="6">
        <f t="shared" si="122"/>
        <v>1010.0749999999999</v>
      </c>
      <c r="N486" s="5">
        <f t="shared" si="123"/>
        <v>19.790766154952159</v>
      </c>
      <c r="O486" s="6">
        <f t="shared" si="124"/>
        <v>-85.049999999999955</v>
      </c>
      <c r="P486" s="6">
        <f t="shared" si="125"/>
        <v>39.581532309904318</v>
      </c>
      <c r="Q486" s="6">
        <f t="shared" si="126"/>
        <v>0.18675108797312981</v>
      </c>
      <c r="R486" s="9">
        <f t="shared" si="127"/>
        <v>1.7829021738590296</v>
      </c>
      <c r="S486" s="9">
        <f t="shared" si="128"/>
        <v>70.569999999999823</v>
      </c>
      <c r="T486">
        <f t="shared" si="129"/>
        <v>85.049999999999955</v>
      </c>
      <c r="U486" s="9">
        <f t="shared" si="130"/>
        <v>2.1487293451425642</v>
      </c>
      <c r="V486" s="9">
        <f t="shared" si="131"/>
        <v>0.44540973962215347</v>
      </c>
      <c r="W486" s="9">
        <f t="shared" si="132"/>
        <v>8.8150000000001683</v>
      </c>
      <c r="X486">
        <f t="shared" si="133"/>
        <v>1010.0749999999999</v>
      </c>
      <c r="Y486" s="9">
        <f t="shared" si="134"/>
        <v>51.037690612460352</v>
      </c>
      <c r="Z486" s="10">
        <f t="shared" si="135"/>
        <v>0.38984227579881586</v>
      </c>
      <c r="AA486">
        <f t="shared" si="136"/>
        <v>14.480000000000132</v>
      </c>
    </row>
    <row r="487" spans="1:27">
      <c r="A487" s="1">
        <f t="shared" si="119"/>
        <v>9010002</v>
      </c>
      <c r="B487" s="1">
        <v>2</v>
      </c>
      <c r="C487" s="1">
        <v>10</v>
      </c>
      <c r="D487" s="2">
        <v>9</v>
      </c>
      <c r="E487" s="5">
        <v>760.69</v>
      </c>
      <c r="F487" s="5">
        <v>679.7</v>
      </c>
      <c r="G487" s="5">
        <v>36.74</v>
      </c>
      <c r="H487" s="5">
        <v>758.37</v>
      </c>
      <c r="I487" s="5">
        <v>755.5</v>
      </c>
      <c r="J487" s="5">
        <v>20.99</v>
      </c>
      <c r="K487" s="6">
        <f t="shared" si="120"/>
        <v>759.53</v>
      </c>
      <c r="L487" s="6">
        <f t="shared" si="121"/>
        <v>2.32000000000005</v>
      </c>
      <c r="M487" s="6">
        <f t="shared" si="122"/>
        <v>717.6</v>
      </c>
      <c r="N487" s="5">
        <f t="shared" si="123"/>
        <v>21.156604760688801</v>
      </c>
      <c r="O487" s="6">
        <f t="shared" si="124"/>
        <v>-75.799999999999955</v>
      </c>
      <c r="P487" s="6">
        <f t="shared" si="125"/>
        <v>42.313209521377601</v>
      </c>
      <c r="Q487" s="6">
        <f t="shared" si="126"/>
        <v>0.50784382797281324</v>
      </c>
      <c r="R487" s="9">
        <f t="shared" si="127"/>
        <v>1.8462319659427393</v>
      </c>
      <c r="S487" s="9">
        <f t="shared" si="128"/>
        <v>78.12</v>
      </c>
      <c r="T487">
        <f t="shared" si="129"/>
        <v>75.799999999999955</v>
      </c>
      <c r="U487" s="9">
        <f t="shared" si="130"/>
        <v>1.7914027524124365</v>
      </c>
      <c r="V487" s="9">
        <f t="shared" si="131"/>
        <v>1.9818870028668449</v>
      </c>
      <c r="W487" s="9">
        <f t="shared" si="132"/>
        <v>41.92999999999995</v>
      </c>
      <c r="X487">
        <f t="shared" si="133"/>
        <v>717.6</v>
      </c>
      <c r="Y487" s="9">
        <f t="shared" si="134"/>
        <v>33.91848588736584</v>
      </c>
      <c r="Z487" s="10">
        <f t="shared" si="135"/>
        <v>0.39002564018279617</v>
      </c>
      <c r="AA487">
        <f t="shared" si="136"/>
        <v>2.32000000000005</v>
      </c>
    </row>
    <row r="488" spans="1:27">
      <c r="A488" s="1">
        <f t="shared" si="119"/>
        <v>6009003</v>
      </c>
      <c r="B488" s="1">
        <v>3</v>
      </c>
      <c r="C488" s="1">
        <v>9</v>
      </c>
      <c r="D488" s="2">
        <v>6</v>
      </c>
      <c r="E488" s="5">
        <v>886.73</v>
      </c>
      <c r="F488" s="5">
        <v>805.79</v>
      </c>
      <c r="G488" s="5">
        <v>21.56</v>
      </c>
      <c r="H488" s="5">
        <v>894.51</v>
      </c>
      <c r="I488" s="5">
        <v>821.02</v>
      </c>
      <c r="J488" s="5">
        <v>26.81</v>
      </c>
      <c r="K488" s="6">
        <f t="shared" si="120"/>
        <v>890.62</v>
      </c>
      <c r="L488" s="6">
        <f t="shared" si="121"/>
        <v>-7.7799999999999727</v>
      </c>
      <c r="M488" s="6">
        <f t="shared" si="122"/>
        <v>813.40499999999997</v>
      </c>
      <c r="N488" s="5">
        <f t="shared" si="123"/>
        <v>17.201814584514043</v>
      </c>
      <c r="O488" s="6">
        <f t="shared" si="124"/>
        <v>-15.230000000000018</v>
      </c>
      <c r="P488" s="6">
        <f t="shared" si="125"/>
        <v>34.403629169028086</v>
      </c>
      <c r="Q488" s="6">
        <f t="shared" si="126"/>
        <v>-0.21454918796289013</v>
      </c>
      <c r="R488" s="9">
        <f t="shared" si="127"/>
        <v>0.21654692193656472</v>
      </c>
      <c r="S488" s="9">
        <f t="shared" si="128"/>
        <v>7.4500000000000455</v>
      </c>
      <c r="T488">
        <f t="shared" si="129"/>
        <v>15.230000000000018</v>
      </c>
      <c r="U488" s="9">
        <f t="shared" si="130"/>
        <v>0.44268585518038445</v>
      </c>
      <c r="V488" s="9">
        <f t="shared" si="131"/>
        <v>4.4887706247870467</v>
      </c>
      <c r="W488" s="9">
        <f t="shared" si="132"/>
        <v>77.215000000000032</v>
      </c>
      <c r="X488">
        <f t="shared" si="133"/>
        <v>813.40499999999997</v>
      </c>
      <c r="Y488" s="9">
        <f t="shared" si="134"/>
        <v>47.285999741694049</v>
      </c>
      <c r="Z488" s="10">
        <f t="shared" si="135"/>
        <v>0.39004615111548019</v>
      </c>
      <c r="AA488">
        <f t="shared" si="136"/>
        <v>7.7799999999999727</v>
      </c>
    </row>
    <row r="489" spans="1:27">
      <c r="A489" s="1">
        <f t="shared" si="119"/>
        <v>14006002</v>
      </c>
      <c r="B489" s="1">
        <v>2</v>
      </c>
      <c r="C489" s="1">
        <v>6</v>
      </c>
      <c r="D489" s="2">
        <v>14</v>
      </c>
      <c r="E489" s="5">
        <v>141.78</v>
      </c>
      <c r="F489" s="5">
        <v>145.35</v>
      </c>
      <c r="G489" s="5">
        <v>10.29</v>
      </c>
      <c r="H489" s="5">
        <v>138.9</v>
      </c>
      <c r="I489" s="5">
        <v>147.66999999999999</v>
      </c>
      <c r="J489" s="5">
        <v>15.22</v>
      </c>
      <c r="K489" s="6">
        <f t="shared" si="120"/>
        <v>140.34</v>
      </c>
      <c r="L489" s="6">
        <f t="shared" si="121"/>
        <v>2.8799999999999955</v>
      </c>
      <c r="M489" s="6">
        <f t="shared" si="122"/>
        <v>146.51</v>
      </c>
      <c r="N489" s="5">
        <f t="shared" si="123"/>
        <v>9.1860287937715501</v>
      </c>
      <c r="O489" s="6">
        <f t="shared" si="124"/>
        <v>-2.3199999999999932</v>
      </c>
      <c r="P489" s="6">
        <f t="shared" si="125"/>
        <v>18.3720575875431</v>
      </c>
      <c r="Q489" s="6">
        <f t="shared" si="126"/>
        <v>-0.37259908305126177</v>
      </c>
      <c r="R489" s="9">
        <f t="shared" si="127"/>
        <v>0.28303852060238321</v>
      </c>
      <c r="S489" s="9">
        <f t="shared" si="128"/>
        <v>5.1999999999999886</v>
      </c>
      <c r="T489">
        <f t="shared" si="129"/>
        <v>2.3199999999999932</v>
      </c>
      <c r="U489" s="9">
        <f t="shared" si="130"/>
        <v>0.12627872457644779</v>
      </c>
      <c r="V489" s="9">
        <f t="shared" si="131"/>
        <v>0.67167218158334796</v>
      </c>
      <c r="W489" s="9">
        <f t="shared" si="132"/>
        <v>6.1699999999999875</v>
      </c>
      <c r="X489">
        <f t="shared" si="133"/>
        <v>146.51</v>
      </c>
      <c r="Y489" s="9">
        <f t="shared" si="134"/>
        <v>15.949220635944329</v>
      </c>
      <c r="Z489" s="10">
        <f t="shared" si="135"/>
        <v>0.39060977970347849</v>
      </c>
      <c r="AA489">
        <f t="shared" si="136"/>
        <v>2.8799999999999955</v>
      </c>
    </row>
    <row r="490" spans="1:27">
      <c r="A490" s="1">
        <f t="shared" si="119"/>
        <v>8002004</v>
      </c>
      <c r="B490" s="1">
        <v>4</v>
      </c>
      <c r="C490" s="1">
        <v>2</v>
      </c>
      <c r="D490" s="2">
        <v>8</v>
      </c>
      <c r="E490" s="5">
        <v>1145.9000000000001</v>
      </c>
      <c r="F490" s="5">
        <v>1153.24</v>
      </c>
      <c r="G490" s="5">
        <v>29.63</v>
      </c>
      <c r="H490" s="5">
        <v>1135.06</v>
      </c>
      <c r="I490" s="5">
        <v>1111.3</v>
      </c>
      <c r="J490" s="5">
        <v>30</v>
      </c>
      <c r="K490" s="6">
        <f t="shared" si="120"/>
        <v>1140.48</v>
      </c>
      <c r="L490" s="6">
        <f t="shared" si="121"/>
        <v>10.840000000000146</v>
      </c>
      <c r="M490" s="6">
        <f t="shared" si="122"/>
        <v>1132.27</v>
      </c>
      <c r="N490" s="5">
        <f t="shared" si="123"/>
        <v>21.082794525394398</v>
      </c>
      <c r="O490" s="6">
        <f t="shared" si="124"/>
        <v>41.940000000000055</v>
      </c>
      <c r="P490" s="6">
        <f t="shared" si="125"/>
        <v>42.165589050788796</v>
      </c>
      <c r="Q490" s="6">
        <f t="shared" si="126"/>
        <v>-1.2409383032659977E-2</v>
      </c>
      <c r="R490" s="9">
        <f t="shared" si="127"/>
        <v>0.73756825648847701</v>
      </c>
      <c r="S490" s="9">
        <f t="shared" si="128"/>
        <v>31.099999999999909</v>
      </c>
      <c r="T490">
        <f t="shared" si="129"/>
        <v>41.940000000000055</v>
      </c>
      <c r="U490" s="9">
        <f t="shared" si="130"/>
        <v>0.99464992530954521</v>
      </c>
      <c r="V490" s="9">
        <f t="shared" si="131"/>
        <v>0.38941706660903158</v>
      </c>
      <c r="W490" s="9">
        <f t="shared" si="132"/>
        <v>8.2100000000000364</v>
      </c>
      <c r="X490">
        <f t="shared" si="133"/>
        <v>1132.27</v>
      </c>
      <c r="Y490" s="9">
        <f t="shared" si="134"/>
        <v>53.705878442071402</v>
      </c>
      <c r="Z490" s="10">
        <f t="shared" si="135"/>
        <v>0.39079918116597939</v>
      </c>
      <c r="AA490">
        <f t="shared" si="136"/>
        <v>10.840000000000146</v>
      </c>
    </row>
    <row r="491" spans="1:27">
      <c r="A491" s="1">
        <f t="shared" si="119"/>
        <v>2012002</v>
      </c>
      <c r="B491" s="1">
        <v>2</v>
      </c>
      <c r="C491" s="1">
        <v>12</v>
      </c>
      <c r="D491" s="2">
        <v>2</v>
      </c>
      <c r="E491" s="5">
        <v>121.34</v>
      </c>
      <c r="F491" s="5">
        <v>115.17</v>
      </c>
      <c r="G491" s="5">
        <v>11.5</v>
      </c>
      <c r="H491" s="5">
        <v>126.37</v>
      </c>
      <c r="I491" s="5">
        <v>100.21</v>
      </c>
      <c r="J491" s="5">
        <v>9.8000000000000007</v>
      </c>
      <c r="K491" s="6">
        <f t="shared" si="120"/>
        <v>123.855</v>
      </c>
      <c r="L491" s="6">
        <f t="shared" si="121"/>
        <v>-5.0300000000000011</v>
      </c>
      <c r="M491" s="6">
        <f t="shared" si="122"/>
        <v>107.69</v>
      </c>
      <c r="N491" s="5">
        <f t="shared" si="123"/>
        <v>7.5546343392648732</v>
      </c>
      <c r="O491" s="6">
        <f t="shared" si="124"/>
        <v>14.960000000000008</v>
      </c>
      <c r="P491" s="6">
        <f t="shared" si="125"/>
        <v>15.109268678529746</v>
      </c>
      <c r="Q491" s="6">
        <f t="shared" si="126"/>
        <v>0.15861404354110989</v>
      </c>
      <c r="R491" s="9">
        <f t="shared" si="127"/>
        <v>1.3230289582715393</v>
      </c>
      <c r="S491" s="9">
        <f t="shared" si="128"/>
        <v>19.990000000000009</v>
      </c>
      <c r="T491">
        <f t="shared" si="129"/>
        <v>14.960000000000008</v>
      </c>
      <c r="U491" s="9">
        <f t="shared" si="130"/>
        <v>0.99012072114768535</v>
      </c>
      <c r="V491" s="9">
        <f t="shared" si="131"/>
        <v>2.1397461841380121</v>
      </c>
      <c r="W491" s="9">
        <f t="shared" si="132"/>
        <v>16.165000000000006</v>
      </c>
      <c r="X491">
        <f t="shared" si="133"/>
        <v>107.69</v>
      </c>
      <c r="Y491" s="9">
        <f t="shared" si="134"/>
        <v>14.254826264758581</v>
      </c>
      <c r="Z491" s="10">
        <f t="shared" si="135"/>
        <v>0.39087082265116696</v>
      </c>
      <c r="AA491">
        <f t="shared" si="136"/>
        <v>5.0300000000000011</v>
      </c>
    </row>
    <row r="492" spans="1:27">
      <c r="A492" s="1">
        <f t="shared" si="119"/>
        <v>2010003</v>
      </c>
      <c r="B492" s="1">
        <v>3</v>
      </c>
      <c r="C492" s="1">
        <v>10</v>
      </c>
      <c r="D492" s="2">
        <v>2</v>
      </c>
      <c r="E492" s="5">
        <v>1597.39</v>
      </c>
      <c r="F492" s="5">
        <v>1388.07</v>
      </c>
      <c r="G492" s="5">
        <v>47.9</v>
      </c>
      <c r="H492" s="5">
        <v>1604.63</v>
      </c>
      <c r="I492" s="5">
        <v>1456.41</v>
      </c>
      <c r="J492" s="5">
        <v>68.3</v>
      </c>
      <c r="K492" s="6">
        <f t="shared" si="120"/>
        <v>1601.0100000000002</v>
      </c>
      <c r="L492" s="6">
        <f t="shared" si="121"/>
        <v>-7.2400000000000091</v>
      </c>
      <c r="M492" s="6">
        <f t="shared" si="122"/>
        <v>1422.24</v>
      </c>
      <c r="N492" s="5">
        <f t="shared" si="123"/>
        <v>41.711209524539079</v>
      </c>
      <c r="O492" s="6">
        <f t="shared" si="124"/>
        <v>-68.340000000000146</v>
      </c>
      <c r="P492" s="6">
        <f t="shared" si="125"/>
        <v>83.422419049078158</v>
      </c>
      <c r="Q492" s="6">
        <f t="shared" si="126"/>
        <v>-0.34062046470190965</v>
      </c>
      <c r="R492" s="9">
        <f t="shared" si="127"/>
        <v>0.73241702526097285</v>
      </c>
      <c r="S492" s="9">
        <f t="shared" si="128"/>
        <v>61.100000000000136</v>
      </c>
      <c r="T492">
        <f t="shared" si="129"/>
        <v>68.340000000000146</v>
      </c>
      <c r="U492" s="9">
        <f t="shared" si="130"/>
        <v>0.81920424723952334</v>
      </c>
      <c r="V492" s="9">
        <f t="shared" si="131"/>
        <v>4.2858982522390825</v>
      </c>
      <c r="W492" s="9">
        <f t="shared" si="132"/>
        <v>178.77000000000021</v>
      </c>
      <c r="X492">
        <f t="shared" si="133"/>
        <v>1422.24</v>
      </c>
      <c r="Y492" s="9">
        <f t="shared" si="134"/>
        <v>34.097309001871153</v>
      </c>
      <c r="Z492" s="10">
        <f t="shared" si="135"/>
        <v>0.39116620508423272</v>
      </c>
      <c r="AA492">
        <f t="shared" si="136"/>
        <v>7.2400000000000091</v>
      </c>
    </row>
    <row r="493" spans="1:27">
      <c r="A493" s="1">
        <f t="shared" si="119"/>
        <v>3006004</v>
      </c>
      <c r="B493" s="1">
        <v>4</v>
      </c>
      <c r="C493" s="1">
        <v>6</v>
      </c>
      <c r="D493" s="2">
        <v>3</v>
      </c>
      <c r="E493" s="5">
        <v>2905.78</v>
      </c>
      <c r="F493" s="5">
        <v>2678.45</v>
      </c>
      <c r="G493" s="5">
        <v>54.33</v>
      </c>
      <c r="H493" s="5">
        <v>2885.46</v>
      </c>
      <c r="I493" s="5">
        <v>2627.18</v>
      </c>
      <c r="J493" s="5">
        <v>58.49</v>
      </c>
      <c r="K493" s="6">
        <f t="shared" si="120"/>
        <v>2895.62</v>
      </c>
      <c r="L493" s="6">
        <f t="shared" si="121"/>
        <v>20.320000000000164</v>
      </c>
      <c r="M493" s="6">
        <f t="shared" si="122"/>
        <v>2652.8149999999996</v>
      </c>
      <c r="N493" s="5">
        <f t="shared" si="123"/>
        <v>39.915000313165471</v>
      </c>
      <c r="O493" s="6">
        <f t="shared" si="124"/>
        <v>51.269999999999982</v>
      </c>
      <c r="P493" s="6">
        <f t="shared" si="125"/>
        <v>79.830000626330943</v>
      </c>
      <c r="Q493" s="6">
        <f t="shared" si="126"/>
        <v>-7.3645660349587375E-2</v>
      </c>
      <c r="R493" s="9">
        <f t="shared" si="127"/>
        <v>0.38769885703585155</v>
      </c>
      <c r="S493" s="9">
        <f t="shared" si="128"/>
        <v>30.949999999999818</v>
      </c>
      <c r="T493">
        <f t="shared" si="129"/>
        <v>51.269999999999982</v>
      </c>
      <c r="U493" s="9">
        <f t="shared" si="130"/>
        <v>0.64223975445002324</v>
      </c>
      <c r="V493" s="9">
        <f t="shared" si="131"/>
        <v>6.0830514366779065</v>
      </c>
      <c r="W493" s="9">
        <f t="shared" si="132"/>
        <v>242.80500000000029</v>
      </c>
      <c r="X493">
        <f t="shared" si="133"/>
        <v>2652.8149999999996</v>
      </c>
      <c r="Y493" s="9">
        <f t="shared" si="134"/>
        <v>66.461605391119122</v>
      </c>
      <c r="Z493" s="10">
        <f t="shared" si="135"/>
        <v>0.39201530582363747</v>
      </c>
      <c r="AA493">
        <f t="shared" si="136"/>
        <v>20.320000000000164</v>
      </c>
    </row>
    <row r="494" spans="1:27">
      <c r="A494" s="1">
        <f t="shared" si="119"/>
        <v>14008001</v>
      </c>
      <c r="B494" s="1">
        <v>1</v>
      </c>
      <c r="C494" s="1">
        <v>8</v>
      </c>
      <c r="D494" s="2">
        <v>14</v>
      </c>
      <c r="E494" s="5">
        <v>208.8</v>
      </c>
      <c r="F494" s="5">
        <v>199.97</v>
      </c>
      <c r="G494" s="5">
        <v>11.91</v>
      </c>
      <c r="H494" s="5">
        <v>213.62</v>
      </c>
      <c r="I494" s="5">
        <v>225.11</v>
      </c>
      <c r="J494" s="5">
        <v>16.48</v>
      </c>
      <c r="K494" s="6">
        <f t="shared" si="120"/>
        <v>211.21</v>
      </c>
      <c r="L494" s="6">
        <f t="shared" si="121"/>
        <v>-4.8199999999999932</v>
      </c>
      <c r="M494" s="6">
        <f t="shared" si="122"/>
        <v>212.54000000000002</v>
      </c>
      <c r="N494" s="5">
        <f t="shared" si="123"/>
        <v>10.166593578972261</v>
      </c>
      <c r="O494" s="6">
        <f t="shared" si="124"/>
        <v>-25.140000000000015</v>
      </c>
      <c r="P494" s="6">
        <f t="shared" si="125"/>
        <v>20.333187157944522</v>
      </c>
      <c r="Q494" s="6">
        <f t="shared" si="126"/>
        <v>-0.31381281617459422</v>
      </c>
      <c r="R494" s="9">
        <f t="shared" si="127"/>
        <v>0.99935144658621078</v>
      </c>
      <c r="S494" s="9">
        <f t="shared" si="128"/>
        <v>20.320000000000022</v>
      </c>
      <c r="T494">
        <f t="shared" si="129"/>
        <v>25.140000000000015</v>
      </c>
      <c r="U494" s="9">
        <f t="shared" si="130"/>
        <v>1.2364023310618764</v>
      </c>
      <c r="V494" s="9">
        <f t="shared" si="131"/>
        <v>0.13082061259445585</v>
      </c>
      <c r="W494" s="9">
        <f t="shared" si="132"/>
        <v>1.3300000000000125</v>
      </c>
      <c r="X494">
        <f t="shared" si="133"/>
        <v>212.54000000000002</v>
      </c>
      <c r="Y494" s="9">
        <f t="shared" si="134"/>
        <v>20.905724060770968</v>
      </c>
      <c r="Z494" s="10">
        <f t="shared" si="135"/>
        <v>0.39215175633930288</v>
      </c>
      <c r="AA494">
        <f t="shared" si="136"/>
        <v>4.8199999999999932</v>
      </c>
    </row>
    <row r="495" spans="1:27">
      <c r="A495" s="1">
        <f t="shared" si="119"/>
        <v>3013001</v>
      </c>
      <c r="B495" s="1">
        <v>1</v>
      </c>
      <c r="C495" s="1">
        <v>13</v>
      </c>
      <c r="D495" s="2">
        <v>3</v>
      </c>
      <c r="E495" s="5">
        <v>2028.11</v>
      </c>
      <c r="F495" s="5">
        <v>1757.24</v>
      </c>
      <c r="G495" s="5">
        <v>77.150000000000006</v>
      </c>
      <c r="H495" s="5">
        <v>2025.32</v>
      </c>
      <c r="I495" s="5">
        <v>1917.95</v>
      </c>
      <c r="J495" s="5">
        <v>83.97</v>
      </c>
      <c r="K495" s="6">
        <f t="shared" si="120"/>
        <v>2026.7149999999999</v>
      </c>
      <c r="L495" s="6">
        <f t="shared" si="121"/>
        <v>2.7899999999999636</v>
      </c>
      <c r="M495" s="6">
        <f t="shared" si="122"/>
        <v>1837.595</v>
      </c>
      <c r="N495" s="5">
        <f t="shared" si="123"/>
        <v>57.015531655856726</v>
      </c>
      <c r="O495" s="6">
        <f t="shared" si="124"/>
        <v>-160.71000000000004</v>
      </c>
      <c r="P495" s="6">
        <f t="shared" si="125"/>
        <v>114.03106331171345</v>
      </c>
      <c r="Q495" s="6">
        <f t="shared" si="126"/>
        <v>-8.4505987249147277E-2</v>
      </c>
      <c r="R495" s="9">
        <f t="shared" si="127"/>
        <v>1.4338198316458655</v>
      </c>
      <c r="S495" s="9">
        <f t="shared" si="128"/>
        <v>163.5</v>
      </c>
      <c r="T495">
        <f t="shared" si="129"/>
        <v>160.71000000000004</v>
      </c>
      <c r="U495" s="9">
        <f t="shared" si="130"/>
        <v>1.4093528143352114</v>
      </c>
      <c r="V495" s="9">
        <f t="shared" si="131"/>
        <v>3.3169909059433138</v>
      </c>
      <c r="W495" s="9">
        <f t="shared" si="132"/>
        <v>189.11999999999989</v>
      </c>
      <c r="X495">
        <f t="shared" si="133"/>
        <v>1837.595</v>
      </c>
      <c r="Y495" s="9">
        <f t="shared" si="134"/>
        <v>32.22972664872519</v>
      </c>
      <c r="Z495" s="10">
        <f t="shared" si="135"/>
        <v>0.39220402853616892</v>
      </c>
      <c r="AA495">
        <f t="shared" si="136"/>
        <v>2.7899999999999636</v>
      </c>
    </row>
    <row r="496" spans="1:27">
      <c r="A496" s="1">
        <f t="shared" si="119"/>
        <v>16002002</v>
      </c>
      <c r="B496" s="1">
        <v>2</v>
      </c>
      <c r="C496" s="1">
        <v>2</v>
      </c>
      <c r="D496" s="2">
        <v>16</v>
      </c>
      <c r="E496" s="5">
        <v>970.6</v>
      </c>
      <c r="F496" s="5">
        <v>864.95</v>
      </c>
      <c r="G496" s="5">
        <v>25.24</v>
      </c>
      <c r="H496" s="5">
        <v>979.57</v>
      </c>
      <c r="I496" s="5">
        <v>837.61</v>
      </c>
      <c r="J496" s="5">
        <v>26.59</v>
      </c>
      <c r="K496" s="6">
        <f t="shared" si="120"/>
        <v>975.08500000000004</v>
      </c>
      <c r="L496" s="6">
        <f t="shared" si="121"/>
        <v>-8.9700000000000273</v>
      </c>
      <c r="M496" s="6">
        <f t="shared" si="122"/>
        <v>851.28</v>
      </c>
      <c r="N496" s="5">
        <f t="shared" si="123"/>
        <v>18.33088718529466</v>
      </c>
      <c r="O496" s="6">
        <f t="shared" si="124"/>
        <v>27.340000000000032</v>
      </c>
      <c r="P496" s="6">
        <f t="shared" si="125"/>
        <v>36.66177437058932</v>
      </c>
      <c r="Q496" s="6">
        <f t="shared" si="126"/>
        <v>-5.2058064452289117E-2</v>
      </c>
      <c r="R496" s="9">
        <f t="shared" si="127"/>
        <v>0.99040487328754445</v>
      </c>
      <c r="S496" s="9">
        <f t="shared" si="128"/>
        <v>36.310000000000059</v>
      </c>
      <c r="T496">
        <f t="shared" si="129"/>
        <v>27.340000000000032</v>
      </c>
      <c r="U496" s="9">
        <f t="shared" si="130"/>
        <v>0.74573586438120221</v>
      </c>
      <c r="V496" s="9">
        <f t="shared" si="131"/>
        <v>6.7539011477479649</v>
      </c>
      <c r="W496" s="9">
        <f t="shared" si="132"/>
        <v>123.80500000000006</v>
      </c>
      <c r="X496">
        <f t="shared" si="133"/>
        <v>851.28</v>
      </c>
      <c r="Y496" s="9">
        <f t="shared" si="134"/>
        <v>46.439650814223043</v>
      </c>
      <c r="Z496" s="10">
        <f t="shared" si="135"/>
        <v>0.39240795098978309</v>
      </c>
      <c r="AA496">
        <f t="shared" si="136"/>
        <v>8.9700000000000273</v>
      </c>
    </row>
    <row r="497" spans="1:27">
      <c r="A497" s="1">
        <f t="shared" si="119"/>
        <v>13003003</v>
      </c>
      <c r="B497" s="1">
        <v>3</v>
      </c>
      <c r="C497" s="1">
        <v>3</v>
      </c>
      <c r="D497" s="2">
        <v>13</v>
      </c>
      <c r="E497" s="5">
        <v>751.19</v>
      </c>
      <c r="F497" s="5">
        <v>658.82</v>
      </c>
      <c r="G497" s="5">
        <v>24.78</v>
      </c>
      <c r="H497" s="5">
        <v>747.2</v>
      </c>
      <c r="I497" s="5">
        <v>730.36</v>
      </c>
      <c r="J497" s="5">
        <v>23.19</v>
      </c>
      <c r="K497" s="6">
        <f t="shared" si="120"/>
        <v>749.19500000000005</v>
      </c>
      <c r="L497" s="6">
        <f t="shared" si="121"/>
        <v>3.9900000000000091</v>
      </c>
      <c r="M497" s="6">
        <f t="shared" si="122"/>
        <v>694.59</v>
      </c>
      <c r="N497" s="5">
        <f t="shared" si="123"/>
        <v>16.969270019656122</v>
      </c>
      <c r="O497" s="6">
        <f t="shared" si="124"/>
        <v>-71.539999999999964</v>
      </c>
      <c r="P497" s="6">
        <f t="shared" si="125"/>
        <v>33.938540039312244</v>
      </c>
      <c r="Q497" s="6">
        <f t="shared" si="126"/>
        <v>6.621868175229817E-2</v>
      </c>
      <c r="R497" s="9">
        <f t="shared" si="127"/>
        <v>2.225493492428102</v>
      </c>
      <c r="S497" s="9">
        <f t="shared" si="128"/>
        <v>75.529999999999973</v>
      </c>
      <c r="T497">
        <f t="shared" si="129"/>
        <v>71.539999999999964</v>
      </c>
      <c r="U497" s="9">
        <f t="shared" si="130"/>
        <v>2.1079280345333826</v>
      </c>
      <c r="V497" s="9">
        <f t="shared" si="131"/>
        <v>3.2178756031785141</v>
      </c>
      <c r="W497" s="9">
        <f t="shared" si="132"/>
        <v>54.605000000000018</v>
      </c>
      <c r="X497">
        <f t="shared" si="133"/>
        <v>694.59</v>
      </c>
      <c r="Y497" s="9">
        <f t="shared" si="134"/>
        <v>40.932226265209479</v>
      </c>
      <c r="Z497" s="10">
        <f t="shared" si="135"/>
        <v>0.39288675213094165</v>
      </c>
      <c r="AA497">
        <f t="shared" si="136"/>
        <v>3.9900000000000091</v>
      </c>
    </row>
    <row r="498" spans="1:27">
      <c r="A498" s="1">
        <f t="shared" si="119"/>
        <v>11006003</v>
      </c>
      <c r="B498" s="1">
        <v>3</v>
      </c>
      <c r="C498" s="1">
        <v>6</v>
      </c>
      <c r="D498" s="2">
        <v>11</v>
      </c>
      <c r="E498" s="5">
        <v>378.22</v>
      </c>
      <c r="F498" s="5">
        <v>363.75</v>
      </c>
      <c r="G498" s="5">
        <v>17.09</v>
      </c>
      <c r="H498" s="5">
        <v>368.46</v>
      </c>
      <c r="I498" s="5">
        <v>316.33999999999997</v>
      </c>
      <c r="J498" s="5">
        <v>18.45</v>
      </c>
      <c r="K498" s="6">
        <f t="shared" si="120"/>
        <v>373.34000000000003</v>
      </c>
      <c r="L498" s="6">
        <f t="shared" si="121"/>
        <v>9.7600000000000477</v>
      </c>
      <c r="M498" s="6">
        <f t="shared" si="122"/>
        <v>340.04499999999996</v>
      </c>
      <c r="N498" s="5">
        <f t="shared" si="123"/>
        <v>12.574484084844197</v>
      </c>
      <c r="O498" s="6">
        <f t="shared" si="124"/>
        <v>47.410000000000025</v>
      </c>
      <c r="P498" s="6">
        <f t="shared" si="125"/>
        <v>25.148968169688395</v>
      </c>
      <c r="Q498" s="6">
        <f t="shared" si="126"/>
        <v>-7.6421575959420021E-2</v>
      </c>
      <c r="R498" s="9">
        <f t="shared" si="127"/>
        <v>1.4970793133922231</v>
      </c>
      <c r="S498" s="9">
        <f t="shared" si="128"/>
        <v>37.649999999999977</v>
      </c>
      <c r="T498">
        <f t="shared" si="129"/>
        <v>47.410000000000025</v>
      </c>
      <c r="U498" s="9">
        <f t="shared" si="130"/>
        <v>1.8851668060537949</v>
      </c>
      <c r="V498" s="9">
        <f t="shared" si="131"/>
        <v>2.6478223500342208</v>
      </c>
      <c r="W498" s="9">
        <f t="shared" si="132"/>
        <v>33.295000000000073</v>
      </c>
      <c r="X498">
        <f t="shared" si="133"/>
        <v>340.04499999999996</v>
      </c>
      <c r="Y498" s="9">
        <f t="shared" si="134"/>
        <v>27.042461361086787</v>
      </c>
      <c r="Z498" s="10">
        <f t="shared" si="135"/>
        <v>0.392951650969938</v>
      </c>
      <c r="AA498">
        <f t="shared" si="136"/>
        <v>9.7600000000000477</v>
      </c>
    </row>
    <row r="499" spans="1:27">
      <c r="A499" s="1">
        <f t="shared" si="119"/>
        <v>7011002</v>
      </c>
      <c r="B499" s="1">
        <v>2</v>
      </c>
      <c r="C499" s="1">
        <v>11</v>
      </c>
      <c r="D499" s="2">
        <v>7</v>
      </c>
      <c r="E499" s="5">
        <v>2023.04</v>
      </c>
      <c r="F499" s="5">
        <v>1897.29</v>
      </c>
      <c r="G499" s="5">
        <v>61.62</v>
      </c>
      <c r="H499" s="5">
        <v>2023.46</v>
      </c>
      <c r="I499" s="5">
        <v>1889.13</v>
      </c>
      <c r="J499" s="5">
        <v>40.85</v>
      </c>
      <c r="K499" s="6">
        <f t="shared" si="120"/>
        <v>2023.25</v>
      </c>
      <c r="L499" s="6">
        <f t="shared" si="121"/>
        <v>-0.42000000000007276</v>
      </c>
      <c r="M499" s="6">
        <f t="shared" si="122"/>
        <v>1893.21</v>
      </c>
      <c r="N499" s="5">
        <f t="shared" si="123"/>
        <v>36.965344919261881</v>
      </c>
      <c r="O499" s="6">
        <f t="shared" si="124"/>
        <v>8.1599999999998545</v>
      </c>
      <c r="P499" s="6">
        <f t="shared" si="125"/>
        <v>73.930689838523762</v>
      </c>
      <c r="Q499" s="6">
        <f t="shared" si="126"/>
        <v>0.38938903299748467</v>
      </c>
      <c r="R499" s="9">
        <f t="shared" si="127"/>
        <v>0.11605464548944416</v>
      </c>
      <c r="S499" s="9">
        <f t="shared" si="128"/>
        <v>8.5799999999999272</v>
      </c>
      <c r="T499">
        <f t="shared" si="129"/>
        <v>8.1599999999998545</v>
      </c>
      <c r="U499" s="9">
        <f t="shared" si="130"/>
        <v>0.11037364885709272</v>
      </c>
      <c r="V499" s="9">
        <f t="shared" si="131"/>
        <v>3.5178895336707328</v>
      </c>
      <c r="W499" s="9">
        <f t="shared" si="132"/>
        <v>130.03999999999996</v>
      </c>
      <c r="X499">
        <f t="shared" si="133"/>
        <v>1893.21</v>
      </c>
      <c r="Y499" s="9">
        <f t="shared" si="134"/>
        <v>51.21580778253437</v>
      </c>
      <c r="Z499" s="10">
        <f t="shared" si="135"/>
        <v>0.39328996936103011</v>
      </c>
      <c r="AA499">
        <f t="shared" si="136"/>
        <v>0.42000000000007276</v>
      </c>
    </row>
    <row r="500" spans="1:27">
      <c r="A500" s="1">
        <f t="shared" si="119"/>
        <v>15007001</v>
      </c>
      <c r="B500" s="1">
        <v>1</v>
      </c>
      <c r="C500" s="1">
        <v>7</v>
      </c>
      <c r="D500" s="2">
        <v>15</v>
      </c>
      <c r="E500" s="5">
        <v>106.15</v>
      </c>
      <c r="F500" s="5">
        <v>107.81</v>
      </c>
      <c r="G500" s="5">
        <v>9.56</v>
      </c>
      <c r="H500" s="5">
        <v>109.63</v>
      </c>
      <c r="I500" s="5">
        <v>108.34</v>
      </c>
      <c r="J500" s="5">
        <v>12.96</v>
      </c>
      <c r="K500" s="6">
        <f t="shared" si="120"/>
        <v>107.89</v>
      </c>
      <c r="L500" s="6">
        <f t="shared" si="121"/>
        <v>-3.4799999999999898</v>
      </c>
      <c r="M500" s="6">
        <f t="shared" si="122"/>
        <v>108.075</v>
      </c>
      <c r="N500" s="5">
        <f t="shared" si="123"/>
        <v>8.0522543427291229</v>
      </c>
      <c r="O500" s="6">
        <f t="shared" si="124"/>
        <v>-0.53000000000000114</v>
      </c>
      <c r="P500" s="6">
        <f t="shared" si="125"/>
        <v>16.104508685458246</v>
      </c>
      <c r="Q500" s="6">
        <f t="shared" si="126"/>
        <v>-0.29522446436393029</v>
      </c>
      <c r="R500" s="9">
        <f t="shared" si="127"/>
        <v>0.18317851588131501</v>
      </c>
      <c r="S500" s="9">
        <f t="shared" si="128"/>
        <v>2.9499999999999886</v>
      </c>
      <c r="T500">
        <f t="shared" si="129"/>
        <v>0.53000000000000114</v>
      </c>
      <c r="U500" s="9">
        <f t="shared" si="130"/>
        <v>3.2910038446473742E-2</v>
      </c>
      <c r="V500" s="9">
        <f t="shared" si="131"/>
        <v>2.2974932500368694E-2</v>
      </c>
      <c r="W500" s="9">
        <f t="shared" si="132"/>
        <v>0.18500000000000227</v>
      </c>
      <c r="X500">
        <f t="shared" si="133"/>
        <v>108.075</v>
      </c>
      <c r="Y500" s="9">
        <f t="shared" si="134"/>
        <v>13.421707189066574</v>
      </c>
      <c r="Z500" s="10">
        <f t="shared" si="135"/>
        <v>0.39351747102257101</v>
      </c>
      <c r="AA500">
        <f t="shared" si="136"/>
        <v>3.4799999999999898</v>
      </c>
    </row>
    <row r="501" spans="1:27">
      <c r="A501" s="1">
        <f t="shared" si="119"/>
        <v>11009002</v>
      </c>
      <c r="B501" s="1">
        <v>2</v>
      </c>
      <c r="C501" s="1">
        <v>9</v>
      </c>
      <c r="D501" s="2">
        <v>11</v>
      </c>
      <c r="E501" s="5">
        <v>382.81</v>
      </c>
      <c r="F501" s="5">
        <v>333.78</v>
      </c>
      <c r="G501" s="5">
        <v>17.739999999999998</v>
      </c>
      <c r="H501" s="5">
        <v>386.32</v>
      </c>
      <c r="I501" s="5">
        <v>368.84</v>
      </c>
      <c r="J501" s="5">
        <v>18.3</v>
      </c>
      <c r="K501" s="6">
        <f t="shared" si="120"/>
        <v>384.565</v>
      </c>
      <c r="L501" s="6">
        <f t="shared" si="121"/>
        <v>-3.5099999999999909</v>
      </c>
      <c r="M501" s="6">
        <f t="shared" si="122"/>
        <v>351.30999999999995</v>
      </c>
      <c r="N501" s="5">
        <f t="shared" si="123"/>
        <v>12.743602316456679</v>
      </c>
      <c r="O501" s="6">
        <f t="shared" si="124"/>
        <v>-35.06</v>
      </c>
      <c r="P501" s="6">
        <f t="shared" si="125"/>
        <v>25.487204632913357</v>
      </c>
      <c r="Q501" s="6">
        <f t="shared" si="126"/>
        <v>-3.1069080304484013E-2</v>
      </c>
      <c r="R501" s="9">
        <f t="shared" si="127"/>
        <v>1.237876042288975</v>
      </c>
      <c r="S501" s="9">
        <f t="shared" si="128"/>
        <v>31.550000000000011</v>
      </c>
      <c r="T501">
        <f t="shared" si="129"/>
        <v>35.06</v>
      </c>
      <c r="U501" s="9">
        <f t="shared" si="130"/>
        <v>1.3755922042044832</v>
      </c>
      <c r="V501" s="9">
        <f t="shared" si="131"/>
        <v>2.6095447091169515</v>
      </c>
      <c r="W501" s="9">
        <f t="shared" si="132"/>
        <v>33.255000000000052</v>
      </c>
      <c r="X501">
        <f t="shared" si="133"/>
        <v>351.30999999999995</v>
      </c>
      <c r="Y501" s="9">
        <f t="shared" si="134"/>
        <v>27.567558314836102</v>
      </c>
      <c r="Z501" s="10">
        <f t="shared" si="135"/>
        <v>0.39372706282398212</v>
      </c>
      <c r="AA501">
        <f t="shared" si="136"/>
        <v>3.5099999999999909</v>
      </c>
    </row>
    <row r="502" spans="1:27">
      <c r="A502" s="1">
        <f t="shared" ref="A502:A565" si="137">1000000*D502+1000*C502+ABS(B502)</f>
        <v>3012002</v>
      </c>
      <c r="B502" s="1">
        <v>2</v>
      </c>
      <c r="C502" s="1">
        <v>12</v>
      </c>
      <c r="D502" s="2">
        <v>3</v>
      </c>
      <c r="E502" s="5">
        <v>291.83</v>
      </c>
      <c r="F502" s="5">
        <v>275.63</v>
      </c>
      <c r="G502" s="5">
        <v>15.02</v>
      </c>
      <c r="H502" s="5">
        <v>288.45</v>
      </c>
      <c r="I502" s="5">
        <v>259.38</v>
      </c>
      <c r="J502" s="5">
        <v>17.53</v>
      </c>
      <c r="K502" s="6">
        <f t="shared" ref="K502:K565" si="138" xml:space="preserve"> 0.5*(E502+H502)</f>
        <v>290.14</v>
      </c>
      <c r="L502" s="6">
        <f t="shared" ref="L502:L565" si="139">E502-H502</f>
        <v>3.3799999999999955</v>
      </c>
      <c r="M502" s="6">
        <f t="shared" ref="M502:M565" si="140">0.5*(F502+I502)</f>
        <v>267.505</v>
      </c>
      <c r="N502" s="5">
        <f t="shared" ref="N502:N565" si="141">0.5*P502</f>
        <v>11.542327538239418</v>
      </c>
      <c r="O502" s="6">
        <f t="shared" ref="O502:O565" si="142">F502-I502</f>
        <v>16.25</v>
      </c>
      <c r="P502" s="6">
        <f t="shared" ref="P502:P565" si="143">SQRT(G502*G502+J502*J502)</f>
        <v>23.084655076478835</v>
      </c>
      <c r="Q502" s="6">
        <f t="shared" ref="Q502:Q565" si="144">(G502*G502-J502*J502)/(G502*G502+J502*J502)</f>
        <v>-0.15331263031259265</v>
      </c>
      <c r="R502" s="9">
        <f t="shared" ref="R502:R565" si="145">ABS(O502-L502)/P502</f>
        <v>0.55751320335357157</v>
      </c>
      <c r="S502" s="9">
        <f t="shared" ref="S502:S565" si="146">ABS(O502-L502)</f>
        <v>12.870000000000005</v>
      </c>
      <c r="T502">
        <f t="shared" ref="T502:T565" si="147">ABS(O502)</f>
        <v>16.25</v>
      </c>
      <c r="U502" s="9">
        <f t="shared" ref="U502:U565" si="148">ABS(O502)/P502</f>
        <v>0.70393081231511545</v>
      </c>
      <c r="V502" s="9">
        <f t="shared" ref="V502:V565" si="149">ABS(M502-K502)/N502</f>
        <v>1.9610429460618624</v>
      </c>
      <c r="W502" s="9">
        <f t="shared" ref="W502:W565" si="150">ABS(M502-K502)</f>
        <v>22.634999999999991</v>
      </c>
      <c r="X502">
        <f t="shared" ref="X502:X565" si="151">ABS(M502)</f>
        <v>267.505</v>
      </c>
      <c r="Y502" s="9">
        <f t="shared" ref="Y502:Y565" si="152">ABS(M502)/N502</f>
        <v>23.176001470566764</v>
      </c>
      <c r="Z502" s="10">
        <f t="shared" ref="Z502:Z565" si="153">SQRT(0.007447*B502*B502+0.000841*C502*C502+0.000472*D502*D502)</f>
        <v>0.39387815374808488</v>
      </c>
      <c r="AA502">
        <f t="shared" si="136"/>
        <v>3.3799999999999955</v>
      </c>
    </row>
    <row r="503" spans="1:27">
      <c r="A503" s="1">
        <f t="shared" si="137"/>
        <v>13009001</v>
      </c>
      <c r="B503" s="1">
        <v>1</v>
      </c>
      <c r="C503" s="1">
        <v>9</v>
      </c>
      <c r="D503" s="2">
        <v>13</v>
      </c>
      <c r="E503" s="5">
        <v>2440.4299999999998</v>
      </c>
      <c r="F503" s="5">
        <v>2168.88</v>
      </c>
      <c r="G503" s="5">
        <v>45.99</v>
      </c>
      <c r="H503" s="5">
        <v>2423.87</v>
      </c>
      <c r="I503" s="5">
        <v>2226.3000000000002</v>
      </c>
      <c r="J503" s="5">
        <v>46.55</v>
      </c>
      <c r="K503" s="6">
        <f t="shared" si="138"/>
        <v>2432.1499999999996</v>
      </c>
      <c r="L503" s="6">
        <f t="shared" si="139"/>
        <v>16.559999999999945</v>
      </c>
      <c r="M503" s="6">
        <f t="shared" si="140"/>
        <v>2197.59</v>
      </c>
      <c r="N503" s="5">
        <f t="shared" si="141"/>
        <v>32.718429821738084</v>
      </c>
      <c r="O503" s="6">
        <f t="shared" si="142"/>
        <v>-57.420000000000073</v>
      </c>
      <c r="P503" s="6">
        <f t="shared" si="143"/>
        <v>65.436859643476168</v>
      </c>
      <c r="Q503" s="6">
        <f t="shared" si="144"/>
        <v>-1.2102431242947968E-2</v>
      </c>
      <c r="R503" s="9">
        <f t="shared" si="145"/>
        <v>1.1305554759667562</v>
      </c>
      <c r="S503" s="9">
        <f t="shared" si="146"/>
        <v>73.980000000000018</v>
      </c>
      <c r="T503">
        <f t="shared" si="147"/>
        <v>57.420000000000073</v>
      </c>
      <c r="U503" s="9">
        <f t="shared" si="148"/>
        <v>0.87748709691823745</v>
      </c>
      <c r="V503" s="9">
        <f t="shared" si="149"/>
        <v>7.1690481871522485</v>
      </c>
      <c r="W503" s="9">
        <f t="shared" si="150"/>
        <v>234.55999999999949</v>
      </c>
      <c r="X503">
        <f t="shared" si="151"/>
        <v>2197.59</v>
      </c>
      <c r="Y503" s="9">
        <f t="shared" si="152"/>
        <v>67.166731776960887</v>
      </c>
      <c r="Z503" s="10">
        <f t="shared" si="153"/>
        <v>0.39412688312268168</v>
      </c>
      <c r="AA503">
        <f t="shared" ref="AA503:AA566" si="154">ABS(L503)</f>
        <v>16.559999999999945</v>
      </c>
    </row>
    <row r="504" spans="1:27">
      <c r="A504" s="1">
        <f t="shared" si="137"/>
        <v>3010003</v>
      </c>
      <c r="B504" s="1">
        <v>3</v>
      </c>
      <c r="C504" s="1">
        <v>10</v>
      </c>
      <c r="D504" s="2">
        <v>3</v>
      </c>
      <c r="E504" s="5">
        <v>508.8</v>
      </c>
      <c r="F504" s="5">
        <v>509.58</v>
      </c>
      <c r="G504" s="5">
        <v>23.03</v>
      </c>
      <c r="H504" s="5">
        <v>515.5</v>
      </c>
      <c r="I504" s="5">
        <v>513.42999999999995</v>
      </c>
      <c r="J504" s="5">
        <v>21.39</v>
      </c>
      <c r="K504" s="6">
        <f t="shared" si="138"/>
        <v>512.15</v>
      </c>
      <c r="L504" s="6">
        <f t="shared" si="139"/>
        <v>-6.6999999999999886</v>
      </c>
      <c r="M504" s="6">
        <f t="shared" si="140"/>
        <v>511.505</v>
      </c>
      <c r="N504" s="5">
        <f t="shared" si="141"/>
        <v>15.715541670588387</v>
      </c>
      <c r="O504" s="6">
        <f t="shared" si="142"/>
        <v>-3.8499999999999659</v>
      </c>
      <c r="P504" s="6">
        <f t="shared" si="143"/>
        <v>31.431083341176773</v>
      </c>
      <c r="Q504" s="6">
        <f t="shared" si="144"/>
        <v>7.3740096546963119E-2</v>
      </c>
      <c r="R504" s="9">
        <f t="shared" si="145"/>
        <v>9.0674571062790463E-2</v>
      </c>
      <c r="S504" s="9">
        <f t="shared" si="146"/>
        <v>2.8500000000000227</v>
      </c>
      <c r="T504">
        <f t="shared" si="147"/>
        <v>3.8499999999999659</v>
      </c>
      <c r="U504" s="9">
        <f t="shared" si="148"/>
        <v>0.12249021003218856</v>
      </c>
      <c r="V504" s="9">
        <f t="shared" si="149"/>
        <v>4.1042174270524721E-2</v>
      </c>
      <c r="W504" s="9">
        <f t="shared" si="150"/>
        <v>0.64499999999998181</v>
      </c>
      <c r="X504">
        <f t="shared" si="151"/>
        <v>511.505</v>
      </c>
      <c r="Y504" s="9">
        <f t="shared" si="152"/>
        <v>32.547716822085796</v>
      </c>
      <c r="Z504" s="10">
        <f t="shared" si="153"/>
        <v>0.39417128256634831</v>
      </c>
      <c r="AA504">
        <f t="shared" si="154"/>
        <v>6.6999999999999886</v>
      </c>
    </row>
    <row r="505" spans="1:27">
      <c r="A505" s="1">
        <f t="shared" si="137"/>
        <v>10007003</v>
      </c>
      <c r="B505" s="1">
        <v>3</v>
      </c>
      <c r="C505" s="1">
        <v>7</v>
      </c>
      <c r="D505" s="2">
        <v>10</v>
      </c>
      <c r="E505" s="5">
        <v>294.49</v>
      </c>
      <c r="F505" s="5">
        <v>291.95999999999998</v>
      </c>
      <c r="G505" s="5">
        <v>15.17</v>
      </c>
      <c r="H505" s="5">
        <v>291.97000000000003</v>
      </c>
      <c r="I505" s="5">
        <v>306.07</v>
      </c>
      <c r="J505" s="5">
        <v>15.03</v>
      </c>
      <c r="K505" s="6">
        <f t="shared" si="138"/>
        <v>293.23</v>
      </c>
      <c r="L505" s="6">
        <f t="shared" si="139"/>
        <v>2.5199999999999818</v>
      </c>
      <c r="M505" s="6">
        <f t="shared" si="140"/>
        <v>299.01499999999999</v>
      </c>
      <c r="N505" s="5">
        <f t="shared" si="141"/>
        <v>10.677427124546437</v>
      </c>
      <c r="O505" s="6">
        <f t="shared" si="142"/>
        <v>-14.110000000000014</v>
      </c>
      <c r="P505" s="6">
        <f t="shared" si="143"/>
        <v>21.354854249092874</v>
      </c>
      <c r="Q505" s="6">
        <f t="shared" si="144"/>
        <v>9.271323935409503E-3</v>
      </c>
      <c r="R505" s="9">
        <f t="shared" si="145"/>
        <v>0.77874565688999797</v>
      </c>
      <c r="S505" s="9">
        <f t="shared" si="146"/>
        <v>16.629999999999995</v>
      </c>
      <c r="T505">
        <f t="shared" si="147"/>
        <v>14.110000000000014</v>
      </c>
      <c r="U505" s="9">
        <f t="shared" si="148"/>
        <v>0.66073970046409414</v>
      </c>
      <c r="V505" s="9">
        <f t="shared" si="149"/>
        <v>0.5417971888284564</v>
      </c>
      <c r="W505" s="9">
        <f t="shared" si="150"/>
        <v>5.7849999999999682</v>
      </c>
      <c r="X505">
        <f t="shared" si="151"/>
        <v>299.01499999999999</v>
      </c>
      <c r="Y505" s="9">
        <f t="shared" si="152"/>
        <v>28.004405603723729</v>
      </c>
      <c r="Z505" s="10">
        <f t="shared" si="153"/>
        <v>0.39424865250245311</v>
      </c>
      <c r="AA505">
        <f t="shared" si="154"/>
        <v>2.5199999999999818</v>
      </c>
    </row>
    <row r="506" spans="1:27">
      <c r="A506" s="1">
        <f t="shared" si="137"/>
        <v>7004004</v>
      </c>
      <c r="B506" s="1">
        <v>4</v>
      </c>
      <c r="C506" s="1">
        <v>4</v>
      </c>
      <c r="D506" s="2">
        <v>7</v>
      </c>
      <c r="E506" s="5">
        <v>1042.76</v>
      </c>
      <c r="F506" s="5">
        <v>966.16</v>
      </c>
      <c r="G506" s="5">
        <v>34.89</v>
      </c>
      <c r="H506" s="5">
        <v>1050.67</v>
      </c>
      <c r="I506" s="5">
        <v>934.77</v>
      </c>
      <c r="J506" s="5">
        <v>26.32</v>
      </c>
      <c r="K506" s="6">
        <f t="shared" si="138"/>
        <v>1046.7150000000001</v>
      </c>
      <c r="L506" s="6">
        <f t="shared" si="139"/>
        <v>-7.9100000000000819</v>
      </c>
      <c r="M506" s="6">
        <f t="shared" si="140"/>
        <v>950.46499999999992</v>
      </c>
      <c r="N506" s="5">
        <f t="shared" si="141"/>
        <v>21.852085140782332</v>
      </c>
      <c r="O506" s="6">
        <f t="shared" si="142"/>
        <v>31.389999999999986</v>
      </c>
      <c r="P506" s="6">
        <f t="shared" si="143"/>
        <v>43.704170281564664</v>
      </c>
      <c r="Q506" s="6">
        <f t="shared" si="144"/>
        <v>0.27463598551769075</v>
      </c>
      <c r="R506" s="9">
        <f t="shared" si="145"/>
        <v>0.89922768804005027</v>
      </c>
      <c r="S506" s="9">
        <f t="shared" si="146"/>
        <v>39.300000000000068</v>
      </c>
      <c r="T506">
        <f t="shared" si="147"/>
        <v>31.389999999999986</v>
      </c>
      <c r="U506" s="9">
        <f t="shared" si="148"/>
        <v>0.71823809484929058</v>
      </c>
      <c r="V506" s="9">
        <f t="shared" si="149"/>
        <v>4.4046139935804023</v>
      </c>
      <c r="W506" s="9">
        <f t="shared" si="150"/>
        <v>96.250000000000227</v>
      </c>
      <c r="X506">
        <f t="shared" si="151"/>
        <v>950.46499999999992</v>
      </c>
      <c r="Y506" s="9">
        <f t="shared" si="152"/>
        <v>43.495391578268951</v>
      </c>
      <c r="Z506" s="10">
        <f t="shared" si="153"/>
        <v>0.39463400765772833</v>
      </c>
      <c r="AA506">
        <f t="shared" si="154"/>
        <v>7.9100000000000819</v>
      </c>
    </row>
    <row r="507" spans="1:27">
      <c r="A507" s="1">
        <f t="shared" si="137"/>
        <v>12005003</v>
      </c>
      <c r="B507" s="1">
        <v>3</v>
      </c>
      <c r="C507" s="1">
        <v>5</v>
      </c>
      <c r="D507" s="2">
        <v>12</v>
      </c>
      <c r="E507" s="5">
        <v>559.23</v>
      </c>
      <c r="F507" s="5">
        <v>537.38</v>
      </c>
      <c r="G507" s="5">
        <v>21.66</v>
      </c>
      <c r="H507" s="5">
        <v>559.15</v>
      </c>
      <c r="I507" s="5">
        <v>595.08000000000004</v>
      </c>
      <c r="J507" s="5">
        <v>23.87</v>
      </c>
      <c r="K507" s="6">
        <f t="shared" si="138"/>
        <v>559.19000000000005</v>
      </c>
      <c r="L507" s="6">
        <f t="shared" si="139"/>
        <v>8.0000000000040927E-2</v>
      </c>
      <c r="M507" s="6">
        <f t="shared" si="140"/>
        <v>566.23</v>
      </c>
      <c r="N507" s="5">
        <f t="shared" si="141"/>
        <v>16.116237929492108</v>
      </c>
      <c r="O507" s="6">
        <f t="shared" si="142"/>
        <v>-57.700000000000045</v>
      </c>
      <c r="P507" s="6">
        <f t="shared" si="143"/>
        <v>32.232475858984216</v>
      </c>
      <c r="Q507" s="6">
        <f t="shared" si="144"/>
        <v>-9.685066161661135E-2</v>
      </c>
      <c r="R507" s="9">
        <f t="shared" si="145"/>
        <v>1.7926019786002558</v>
      </c>
      <c r="S507" s="9">
        <f t="shared" si="146"/>
        <v>57.780000000000086</v>
      </c>
      <c r="T507">
        <f t="shared" si="147"/>
        <v>57.700000000000045</v>
      </c>
      <c r="U507" s="9">
        <f t="shared" si="148"/>
        <v>1.7901200097825318</v>
      </c>
      <c r="V507" s="9">
        <f t="shared" si="149"/>
        <v>0.43682651191920102</v>
      </c>
      <c r="W507" s="9">
        <f t="shared" si="150"/>
        <v>7.0399999999999636</v>
      </c>
      <c r="X507">
        <f t="shared" si="151"/>
        <v>566.23</v>
      </c>
      <c r="Y507" s="9">
        <f t="shared" si="152"/>
        <v>35.13413009147876</v>
      </c>
      <c r="Z507" s="10">
        <f t="shared" si="153"/>
        <v>0.39498860743064473</v>
      </c>
      <c r="AA507">
        <f t="shared" si="154"/>
        <v>8.0000000000040927E-2</v>
      </c>
    </row>
    <row r="508" spans="1:27">
      <c r="A508" s="1">
        <f t="shared" si="137"/>
        <v>10011001</v>
      </c>
      <c r="B508" s="1">
        <v>1</v>
      </c>
      <c r="C508" s="1">
        <v>11</v>
      </c>
      <c r="D508" s="2">
        <v>10</v>
      </c>
      <c r="E508" s="5">
        <v>128.47</v>
      </c>
      <c r="F508" s="5">
        <v>137.97999999999999</v>
      </c>
      <c r="G508" s="5">
        <v>11.27</v>
      </c>
      <c r="H508" s="5">
        <v>128.04</v>
      </c>
      <c r="I508" s="5">
        <v>145.63</v>
      </c>
      <c r="J508" s="5">
        <v>11.29</v>
      </c>
      <c r="K508" s="6">
        <f t="shared" si="138"/>
        <v>128.255</v>
      </c>
      <c r="L508" s="6">
        <f t="shared" si="139"/>
        <v>0.43000000000000682</v>
      </c>
      <c r="M508" s="6">
        <f t="shared" si="140"/>
        <v>141.80500000000001</v>
      </c>
      <c r="N508" s="5">
        <f t="shared" si="141"/>
        <v>7.9761676261222085</v>
      </c>
      <c r="O508" s="6">
        <f t="shared" si="142"/>
        <v>-7.6500000000000057</v>
      </c>
      <c r="P508" s="6">
        <f t="shared" si="143"/>
        <v>15.952335252244417</v>
      </c>
      <c r="Q508" s="6">
        <f t="shared" si="144"/>
        <v>-1.7730482519048877E-3</v>
      </c>
      <c r="R508" s="9">
        <f t="shared" si="145"/>
        <v>0.50650891372554341</v>
      </c>
      <c r="S508" s="9">
        <f t="shared" si="146"/>
        <v>8.0800000000000125</v>
      </c>
      <c r="T508">
        <f t="shared" si="147"/>
        <v>7.6500000000000057</v>
      </c>
      <c r="U508" s="9">
        <f t="shared" si="148"/>
        <v>0.47955361262381241</v>
      </c>
      <c r="V508" s="9">
        <f t="shared" si="149"/>
        <v>1.698810836876512</v>
      </c>
      <c r="W508" s="9">
        <f t="shared" si="150"/>
        <v>13.550000000000011</v>
      </c>
      <c r="X508">
        <f t="shared" si="151"/>
        <v>141.80500000000001</v>
      </c>
      <c r="Y508" s="9">
        <f t="shared" si="152"/>
        <v>17.778588245260043</v>
      </c>
      <c r="Z508" s="10">
        <f t="shared" si="153"/>
        <v>0.39548451297111498</v>
      </c>
      <c r="AA508">
        <f t="shared" si="154"/>
        <v>0.43000000000000682</v>
      </c>
    </row>
    <row r="509" spans="1:27">
      <c r="A509" s="1">
        <f t="shared" si="137"/>
        <v>8003004</v>
      </c>
      <c r="B509" s="1">
        <v>4</v>
      </c>
      <c r="C509" s="1">
        <v>3</v>
      </c>
      <c r="D509" s="2">
        <v>8</v>
      </c>
      <c r="E509" s="5">
        <v>1710.89</v>
      </c>
      <c r="F509" s="5">
        <v>1501.61</v>
      </c>
      <c r="G509" s="5">
        <v>54.32</v>
      </c>
      <c r="H509" s="5">
        <v>1691.97</v>
      </c>
      <c r="I509" s="5">
        <v>1554.23</v>
      </c>
      <c r="J509" s="5">
        <v>51.83</v>
      </c>
      <c r="K509" s="6">
        <f t="shared" si="138"/>
        <v>1701.43</v>
      </c>
      <c r="L509" s="6">
        <f t="shared" si="139"/>
        <v>18.920000000000073</v>
      </c>
      <c r="M509" s="6">
        <f t="shared" si="140"/>
        <v>1527.92</v>
      </c>
      <c r="N509" s="5">
        <f t="shared" si="141"/>
        <v>37.540016315926131</v>
      </c>
      <c r="O509" s="6">
        <f t="shared" si="142"/>
        <v>-52.620000000000118</v>
      </c>
      <c r="P509" s="6">
        <f t="shared" si="143"/>
        <v>75.080032631852262</v>
      </c>
      <c r="Q509" s="6">
        <f t="shared" si="144"/>
        <v>4.6888942727505302E-2</v>
      </c>
      <c r="R509" s="9">
        <f t="shared" si="145"/>
        <v>0.95284987888577133</v>
      </c>
      <c r="S509" s="9">
        <f t="shared" si="146"/>
        <v>71.540000000000191</v>
      </c>
      <c r="T509">
        <f t="shared" si="147"/>
        <v>52.620000000000118</v>
      </c>
      <c r="U509" s="9">
        <f t="shared" si="148"/>
        <v>0.70085211947119475</v>
      </c>
      <c r="V509" s="9">
        <f t="shared" si="149"/>
        <v>4.6220011877402776</v>
      </c>
      <c r="W509" s="9">
        <f t="shared" si="150"/>
        <v>173.51</v>
      </c>
      <c r="X509">
        <f t="shared" si="151"/>
        <v>1527.92</v>
      </c>
      <c r="Y509" s="9">
        <f t="shared" si="152"/>
        <v>40.701101116777856</v>
      </c>
      <c r="Z509" s="10">
        <f t="shared" si="153"/>
        <v>0.39614265107407959</v>
      </c>
      <c r="AA509">
        <f t="shared" si="154"/>
        <v>18.920000000000073</v>
      </c>
    </row>
    <row r="510" spans="1:27">
      <c r="A510" s="1">
        <f t="shared" si="137"/>
        <v>4006004</v>
      </c>
      <c r="B510" s="1">
        <v>4</v>
      </c>
      <c r="C510" s="1">
        <v>6</v>
      </c>
      <c r="D510" s="2">
        <v>4</v>
      </c>
      <c r="E510" s="5">
        <v>437.51</v>
      </c>
      <c r="F510" s="5">
        <v>420.83</v>
      </c>
      <c r="G510" s="5">
        <v>19.8</v>
      </c>
      <c r="H510" s="5">
        <v>438.59</v>
      </c>
      <c r="I510" s="5">
        <v>417.53</v>
      </c>
      <c r="J510" s="5">
        <v>15.57</v>
      </c>
      <c r="K510" s="6">
        <f t="shared" si="138"/>
        <v>438.04999999999995</v>
      </c>
      <c r="L510" s="6">
        <f t="shared" si="139"/>
        <v>-1.0799999999999841</v>
      </c>
      <c r="M510" s="6">
        <f t="shared" si="140"/>
        <v>419.17999999999995</v>
      </c>
      <c r="N510" s="5">
        <f t="shared" si="141"/>
        <v>12.594293350561596</v>
      </c>
      <c r="O510" s="6">
        <f t="shared" si="142"/>
        <v>3.3000000000000114</v>
      </c>
      <c r="P510" s="6">
        <f t="shared" si="143"/>
        <v>25.188586701123192</v>
      </c>
      <c r="Q510" s="6">
        <f t="shared" si="144"/>
        <v>0.23581304497695618</v>
      </c>
      <c r="R510" s="9">
        <f t="shared" si="145"/>
        <v>0.17388827932155024</v>
      </c>
      <c r="S510" s="9">
        <f t="shared" si="146"/>
        <v>4.3799999999999955</v>
      </c>
      <c r="T510">
        <f t="shared" si="147"/>
        <v>3.3000000000000114</v>
      </c>
      <c r="U510" s="9">
        <f t="shared" si="148"/>
        <v>0.13101171729705899</v>
      </c>
      <c r="V510" s="9">
        <f t="shared" si="149"/>
        <v>1.4982976396336334</v>
      </c>
      <c r="W510" s="9">
        <f t="shared" si="150"/>
        <v>18.870000000000005</v>
      </c>
      <c r="X510">
        <f t="shared" si="151"/>
        <v>419.17999999999995</v>
      </c>
      <c r="Y510" s="9">
        <f t="shared" si="152"/>
        <v>33.28332827671575</v>
      </c>
      <c r="Z510" s="10">
        <f t="shared" si="153"/>
        <v>0.3962070165961224</v>
      </c>
      <c r="AA510">
        <f t="shared" si="154"/>
        <v>1.0799999999999841</v>
      </c>
    </row>
    <row r="511" spans="1:27">
      <c r="A511" s="1">
        <f t="shared" si="137"/>
        <v>15005002</v>
      </c>
      <c r="B511" s="1">
        <v>2</v>
      </c>
      <c r="C511" s="1">
        <v>5</v>
      </c>
      <c r="D511" s="2">
        <v>15</v>
      </c>
      <c r="E511" s="5">
        <v>1220.03</v>
      </c>
      <c r="F511" s="5">
        <v>1163.01</v>
      </c>
      <c r="G511" s="5">
        <v>27.56</v>
      </c>
      <c r="H511" s="5">
        <v>1228.5</v>
      </c>
      <c r="I511" s="5">
        <v>1182.47</v>
      </c>
      <c r="J511" s="5">
        <v>36.03</v>
      </c>
      <c r="K511" s="6">
        <f t="shared" si="138"/>
        <v>1224.2649999999999</v>
      </c>
      <c r="L511" s="6">
        <f t="shared" si="139"/>
        <v>-8.4700000000000273</v>
      </c>
      <c r="M511" s="6">
        <f t="shared" si="140"/>
        <v>1172.74</v>
      </c>
      <c r="N511" s="5">
        <f t="shared" si="141"/>
        <v>22.681019046771244</v>
      </c>
      <c r="O511" s="6">
        <f t="shared" si="142"/>
        <v>-19.460000000000036</v>
      </c>
      <c r="P511" s="6">
        <f t="shared" si="143"/>
        <v>45.362038093542488</v>
      </c>
      <c r="Q511" s="6">
        <f t="shared" si="144"/>
        <v>-0.26175025738507463</v>
      </c>
      <c r="R511" s="9">
        <f t="shared" si="145"/>
        <v>0.24227306492131556</v>
      </c>
      <c r="S511" s="9">
        <f t="shared" si="146"/>
        <v>10.990000000000009</v>
      </c>
      <c r="T511">
        <f t="shared" si="147"/>
        <v>19.460000000000036</v>
      </c>
      <c r="U511" s="9">
        <f t="shared" si="148"/>
        <v>0.42899307037022799</v>
      </c>
      <c r="V511" s="9">
        <f t="shared" si="149"/>
        <v>2.2717233248536379</v>
      </c>
      <c r="W511" s="9">
        <f t="shared" si="150"/>
        <v>51.524999999999864</v>
      </c>
      <c r="X511">
        <f t="shared" si="151"/>
        <v>1172.74</v>
      </c>
      <c r="Y511" s="9">
        <f t="shared" si="152"/>
        <v>51.705789655290879</v>
      </c>
      <c r="Z511" s="10">
        <f t="shared" si="153"/>
        <v>0.3962486593037256</v>
      </c>
      <c r="AA511">
        <f t="shared" si="154"/>
        <v>8.4700000000000273</v>
      </c>
    </row>
    <row r="512" spans="1:27">
      <c r="A512" s="1">
        <f t="shared" si="137"/>
        <v>4013001</v>
      </c>
      <c r="B512" s="1">
        <v>1</v>
      </c>
      <c r="C512" s="1">
        <v>13</v>
      </c>
      <c r="D512" s="2">
        <v>4</v>
      </c>
      <c r="E512" s="5">
        <v>2251.73</v>
      </c>
      <c r="F512" s="5">
        <v>2137.84</v>
      </c>
      <c r="G512" s="5">
        <v>53.99</v>
      </c>
      <c r="H512" s="5">
        <v>2259.8200000000002</v>
      </c>
      <c r="I512" s="5">
        <v>2228.9</v>
      </c>
      <c r="J512" s="5">
        <v>102.71</v>
      </c>
      <c r="K512" s="6">
        <f t="shared" si="138"/>
        <v>2255.7750000000001</v>
      </c>
      <c r="L512" s="6">
        <f t="shared" si="139"/>
        <v>-8.0900000000001455</v>
      </c>
      <c r="M512" s="6">
        <f t="shared" si="140"/>
        <v>2183.37</v>
      </c>
      <c r="N512" s="5">
        <f t="shared" si="141"/>
        <v>58.017808042014131</v>
      </c>
      <c r="O512" s="6">
        <f t="shared" si="142"/>
        <v>-91.059999999999945</v>
      </c>
      <c r="P512" s="6">
        <f t="shared" si="143"/>
        <v>116.03561608402826</v>
      </c>
      <c r="Q512" s="6">
        <f t="shared" si="144"/>
        <v>-0.5670138290958372</v>
      </c>
      <c r="R512" s="9">
        <f t="shared" si="145"/>
        <v>0.71503907851806736</v>
      </c>
      <c r="S512" s="9">
        <f t="shared" si="146"/>
        <v>82.9699999999998</v>
      </c>
      <c r="T512">
        <f t="shared" si="147"/>
        <v>91.059999999999945</v>
      </c>
      <c r="U512" s="9">
        <f t="shared" si="148"/>
        <v>0.78475905134211554</v>
      </c>
      <c r="V512" s="9">
        <f t="shared" si="149"/>
        <v>1.2479788955068321</v>
      </c>
      <c r="W512" s="9">
        <f t="shared" si="150"/>
        <v>72.4050000000002</v>
      </c>
      <c r="X512">
        <f t="shared" si="151"/>
        <v>2183.37</v>
      </c>
      <c r="Y512" s="9">
        <f t="shared" si="152"/>
        <v>37.632755763866371</v>
      </c>
      <c r="Z512" s="10">
        <f t="shared" si="153"/>
        <v>0.39639374364386731</v>
      </c>
      <c r="AA512">
        <f t="shared" si="154"/>
        <v>8.0900000000001455</v>
      </c>
    </row>
    <row r="513" spans="1:27">
      <c r="A513" s="1">
        <f t="shared" si="137"/>
        <v>6005004</v>
      </c>
      <c r="B513" s="1">
        <v>4</v>
      </c>
      <c r="C513" s="1">
        <v>5</v>
      </c>
      <c r="D513" s="2">
        <v>6</v>
      </c>
      <c r="E513" s="5">
        <v>1099.69</v>
      </c>
      <c r="F513" s="5">
        <v>1065.8800000000001</v>
      </c>
      <c r="G513" s="5">
        <v>32.36</v>
      </c>
      <c r="H513" s="5">
        <v>1121.95</v>
      </c>
      <c r="I513" s="5">
        <v>1087.95</v>
      </c>
      <c r="J513" s="5">
        <v>25.52</v>
      </c>
      <c r="K513" s="6">
        <f t="shared" si="138"/>
        <v>1110.8200000000002</v>
      </c>
      <c r="L513" s="6">
        <f t="shared" si="139"/>
        <v>-22.259999999999991</v>
      </c>
      <c r="M513" s="6">
        <f t="shared" si="140"/>
        <v>1076.915</v>
      </c>
      <c r="N513" s="5">
        <f t="shared" si="141"/>
        <v>20.606067067735172</v>
      </c>
      <c r="O513" s="6">
        <f t="shared" si="142"/>
        <v>-22.069999999999936</v>
      </c>
      <c r="P513" s="6">
        <f t="shared" si="143"/>
        <v>41.212134135470343</v>
      </c>
      <c r="Q513" s="6">
        <f t="shared" si="144"/>
        <v>0.23309578201172837</v>
      </c>
      <c r="R513" s="9">
        <f t="shared" si="145"/>
        <v>4.6102926719469714E-3</v>
      </c>
      <c r="S513" s="9">
        <f t="shared" si="146"/>
        <v>0.19000000000005457</v>
      </c>
      <c r="T513">
        <f t="shared" si="147"/>
        <v>22.069999999999936</v>
      </c>
      <c r="U513" s="9">
        <f t="shared" si="148"/>
        <v>0.53552189089389557</v>
      </c>
      <c r="V513" s="9">
        <f t="shared" si="149"/>
        <v>1.645389189919138</v>
      </c>
      <c r="W513" s="9">
        <f t="shared" si="150"/>
        <v>33.9050000000002</v>
      </c>
      <c r="X513">
        <f t="shared" si="151"/>
        <v>1076.915</v>
      </c>
      <c r="Y513" s="9">
        <f t="shared" si="152"/>
        <v>52.262035082193123</v>
      </c>
      <c r="Z513" s="10">
        <f t="shared" si="153"/>
        <v>0.3964454565258631</v>
      </c>
      <c r="AA513">
        <f t="shared" si="154"/>
        <v>22.259999999999991</v>
      </c>
    </row>
    <row r="514" spans="1:27">
      <c r="A514" s="1">
        <f t="shared" si="137"/>
        <v>17004001</v>
      </c>
      <c r="B514" s="1">
        <v>1</v>
      </c>
      <c r="C514" s="1">
        <v>4</v>
      </c>
      <c r="D514" s="2">
        <v>17</v>
      </c>
      <c r="E514" s="5">
        <v>75.12</v>
      </c>
      <c r="F514" s="5">
        <v>88.63</v>
      </c>
      <c r="G514" s="5">
        <v>11.52</v>
      </c>
      <c r="H514" s="5">
        <v>77.87</v>
      </c>
      <c r="I514" s="5">
        <v>72.180000000000007</v>
      </c>
      <c r="J514" s="5">
        <v>11.04</v>
      </c>
      <c r="K514" s="6">
        <f t="shared" si="138"/>
        <v>76.495000000000005</v>
      </c>
      <c r="L514" s="6">
        <f t="shared" si="139"/>
        <v>-2.75</v>
      </c>
      <c r="M514" s="6">
        <f t="shared" si="140"/>
        <v>80.405000000000001</v>
      </c>
      <c r="N514" s="5">
        <f t="shared" si="141"/>
        <v>7.9779696665254374</v>
      </c>
      <c r="O514" s="6">
        <f t="shared" si="142"/>
        <v>16.449999999999989</v>
      </c>
      <c r="P514" s="6">
        <f t="shared" si="143"/>
        <v>15.955939333050875</v>
      </c>
      <c r="Q514" s="6">
        <f t="shared" si="144"/>
        <v>4.2533936651583774E-2</v>
      </c>
      <c r="R514" s="9">
        <f t="shared" si="145"/>
        <v>1.203313675192373</v>
      </c>
      <c r="S514" s="9">
        <f t="shared" si="146"/>
        <v>19.199999999999989</v>
      </c>
      <c r="T514">
        <f t="shared" si="147"/>
        <v>16.449999999999989</v>
      </c>
      <c r="U514" s="9">
        <f t="shared" si="148"/>
        <v>1.0309640602559653</v>
      </c>
      <c r="V514" s="9">
        <f t="shared" si="149"/>
        <v>0.49009963229189346</v>
      </c>
      <c r="W514" s="9">
        <f t="shared" si="150"/>
        <v>3.9099999999999966</v>
      </c>
      <c r="X514">
        <f t="shared" si="151"/>
        <v>80.405000000000001</v>
      </c>
      <c r="Y514" s="9">
        <f t="shared" si="152"/>
        <v>10.078378755608625</v>
      </c>
      <c r="Z514" s="10">
        <f t="shared" si="153"/>
        <v>0.39662450756351403</v>
      </c>
      <c r="AA514">
        <f t="shared" si="154"/>
        <v>2.75</v>
      </c>
    </row>
    <row r="515" spans="1:27">
      <c r="A515" s="1">
        <f t="shared" si="137"/>
        <v>16003002</v>
      </c>
      <c r="B515" s="1">
        <v>2</v>
      </c>
      <c r="C515" s="1">
        <v>3</v>
      </c>
      <c r="D515" s="2">
        <v>16</v>
      </c>
      <c r="E515" s="5">
        <v>664.05</v>
      </c>
      <c r="F515" s="5">
        <v>634.55999999999995</v>
      </c>
      <c r="G515" s="5">
        <v>25.06</v>
      </c>
      <c r="H515" s="5">
        <v>673.71</v>
      </c>
      <c r="I515" s="5">
        <v>607.62</v>
      </c>
      <c r="J515" s="5">
        <v>35.17</v>
      </c>
      <c r="K515" s="6">
        <f t="shared" si="138"/>
        <v>668.88</v>
      </c>
      <c r="L515" s="6">
        <f t="shared" si="139"/>
        <v>-9.6600000000000819</v>
      </c>
      <c r="M515" s="6">
        <f t="shared" si="140"/>
        <v>621.08999999999992</v>
      </c>
      <c r="N515" s="5">
        <f t="shared" si="141"/>
        <v>21.592432123315799</v>
      </c>
      <c r="O515" s="6">
        <f t="shared" si="142"/>
        <v>26.939999999999941</v>
      </c>
      <c r="P515" s="6">
        <f t="shared" si="143"/>
        <v>43.184864246631598</v>
      </c>
      <c r="Q515" s="6">
        <f t="shared" si="144"/>
        <v>-0.32651331884666079</v>
      </c>
      <c r="R515" s="9">
        <f t="shared" si="145"/>
        <v>0.84751916298671259</v>
      </c>
      <c r="S515" s="9">
        <f t="shared" si="146"/>
        <v>36.600000000000023</v>
      </c>
      <c r="T515">
        <f t="shared" si="147"/>
        <v>26.939999999999941</v>
      </c>
      <c r="U515" s="9">
        <f t="shared" si="148"/>
        <v>0.62382967898529984</v>
      </c>
      <c r="V515" s="9">
        <f t="shared" si="149"/>
        <v>2.2132754535046466</v>
      </c>
      <c r="W515" s="9">
        <f t="shared" si="150"/>
        <v>47.790000000000077</v>
      </c>
      <c r="X515">
        <f t="shared" si="151"/>
        <v>621.08999999999992</v>
      </c>
      <c r="Y515" s="9">
        <f t="shared" si="152"/>
        <v>28.764244641498191</v>
      </c>
      <c r="Z515" s="10">
        <f t="shared" si="153"/>
        <v>0.39772980778412875</v>
      </c>
      <c r="AA515">
        <f t="shared" si="154"/>
        <v>9.6600000000000819</v>
      </c>
    </row>
    <row r="516" spans="1:27">
      <c r="A516" s="1">
        <f t="shared" si="137"/>
        <v>9001004</v>
      </c>
      <c r="B516" s="1">
        <v>4</v>
      </c>
      <c r="C516" s="1">
        <v>1</v>
      </c>
      <c r="D516" s="2">
        <v>9</v>
      </c>
      <c r="E516" s="5">
        <v>413.25</v>
      </c>
      <c r="F516" s="5">
        <v>419.07</v>
      </c>
      <c r="G516" s="5">
        <v>17.37</v>
      </c>
      <c r="H516" s="5">
        <v>419.96</v>
      </c>
      <c r="I516" s="5">
        <v>393.9</v>
      </c>
      <c r="J516" s="5">
        <v>16.88</v>
      </c>
      <c r="K516" s="6">
        <f t="shared" si="138"/>
        <v>416.60500000000002</v>
      </c>
      <c r="L516" s="6">
        <f t="shared" si="139"/>
        <v>-6.7099999999999795</v>
      </c>
      <c r="M516" s="6">
        <f t="shared" si="140"/>
        <v>406.48500000000001</v>
      </c>
      <c r="N516" s="5">
        <f t="shared" si="141"/>
        <v>12.110442807758931</v>
      </c>
      <c r="O516" s="6">
        <f t="shared" si="142"/>
        <v>25.170000000000016</v>
      </c>
      <c r="P516" s="6">
        <f t="shared" si="143"/>
        <v>24.220885615517862</v>
      </c>
      <c r="Q516" s="6">
        <f t="shared" si="144"/>
        <v>2.8607283406684732E-2</v>
      </c>
      <c r="R516" s="9">
        <f t="shared" si="145"/>
        <v>1.316219419308726</v>
      </c>
      <c r="S516" s="9">
        <f t="shared" si="146"/>
        <v>31.879999999999995</v>
      </c>
      <c r="T516">
        <f t="shared" si="147"/>
        <v>25.170000000000016</v>
      </c>
      <c r="U516" s="9">
        <f t="shared" si="148"/>
        <v>1.0391857836888538</v>
      </c>
      <c r="V516" s="9">
        <f t="shared" si="149"/>
        <v>0.83564244186978143</v>
      </c>
      <c r="W516" s="9">
        <f t="shared" si="150"/>
        <v>10.120000000000005</v>
      </c>
      <c r="X516">
        <f t="shared" si="151"/>
        <v>406.48500000000001</v>
      </c>
      <c r="Y516" s="9">
        <f t="shared" si="152"/>
        <v>33.564833792829837</v>
      </c>
      <c r="Z516" s="10">
        <f t="shared" si="153"/>
        <v>0.39777506206397606</v>
      </c>
      <c r="AA516">
        <f t="shared" si="154"/>
        <v>6.7099999999999795</v>
      </c>
    </row>
    <row r="517" spans="1:27">
      <c r="A517" s="1">
        <f t="shared" si="137"/>
        <v>7009003</v>
      </c>
      <c r="B517" s="1">
        <v>3</v>
      </c>
      <c r="C517" s="1">
        <v>9</v>
      </c>
      <c r="D517" s="2">
        <v>7</v>
      </c>
      <c r="E517" s="5">
        <v>718.27</v>
      </c>
      <c r="F517" s="5">
        <v>708.29</v>
      </c>
      <c r="G517" s="5">
        <v>26.94</v>
      </c>
      <c r="H517" s="5">
        <v>719.99</v>
      </c>
      <c r="I517" s="5">
        <v>716.56</v>
      </c>
      <c r="J517" s="5">
        <v>22.76</v>
      </c>
      <c r="K517" s="6">
        <f t="shared" si="138"/>
        <v>719.13</v>
      </c>
      <c r="L517" s="6">
        <f t="shared" si="139"/>
        <v>-1.7200000000000273</v>
      </c>
      <c r="M517" s="6">
        <f t="shared" si="140"/>
        <v>712.42499999999995</v>
      </c>
      <c r="N517" s="5">
        <f t="shared" si="141"/>
        <v>17.633641144131296</v>
      </c>
      <c r="O517" s="6">
        <f t="shared" si="142"/>
        <v>-8.2699999999999818</v>
      </c>
      <c r="P517" s="6">
        <f t="shared" si="143"/>
        <v>35.267282288262592</v>
      </c>
      <c r="Q517" s="6">
        <f t="shared" si="144"/>
        <v>0.16702776983604517</v>
      </c>
      <c r="R517" s="9">
        <f t="shared" si="145"/>
        <v>0.1857245462370056</v>
      </c>
      <c r="S517" s="9">
        <f t="shared" si="146"/>
        <v>6.5499999999999545</v>
      </c>
      <c r="T517">
        <f t="shared" si="147"/>
        <v>8.2699999999999818</v>
      </c>
      <c r="U517" s="9">
        <f t="shared" si="148"/>
        <v>0.23449496143206772</v>
      </c>
      <c r="V517" s="9">
        <f t="shared" si="149"/>
        <v>0.38023910916614928</v>
      </c>
      <c r="W517" s="9">
        <f t="shared" si="150"/>
        <v>6.7050000000000409</v>
      </c>
      <c r="X517">
        <f t="shared" si="151"/>
        <v>712.42499999999995</v>
      </c>
      <c r="Y517" s="9">
        <f t="shared" si="152"/>
        <v>40.401468657373933</v>
      </c>
      <c r="Z517" s="10">
        <f t="shared" si="153"/>
        <v>0.39783413629300335</v>
      </c>
      <c r="AA517">
        <f t="shared" si="154"/>
        <v>1.7200000000000273</v>
      </c>
    </row>
    <row r="518" spans="1:27">
      <c r="A518" s="1">
        <f t="shared" si="137"/>
        <v>4012002</v>
      </c>
      <c r="B518" s="1">
        <v>2</v>
      </c>
      <c r="C518" s="1">
        <v>12</v>
      </c>
      <c r="D518" s="2">
        <v>4</v>
      </c>
      <c r="E518" s="5">
        <v>1404.67</v>
      </c>
      <c r="F518" s="5">
        <v>1307.5899999999999</v>
      </c>
      <c r="G518" s="5">
        <v>33</v>
      </c>
      <c r="H518" s="5">
        <v>1409.34</v>
      </c>
      <c r="I518" s="5">
        <v>1345.62</v>
      </c>
      <c r="J518" s="5">
        <v>37.14</v>
      </c>
      <c r="K518" s="6">
        <f t="shared" si="138"/>
        <v>1407.0050000000001</v>
      </c>
      <c r="L518" s="6">
        <f t="shared" si="139"/>
        <v>-4.6699999999998454</v>
      </c>
      <c r="M518" s="6">
        <f t="shared" si="140"/>
        <v>1326.605</v>
      </c>
      <c r="N518" s="5">
        <f t="shared" si="141"/>
        <v>24.841394888371305</v>
      </c>
      <c r="O518" s="6">
        <f t="shared" si="142"/>
        <v>-38.029999999999973</v>
      </c>
      <c r="P518" s="6">
        <f t="shared" si="143"/>
        <v>49.682789776742609</v>
      </c>
      <c r="Q518" s="6">
        <f t="shared" si="144"/>
        <v>-0.11763976659019543</v>
      </c>
      <c r="R518" s="9">
        <f t="shared" si="145"/>
        <v>0.67145987876100577</v>
      </c>
      <c r="S518" s="9">
        <f t="shared" si="146"/>
        <v>33.360000000000127</v>
      </c>
      <c r="T518">
        <f t="shared" si="147"/>
        <v>38.029999999999973</v>
      </c>
      <c r="U518" s="9">
        <f t="shared" si="148"/>
        <v>0.76545621070986003</v>
      </c>
      <c r="V518" s="9">
        <f t="shared" si="149"/>
        <v>3.2365332285602348</v>
      </c>
      <c r="W518" s="9">
        <f t="shared" si="150"/>
        <v>80.400000000000091</v>
      </c>
      <c r="X518">
        <f t="shared" si="151"/>
        <v>1326.605</v>
      </c>
      <c r="Y518" s="9">
        <f t="shared" si="152"/>
        <v>53.402999548185889</v>
      </c>
      <c r="Z518" s="10">
        <f t="shared" si="153"/>
        <v>0.3980502480843342</v>
      </c>
      <c r="AA518">
        <f t="shared" si="154"/>
        <v>4.6699999999998454</v>
      </c>
    </row>
    <row r="519" spans="1:27">
      <c r="A519" s="1">
        <f t="shared" si="137"/>
        <v>16006001</v>
      </c>
      <c r="B519" s="1">
        <v>1</v>
      </c>
      <c r="C519" s="1">
        <v>6</v>
      </c>
      <c r="D519" s="2">
        <v>16</v>
      </c>
      <c r="E519" s="5">
        <v>290.98</v>
      </c>
      <c r="F519" s="5">
        <v>280.73</v>
      </c>
      <c r="G519" s="5">
        <v>19.48</v>
      </c>
      <c r="H519" s="5">
        <v>293.52</v>
      </c>
      <c r="I519" s="5">
        <v>294.54000000000002</v>
      </c>
      <c r="J519" s="5">
        <v>19.170000000000002</v>
      </c>
      <c r="K519" s="6">
        <f t="shared" si="138"/>
        <v>292.25</v>
      </c>
      <c r="L519" s="6">
        <f t="shared" si="139"/>
        <v>-2.5399999999999636</v>
      </c>
      <c r="M519" s="6">
        <f t="shared" si="140"/>
        <v>287.63499999999999</v>
      </c>
      <c r="N519" s="5">
        <f t="shared" si="141"/>
        <v>13.66527807986358</v>
      </c>
      <c r="O519" s="6">
        <f t="shared" si="142"/>
        <v>-13.810000000000002</v>
      </c>
      <c r="P519" s="6">
        <f t="shared" si="143"/>
        <v>27.330556159727159</v>
      </c>
      <c r="Q519" s="6">
        <f t="shared" si="144"/>
        <v>1.6040365251493598E-2</v>
      </c>
      <c r="R519" s="9">
        <f t="shared" si="145"/>
        <v>0.41235897045545328</v>
      </c>
      <c r="S519" s="9">
        <f t="shared" si="146"/>
        <v>11.270000000000039</v>
      </c>
      <c r="T519">
        <f t="shared" si="147"/>
        <v>13.810000000000002</v>
      </c>
      <c r="U519" s="9">
        <f t="shared" si="148"/>
        <v>0.50529524241258128</v>
      </c>
      <c r="V519" s="9">
        <f t="shared" si="149"/>
        <v>0.33771724022216754</v>
      </c>
      <c r="W519" s="9">
        <f t="shared" si="150"/>
        <v>4.6150000000000091</v>
      </c>
      <c r="X519">
        <f t="shared" si="151"/>
        <v>287.63499999999999</v>
      </c>
      <c r="Y519" s="9">
        <f t="shared" si="152"/>
        <v>21.048602034951891</v>
      </c>
      <c r="Z519" s="10">
        <f t="shared" si="153"/>
        <v>0.39818965330605965</v>
      </c>
      <c r="AA519">
        <f t="shared" si="154"/>
        <v>2.5399999999999636</v>
      </c>
    </row>
    <row r="520" spans="1:27">
      <c r="A520" s="1">
        <f t="shared" si="137"/>
        <v>4010003</v>
      </c>
      <c r="B520" s="1">
        <v>3</v>
      </c>
      <c r="C520" s="1">
        <v>10</v>
      </c>
      <c r="D520" s="2">
        <v>4</v>
      </c>
      <c r="E520" s="5">
        <v>8.1300000000000008</v>
      </c>
      <c r="F520" s="5">
        <v>8.6300000000000008</v>
      </c>
      <c r="G520" s="5">
        <v>5.29</v>
      </c>
      <c r="H520" s="5">
        <v>6.73</v>
      </c>
      <c r="I520" s="5">
        <v>14.34</v>
      </c>
      <c r="J520" s="5">
        <v>4.9000000000000004</v>
      </c>
      <c r="K520" s="6">
        <f t="shared" si="138"/>
        <v>7.4300000000000006</v>
      </c>
      <c r="L520" s="6">
        <f t="shared" si="139"/>
        <v>1.4000000000000004</v>
      </c>
      <c r="M520" s="6">
        <f t="shared" si="140"/>
        <v>11.484999999999999</v>
      </c>
      <c r="N520" s="5">
        <f t="shared" si="141"/>
        <v>3.6053467239642849</v>
      </c>
      <c r="O520" s="6">
        <f t="shared" si="142"/>
        <v>-5.7099999999999991</v>
      </c>
      <c r="P520" s="6">
        <f t="shared" si="143"/>
        <v>7.2106934479285698</v>
      </c>
      <c r="Q520" s="6">
        <f t="shared" si="144"/>
        <v>7.643367228204731E-2</v>
      </c>
      <c r="R520" s="9">
        <f t="shared" si="145"/>
        <v>0.98603553893176576</v>
      </c>
      <c r="S520" s="9">
        <f t="shared" si="146"/>
        <v>7.1099999999999994</v>
      </c>
      <c r="T520">
        <f t="shared" si="147"/>
        <v>5.7099999999999991</v>
      </c>
      <c r="U520" s="9">
        <f t="shared" si="148"/>
        <v>0.79187945531650938</v>
      </c>
      <c r="V520" s="9">
        <f t="shared" si="149"/>
        <v>1.1247184557998058</v>
      </c>
      <c r="W520" s="9">
        <f t="shared" si="150"/>
        <v>4.0549999999999988</v>
      </c>
      <c r="X520">
        <f t="shared" si="151"/>
        <v>11.484999999999999</v>
      </c>
      <c r="Y520" s="9">
        <f t="shared" si="152"/>
        <v>3.185546600458883</v>
      </c>
      <c r="Z520" s="10">
        <f t="shared" si="153"/>
        <v>0.39834030677299026</v>
      </c>
      <c r="AA520">
        <f t="shared" si="154"/>
        <v>1.4000000000000004</v>
      </c>
    </row>
    <row r="521" spans="1:27">
      <c r="A521" s="1">
        <f t="shared" si="137"/>
        <v>8012001</v>
      </c>
      <c r="B521" s="1">
        <v>1</v>
      </c>
      <c r="C521" s="1">
        <v>12</v>
      </c>
      <c r="D521" s="2">
        <v>8</v>
      </c>
      <c r="E521" s="5">
        <v>2527.3000000000002</v>
      </c>
      <c r="F521" s="5">
        <v>2412.67</v>
      </c>
      <c r="G521" s="5">
        <v>124.89</v>
      </c>
      <c r="H521" s="5">
        <v>2503.75</v>
      </c>
      <c r="I521" s="5">
        <v>2441.36</v>
      </c>
      <c r="J521" s="5">
        <v>50.39</v>
      </c>
      <c r="K521" s="6">
        <f t="shared" si="138"/>
        <v>2515.5250000000001</v>
      </c>
      <c r="L521" s="6">
        <f t="shared" si="139"/>
        <v>23.550000000000182</v>
      </c>
      <c r="M521" s="6">
        <f t="shared" si="140"/>
        <v>2427.0150000000003</v>
      </c>
      <c r="N521" s="5">
        <f t="shared" si="141"/>
        <v>67.336216481177502</v>
      </c>
      <c r="O521" s="6">
        <f t="shared" si="142"/>
        <v>-28.690000000000055</v>
      </c>
      <c r="P521" s="6">
        <f t="shared" si="143"/>
        <v>134.672432962355</v>
      </c>
      <c r="Q521" s="6">
        <f t="shared" si="144"/>
        <v>0.71999789244595491</v>
      </c>
      <c r="R521" s="9">
        <f t="shared" si="145"/>
        <v>0.38790418239939933</v>
      </c>
      <c r="S521" s="9">
        <f t="shared" si="146"/>
        <v>52.240000000000236</v>
      </c>
      <c r="T521">
        <f t="shared" si="147"/>
        <v>28.690000000000055</v>
      </c>
      <c r="U521" s="9">
        <f t="shared" si="148"/>
        <v>0.21303543248542761</v>
      </c>
      <c r="V521" s="9">
        <f t="shared" si="149"/>
        <v>1.3144486670815694</v>
      </c>
      <c r="W521" s="9">
        <f t="shared" si="150"/>
        <v>88.509999999999764</v>
      </c>
      <c r="X521">
        <f t="shared" si="151"/>
        <v>2427.0150000000003</v>
      </c>
      <c r="Y521" s="9">
        <f t="shared" si="152"/>
        <v>36.043233891503604</v>
      </c>
      <c r="Z521" s="10">
        <f t="shared" si="153"/>
        <v>0.39844573030715236</v>
      </c>
      <c r="AA521">
        <f t="shared" si="154"/>
        <v>23.550000000000182</v>
      </c>
    </row>
    <row r="522" spans="1:27">
      <c r="A522" s="1">
        <f t="shared" si="137"/>
        <v>9008003</v>
      </c>
      <c r="B522" s="1">
        <v>3</v>
      </c>
      <c r="C522" s="1">
        <v>8</v>
      </c>
      <c r="D522" s="2">
        <v>9</v>
      </c>
      <c r="E522" s="5">
        <v>1734.21</v>
      </c>
      <c r="F522" s="5">
        <v>1601.67</v>
      </c>
      <c r="G522" s="5">
        <v>37.020000000000003</v>
      </c>
      <c r="H522" s="5">
        <v>1740.13</v>
      </c>
      <c r="I522" s="5">
        <v>1614.05</v>
      </c>
      <c r="J522" s="5">
        <v>37.200000000000003</v>
      </c>
      <c r="K522" s="6">
        <f t="shared" si="138"/>
        <v>1737.17</v>
      </c>
      <c r="L522" s="6">
        <f t="shared" si="139"/>
        <v>-5.9200000000000728</v>
      </c>
      <c r="M522" s="6">
        <f t="shared" si="140"/>
        <v>1607.8600000000001</v>
      </c>
      <c r="N522" s="5">
        <f t="shared" si="141"/>
        <v>26.240809819820733</v>
      </c>
      <c r="O522" s="6">
        <f t="shared" si="142"/>
        <v>-12.379999999999882</v>
      </c>
      <c r="P522" s="6">
        <f t="shared" si="143"/>
        <v>52.481619639641465</v>
      </c>
      <c r="Q522" s="6">
        <f t="shared" si="144"/>
        <v>-4.8504160953823667E-3</v>
      </c>
      <c r="R522" s="9">
        <f t="shared" si="145"/>
        <v>0.1230907133651095</v>
      </c>
      <c r="S522" s="9">
        <f t="shared" si="146"/>
        <v>6.459999999999809</v>
      </c>
      <c r="T522">
        <f t="shared" si="147"/>
        <v>12.379999999999882</v>
      </c>
      <c r="U522" s="9">
        <f t="shared" si="148"/>
        <v>0.23589211013314026</v>
      </c>
      <c r="V522" s="9">
        <f t="shared" si="149"/>
        <v>4.9278204784033353</v>
      </c>
      <c r="W522" s="9">
        <f t="shared" si="150"/>
        <v>129.30999999999995</v>
      </c>
      <c r="X522">
        <f t="shared" si="151"/>
        <v>1607.8600000000001</v>
      </c>
      <c r="Y522" s="9">
        <f t="shared" si="152"/>
        <v>61.273261421433695</v>
      </c>
      <c r="Z522" s="10">
        <f t="shared" si="153"/>
        <v>0.39884708849382366</v>
      </c>
      <c r="AA522">
        <f t="shared" si="154"/>
        <v>5.9200000000000728</v>
      </c>
    </row>
    <row r="523" spans="1:27">
      <c r="A523" s="1">
        <f t="shared" si="137"/>
        <v>12010001</v>
      </c>
      <c r="B523" s="1">
        <v>1</v>
      </c>
      <c r="C523" s="1">
        <v>10</v>
      </c>
      <c r="D523" s="2">
        <v>12</v>
      </c>
      <c r="E523" s="5">
        <v>884.56</v>
      </c>
      <c r="F523" s="5">
        <v>812.99</v>
      </c>
      <c r="G523" s="5">
        <v>27</v>
      </c>
      <c r="H523" s="5">
        <v>875.45</v>
      </c>
      <c r="I523" s="5">
        <v>795.71</v>
      </c>
      <c r="J523" s="5">
        <v>20.190000000000001</v>
      </c>
      <c r="K523" s="6">
        <f t="shared" si="138"/>
        <v>880.005</v>
      </c>
      <c r="L523" s="6">
        <f t="shared" si="139"/>
        <v>9.1099999999999</v>
      </c>
      <c r="M523" s="6">
        <f t="shared" si="140"/>
        <v>804.35</v>
      </c>
      <c r="N523" s="5">
        <f t="shared" si="141"/>
        <v>16.857017084881893</v>
      </c>
      <c r="O523" s="6">
        <f t="shared" si="142"/>
        <v>17.279999999999973</v>
      </c>
      <c r="P523" s="6">
        <f t="shared" si="143"/>
        <v>33.714034169763785</v>
      </c>
      <c r="Q523" s="6">
        <f t="shared" si="144"/>
        <v>0.28273244180789253</v>
      </c>
      <c r="R523" s="9">
        <f t="shared" si="145"/>
        <v>0.24233231653206558</v>
      </c>
      <c r="S523" s="9">
        <f t="shared" si="146"/>
        <v>8.1700000000000728</v>
      </c>
      <c r="T523">
        <f t="shared" si="147"/>
        <v>17.279999999999973</v>
      </c>
      <c r="U523" s="9">
        <f t="shared" si="148"/>
        <v>0.51254619702252746</v>
      </c>
      <c r="V523" s="9">
        <f t="shared" si="149"/>
        <v>4.4880419601550186</v>
      </c>
      <c r="W523" s="9">
        <f t="shared" si="150"/>
        <v>75.654999999999973</v>
      </c>
      <c r="X523">
        <f t="shared" si="151"/>
        <v>804.35</v>
      </c>
      <c r="Y523" s="9">
        <f t="shared" si="152"/>
        <v>47.716033978596137</v>
      </c>
      <c r="Z523" s="10">
        <f t="shared" si="153"/>
        <v>0.39939328987853562</v>
      </c>
      <c r="AA523">
        <f t="shared" si="154"/>
        <v>9.1099999999999</v>
      </c>
    </row>
    <row r="524" spans="1:27">
      <c r="A524" s="1">
        <f t="shared" si="137"/>
        <v>13004003</v>
      </c>
      <c r="B524" s="1">
        <v>3</v>
      </c>
      <c r="C524" s="1">
        <v>4</v>
      </c>
      <c r="D524" s="2">
        <v>13</v>
      </c>
      <c r="E524" s="5">
        <v>2059.19</v>
      </c>
      <c r="F524" s="5">
        <v>2016.37</v>
      </c>
      <c r="G524" s="5">
        <v>50.14</v>
      </c>
      <c r="H524" s="5">
        <v>2071.48</v>
      </c>
      <c r="I524" s="5">
        <v>1960.01</v>
      </c>
      <c r="J524" s="5">
        <v>55.69</v>
      </c>
      <c r="K524" s="6">
        <f t="shared" si="138"/>
        <v>2065.335</v>
      </c>
      <c r="L524" s="6">
        <f t="shared" si="139"/>
        <v>-12.289999999999964</v>
      </c>
      <c r="M524" s="6">
        <f t="shared" si="140"/>
        <v>1988.19</v>
      </c>
      <c r="N524" s="5">
        <f t="shared" si="141"/>
        <v>37.467971989420512</v>
      </c>
      <c r="O524" s="6">
        <f t="shared" si="142"/>
        <v>56.3599999999999</v>
      </c>
      <c r="P524" s="6">
        <f t="shared" si="143"/>
        <v>74.935943978841024</v>
      </c>
      <c r="Q524" s="6">
        <f t="shared" si="144"/>
        <v>-0.10459752640406086</v>
      </c>
      <c r="R524" s="9">
        <f t="shared" si="145"/>
        <v>0.91611576974841258</v>
      </c>
      <c r="S524" s="9">
        <f t="shared" si="146"/>
        <v>68.649999999999864</v>
      </c>
      <c r="T524">
        <f t="shared" si="147"/>
        <v>56.3599999999999</v>
      </c>
      <c r="U524" s="9">
        <f t="shared" si="148"/>
        <v>0.75210902815761893</v>
      </c>
      <c r="V524" s="9">
        <f t="shared" si="149"/>
        <v>2.0589585158701067</v>
      </c>
      <c r="W524" s="9">
        <f t="shared" si="150"/>
        <v>77.144999999999982</v>
      </c>
      <c r="X524">
        <f t="shared" si="151"/>
        <v>1988.19</v>
      </c>
      <c r="Y524" s="9">
        <f t="shared" si="152"/>
        <v>53.063720677526582</v>
      </c>
      <c r="Z524" s="10">
        <f t="shared" si="153"/>
        <v>0.40030863093368346</v>
      </c>
      <c r="AA524">
        <f t="shared" si="154"/>
        <v>12.289999999999964</v>
      </c>
    </row>
    <row r="525" spans="1:27">
      <c r="A525" s="1">
        <f t="shared" si="137"/>
        <v>14001003</v>
      </c>
      <c r="B525" s="1">
        <v>3</v>
      </c>
      <c r="C525" s="1">
        <v>1</v>
      </c>
      <c r="D525" s="2">
        <v>14</v>
      </c>
      <c r="E525" s="5">
        <v>201.47</v>
      </c>
      <c r="F525" s="5">
        <v>173.9</v>
      </c>
      <c r="G525" s="5">
        <v>14.82</v>
      </c>
      <c r="H525" s="5">
        <v>198.46</v>
      </c>
      <c r="I525" s="5">
        <v>177.74</v>
      </c>
      <c r="J525" s="5">
        <v>15.32</v>
      </c>
      <c r="K525" s="6">
        <f t="shared" si="138"/>
        <v>199.965</v>
      </c>
      <c r="L525" s="6">
        <f t="shared" si="139"/>
        <v>3.0099999999999909</v>
      </c>
      <c r="M525" s="6">
        <f t="shared" si="140"/>
        <v>175.82</v>
      </c>
      <c r="N525" s="5">
        <f t="shared" si="141"/>
        <v>10.657565388023665</v>
      </c>
      <c r="O525" s="6">
        <f t="shared" si="142"/>
        <v>-3.8400000000000034</v>
      </c>
      <c r="P525" s="6">
        <f t="shared" si="143"/>
        <v>21.315130776047329</v>
      </c>
      <c r="Q525" s="6">
        <f t="shared" si="144"/>
        <v>-3.3169372013766039E-2</v>
      </c>
      <c r="R525" s="9">
        <f t="shared" si="145"/>
        <v>0.32136795556035785</v>
      </c>
      <c r="S525" s="9">
        <f t="shared" si="146"/>
        <v>6.8499999999999943</v>
      </c>
      <c r="T525">
        <f t="shared" si="147"/>
        <v>3.8400000000000034</v>
      </c>
      <c r="U525" s="9">
        <f t="shared" si="148"/>
        <v>0.18015371523383597</v>
      </c>
      <c r="V525" s="9">
        <f t="shared" si="149"/>
        <v>2.2655267991255039</v>
      </c>
      <c r="W525" s="9">
        <f t="shared" si="150"/>
        <v>24.14500000000001</v>
      </c>
      <c r="X525">
        <f t="shared" si="151"/>
        <v>175.82</v>
      </c>
      <c r="Y525" s="9">
        <f t="shared" si="152"/>
        <v>16.497201152298441</v>
      </c>
      <c r="Z525" s="10">
        <f t="shared" si="153"/>
        <v>0.40046972419897109</v>
      </c>
      <c r="AA525">
        <f t="shared" si="154"/>
        <v>3.0099999999999909</v>
      </c>
    </row>
    <row r="526" spans="1:27">
      <c r="A526" s="1">
        <f t="shared" si="137"/>
        <v>9002004</v>
      </c>
      <c r="B526" s="1">
        <v>4</v>
      </c>
      <c r="C526" s="1">
        <v>2</v>
      </c>
      <c r="D526" s="2">
        <v>9</v>
      </c>
      <c r="E526" s="5">
        <v>382.13</v>
      </c>
      <c r="F526" s="5">
        <v>413.99</v>
      </c>
      <c r="G526" s="5">
        <v>17.649999999999999</v>
      </c>
      <c r="H526" s="5">
        <v>373.23</v>
      </c>
      <c r="I526" s="5">
        <v>407.8</v>
      </c>
      <c r="J526" s="5">
        <v>17.87</v>
      </c>
      <c r="K526" s="6">
        <f t="shared" si="138"/>
        <v>377.68</v>
      </c>
      <c r="L526" s="6">
        <f t="shared" si="139"/>
        <v>8.8999999999999773</v>
      </c>
      <c r="M526" s="6">
        <f t="shared" si="140"/>
        <v>410.89499999999998</v>
      </c>
      <c r="N526" s="5">
        <f t="shared" si="141"/>
        <v>12.558457309717623</v>
      </c>
      <c r="O526" s="6">
        <f t="shared" si="142"/>
        <v>6.1899999999999977</v>
      </c>
      <c r="P526" s="6">
        <f t="shared" si="143"/>
        <v>25.116914619435246</v>
      </c>
      <c r="Q526" s="6">
        <f t="shared" si="144"/>
        <v>-1.238691220262406E-2</v>
      </c>
      <c r="R526" s="9">
        <f t="shared" si="145"/>
        <v>0.10789541793095102</v>
      </c>
      <c r="S526" s="9">
        <f t="shared" si="146"/>
        <v>2.7099999999999795</v>
      </c>
      <c r="T526">
        <f t="shared" si="147"/>
        <v>6.1899999999999977</v>
      </c>
      <c r="U526" s="9">
        <f t="shared" si="148"/>
        <v>0.24644746752494157</v>
      </c>
      <c r="V526" s="9">
        <f t="shared" si="149"/>
        <v>2.6448312225657289</v>
      </c>
      <c r="W526" s="9">
        <f t="shared" si="150"/>
        <v>33.214999999999975</v>
      </c>
      <c r="X526">
        <f t="shared" si="151"/>
        <v>410.89499999999998</v>
      </c>
      <c r="Y526" s="9">
        <f t="shared" si="152"/>
        <v>32.718588745932436</v>
      </c>
      <c r="Z526" s="10">
        <f t="shared" si="153"/>
        <v>0.40093390976568694</v>
      </c>
      <c r="AA526">
        <f t="shared" si="154"/>
        <v>8.8999999999999773</v>
      </c>
    </row>
    <row r="527" spans="1:27">
      <c r="A527" s="1">
        <f t="shared" si="137"/>
        <v>1007004</v>
      </c>
      <c r="B527" s="1">
        <v>4</v>
      </c>
      <c r="C527" s="1">
        <v>7</v>
      </c>
      <c r="D527" s="2">
        <v>1</v>
      </c>
      <c r="E527" s="5">
        <v>825.03</v>
      </c>
      <c r="F527" s="5">
        <v>733.42</v>
      </c>
      <c r="G527" s="5">
        <v>34.869999999999997</v>
      </c>
      <c r="H527" s="5">
        <v>835.57</v>
      </c>
      <c r="I527" s="5">
        <v>767.63</v>
      </c>
      <c r="J527" s="5">
        <v>26.96</v>
      </c>
      <c r="K527" s="6">
        <f t="shared" si="138"/>
        <v>830.3</v>
      </c>
      <c r="L527" s="6">
        <f t="shared" si="139"/>
        <v>-10.540000000000077</v>
      </c>
      <c r="M527" s="6">
        <f t="shared" si="140"/>
        <v>750.52499999999998</v>
      </c>
      <c r="N527" s="5">
        <f t="shared" si="141"/>
        <v>22.038367112833019</v>
      </c>
      <c r="O527" s="6">
        <f t="shared" si="142"/>
        <v>-34.210000000000036</v>
      </c>
      <c r="P527" s="6">
        <f t="shared" si="143"/>
        <v>44.076734225666037</v>
      </c>
      <c r="Q527" s="6">
        <f t="shared" si="144"/>
        <v>0.25174271531947984</v>
      </c>
      <c r="R527" s="9">
        <f t="shared" si="145"/>
        <v>0.53701800770477304</v>
      </c>
      <c r="S527" s="9">
        <f t="shared" si="146"/>
        <v>23.669999999999959</v>
      </c>
      <c r="T527">
        <f t="shared" si="147"/>
        <v>34.210000000000036</v>
      </c>
      <c r="U527" s="9">
        <f t="shared" si="148"/>
        <v>0.77614643192143384</v>
      </c>
      <c r="V527" s="9">
        <f t="shared" si="149"/>
        <v>3.6198235373593861</v>
      </c>
      <c r="W527" s="9">
        <f t="shared" si="150"/>
        <v>79.774999999999977</v>
      </c>
      <c r="X527">
        <f t="shared" si="151"/>
        <v>750.52499999999998</v>
      </c>
      <c r="Y527" s="9">
        <f t="shared" si="152"/>
        <v>34.055381515219729</v>
      </c>
      <c r="Z527" s="10">
        <f t="shared" si="153"/>
        <v>0.40103989826449932</v>
      </c>
      <c r="AA527">
        <f t="shared" si="154"/>
        <v>10.540000000000077</v>
      </c>
    </row>
    <row r="528" spans="1:27">
      <c r="A528" s="1">
        <f t="shared" si="137"/>
        <v>10010002</v>
      </c>
      <c r="B528" s="1">
        <v>2</v>
      </c>
      <c r="C528" s="1">
        <v>10</v>
      </c>
      <c r="D528" s="2">
        <v>10</v>
      </c>
      <c r="E528" s="5">
        <v>259.95999999999998</v>
      </c>
      <c r="F528" s="5">
        <v>276.44</v>
      </c>
      <c r="G528" s="5">
        <v>16.420000000000002</v>
      </c>
      <c r="H528" s="5">
        <v>247.52</v>
      </c>
      <c r="I528" s="5">
        <v>223.64</v>
      </c>
      <c r="J528" s="5">
        <v>12.5</v>
      </c>
      <c r="K528" s="6">
        <f t="shared" si="138"/>
        <v>253.74</v>
      </c>
      <c r="L528" s="6">
        <f t="shared" si="139"/>
        <v>12.439999999999969</v>
      </c>
      <c r="M528" s="6">
        <f t="shared" si="140"/>
        <v>250.04</v>
      </c>
      <c r="N528" s="5">
        <f t="shared" si="141"/>
        <v>10.318265358091931</v>
      </c>
      <c r="O528" s="6">
        <f t="shared" si="142"/>
        <v>52.800000000000011</v>
      </c>
      <c r="P528" s="6">
        <f t="shared" si="143"/>
        <v>20.636530716183863</v>
      </c>
      <c r="Q528" s="6">
        <f t="shared" si="144"/>
        <v>0.26620179474126165</v>
      </c>
      <c r="R528" s="9">
        <f t="shared" si="145"/>
        <v>1.9557550905757803</v>
      </c>
      <c r="S528" s="9">
        <f t="shared" si="146"/>
        <v>40.360000000000042</v>
      </c>
      <c r="T528">
        <f t="shared" si="147"/>
        <v>52.800000000000011</v>
      </c>
      <c r="U528" s="9">
        <f t="shared" si="148"/>
        <v>2.5585695932210384</v>
      </c>
      <c r="V528" s="9">
        <f t="shared" si="149"/>
        <v>0.35858740511052589</v>
      </c>
      <c r="W528" s="9">
        <f t="shared" si="150"/>
        <v>3.7000000000000171</v>
      </c>
      <c r="X528">
        <f t="shared" si="151"/>
        <v>250.04</v>
      </c>
      <c r="Y528" s="9">
        <f t="shared" si="152"/>
        <v>24.232755344279859</v>
      </c>
      <c r="Z528" s="10">
        <f t="shared" si="153"/>
        <v>0.40135769582754982</v>
      </c>
      <c r="AA528">
        <f t="shared" si="154"/>
        <v>12.439999999999969</v>
      </c>
    </row>
    <row r="529" spans="1:27">
      <c r="A529" s="1">
        <f t="shared" si="137"/>
        <v>18001001</v>
      </c>
      <c r="B529" s="1">
        <v>1</v>
      </c>
      <c r="C529" s="1">
        <v>1</v>
      </c>
      <c r="D529" s="2">
        <v>18</v>
      </c>
      <c r="E529" s="5">
        <v>190.66</v>
      </c>
      <c r="F529" s="5">
        <v>222.16</v>
      </c>
      <c r="G529" s="5">
        <v>16.850000000000001</v>
      </c>
      <c r="H529" s="5">
        <v>191.57</v>
      </c>
      <c r="I529" s="5">
        <v>195.06</v>
      </c>
      <c r="J529" s="5">
        <v>16.09</v>
      </c>
      <c r="K529" s="6">
        <f t="shared" si="138"/>
        <v>191.11500000000001</v>
      </c>
      <c r="L529" s="6">
        <f t="shared" si="139"/>
        <v>-0.90999999999999659</v>
      </c>
      <c r="M529" s="6">
        <f t="shared" si="140"/>
        <v>208.61</v>
      </c>
      <c r="N529" s="5">
        <f t="shared" si="141"/>
        <v>11.649148037517593</v>
      </c>
      <c r="O529" s="6">
        <f t="shared" si="142"/>
        <v>27.099999999999994</v>
      </c>
      <c r="P529" s="6">
        <f t="shared" si="143"/>
        <v>23.298296075035186</v>
      </c>
      <c r="Q529" s="6">
        <f t="shared" si="144"/>
        <v>4.6119954179229476E-2</v>
      </c>
      <c r="R529" s="9">
        <f t="shared" si="145"/>
        <v>1.2022338418994312</v>
      </c>
      <c r="S529" s="9">
        <f t="shared" si="146"/>
        <v>28.009999999999991</v>
      </c>
      <c r="T529">
        <f t="shared" si="147"/>
        <v>27.099999999999994</v>
      </c>
      <c r="U529" s="9">
        <f t="shared" si="148"/>
        <v>1.1631751915556798</v>
      </c>
      <c r="V529" s="9">
        <f t="shared" si="149"/>
        <v>1.5018265665141421</v>
      </c>
      <c r="W529" s="9">
        <f t="shared" si="150"/>
        <v>17.495000000000005</v>
      </c>
      <c r="X529">
        <f t="shared" si="151"/>
        <v>208.61</v>
      </c>
      <c r="Y529" s="9">
        <f t="shared" si="152"/>
        <v>17.907747358703354</v>
      </c>
      <c r="Z529" s="10">
        <f t="shared" si="153"/>
        <v>0.40151712292254738</v>
      </c>
      <c r="AA529">
        <f t="shared" si="154"/>
        <v>0.90999999999999659</v>
      </c>
    </row>
    <row r="530" spans="1:27">
      <c r="A530" s="1">
        <f t="shared" si="137"/>
        <v>5006004</v>
      </c>
      <c r="B530" s="1">
        <v>4</v>
      </c>
      <c r="C530" s="1">
        <v>6</v>
      </c>
      <c r="D530" s="2">
        <v>5</v>
      </c>
      <c r="E530" s="5">
        <v>78.31</v>
      </c>
      <c r="F530" s="5">
        <v>83.12</v>
      </c>
      <c r="G530" s="5">
        <v>10.35</v>
      </c>
      <c r="H530" s="5">
        <v>77.06</v>
      </c>
      <c r="I530" s="5">
        <v>89.78</v>
      </c>
      <c r="J530" s="5">
        <v>8.39</v>
      </c>
      <c r="K530" s="6">
        <f t="shared" si="138"/>
        <v>77.685000000000002</v>
      </c>
      <c r="L530" s="6">
        <f t="shared" si="139"/>
        <v>1.25</v>
      </c>
      <c r="M530" s="6">
        <f t="shared" si="140"/>
        <v>86.45</v>
      </c>
      <c r="N530" s="5">
        <f t="shared" si="141"/>
        <v>6.6617302557218574</v>
      </c>
      <c r="O530" s="6">
        <f t="shared" si="142"/>
        <v>-6.6599999999999966</v>
      </c>
      <c r="P530" s="6">
        <f t="shared" si="143"/>
        <v>13.323460511443715</v>
      </c>
      <c r="Q530" s="6">
        <f t="shared" si="144"/>
        <v>0.20691481151409502</v>
      </c>
      <c r="R530" s="9">
        <f t="shared" si="145"/>
        <v>0.59368960437913121</v>
      </c>
      <c r="S530" s="9">
        <f t="shared" si="146"/>
        <v>7.9099999999999966</v>
      </c>
      <c r="T530">
        <f t="shared" si="147"/>
        <v>6.6599999999999966</v>
      </c>
      <c r="U530" s="9">
        <f t="shared" si="148"/>
        <v>0.49987013466055802</v>
      </c>
      <c r="V530" s="9">
        <f t="shared" si="149"/>
        <v>1.3157242433332712</v>
      </c>
      <c r="W530" s="9">
        <f t="shared" si="150"/>
        <v>8.7650000000000006</v>
      </c>
      <c r="X530">
        <f t="shared" si="151"/>
        <v>86.45</v>
      </c>
      <c r="Y530" s="9">
        <f t="shared" si="152"/>
        <v>12.977109051473052</v>
      </c>
      <c r="Z530" s="10">
        <f t="shared" si="153"/>
        <v>0.40153206596733965</v>
      </c>
      <c r="AA530">
        <f t="shared" si="154"/>
        <v>1.25</v>
      </c>
    </row>
    <row r="531" spans="1:27">
      <c r="A531" s="1">
        <f t="shared" si="137"/>
        <v>5013001</v>
      </c>
      <c r="B531" s="1">
        <v>1</v>
      </c>
      <c r="C531" s="1">
        <v>13</v>
      </c>
      <c r="D531" s="2">
        <v>5</v>
      </c>
      <c r="E531" s="5">
        <v>449.07</v>
      </c>
      <c r="F531" s="5">
        <v>426.62</v>
      </c>
      <c r="G531" s="5">
        <v>21.18</v>
      </c>
      <c r="H531" s="5">
        <v>442.66</v>
      </c>
      <c r="I531" s="5">
        <v>399.07</v>
      </c>
      <c r="J531" s="5">
        <v>34.74</v>
      </c>
      <c r="K531" s="6">
        <f t="shared" si="138"/>
        <v>445.86500000000001</v>
      </c>
      <c r="L531" s="6">
        <f t="shared" si="139"/>
        <v>6.4099999999999682</v>
      </c>
      <c r="M531" s="6">
        <f t="shared" si="140"/>
        <v>412.84500000000003</v>
      </c>
      <c r="N531" s="5">
        <f t="shared" si="141"/>
        <v>20.343672234874411</v>
      </c>
      <c r="O531" s="6">
        <f t="shared" si="142"/>
        <v>27.550000000000011</v>
      </c>
      <c r="P531" s="6">
        <f t="shared" si="143"/>
        <v>40.687344469748822</v>
      </c>
      <c r="Q531" s="6">
        <f t="shared" si="144"/>
        <v>-0.45804501467869957</v>
      </c>
      <c r="R531" s="9">
        <f t="shared" si="145"/>
        <v>0.51957187856577136</v>
      </c>
      <c r="S531" s="9">
        <f t="shared" si="146"/>
        <v>21.140000000000043</v>
      </c>
      <c r="T531">
        <f t="shared" si="147"/>
        <v>27.550000000000011</v>
      </c>
      <c r="U531" s="9">
        <f t="shared" si="148"/>
        <v>0.67711472348566593</v>
      </c>
      <c r="V531" s="9">
        <f t="shared" si="149"/>
        <v>1.6231091230124621</v>
      </c>
      <c r="W531" s="9">
        <f t="shared" si="150"/>
        <v>33.019999999999982</v>
      </c>
      <c r="X531">
        <f t="shared" si="151"/>
        <v>412.84500000000003</v>
      </c>
      <c r="Y531" s="9">
        <f t="shared" si="152"/>
        <v>20.293533794369484</v>
      </c>
      <c r="Z531" s="10">
        <f t="shared" si="153"/>
        <v>0.40171631781644124</v>
      </c>
      <c r="AA531">
        <f t="shared" si="154"/>
        <v>6.4099999999999682</v>
      </c>
    </row>
    <row r="532" spans="1:27">
      <c r="A532" s="1">
        <f t="shared" si="137"/>
        <v>8011002</v>
      </c>
      <c r="B532" s="1">
        <v>2</v>
      </c>
      <c r="C532" s="1">
        <v>11</v>
      </c>
      <c r="D532" s="2">
        <v>8</v>
      </c>
      <c r="E532" s="5">
        <v>546.61</v>
      </c>
      <c r="F532" s="5">
        <v>582.28</v>
      </c>
      <c r="G532" s="5">
        <v>23.92</v>
      </c>
      <c r="H532" s="5">
        <v>567.53</v>
      </c>
      <c r="I532" s="5">
        <v>519.14</v>
      </c>
      <c r="J532" s="5">
        <v>18.59</v>
      </c>
      <c r="K532" s="6">
        <f t="shared" si="138"/>
        <v>557.06999999999994</v>
      </c>
      <c r="L532" s="6">
        <f t="shared" si="139"/>
        <v>-20.919999999999959</v>
      </c>
      <c r="M532" s="6">
        <f t="shared" si="140"/>
        <v>550.71</v>
      </c>
      <c r="N532" s="5">
        <f t="shared" si="141"/>
        <v>15.147231595245383</v>
      </c>
      <c r="O532" s="6">
        <f t="shared" si="142"/>
        <v>63.139999999999986</v>
      </c>
      <c r="P532" s="6">
        <f t="shared" si="143"/>
        <v>30.294463190490767</v>
      </c>
      <c r="Q532" s="6">
        <f t="shared" si="144"/>
        <v>0.24688334407513127</v>
      </c>
      <c r="R532" s="9">
        <f t="shared" si="145"/>
        <v>2.7747644667420888</v>
      </c>
      <c r="S532" s="9">
        <f t="shared" si="146"/>
        <v>84.059999999999945</v>
      </c>
      <c r="T532">
        <f t="shared" si="147"/>
        <v>63.139999999999986</v>
      </c>
      <c r="U532" s="9">
        <f t="shared" si="148"/>
        <v>2.0842092366178391</v>
      </c>
      <c r="V532" s="9">
        <f t="shared" si="149"/>
        <v>0.41987870588816123</v>
      </c>
      <c r="W532" s="9">
        <f t="shared" si="150"/>
        <v>6.3599999999999</v>
      </c>
      <c r="X532">
        <f t="shared" si="151"/>
        <v>550.71</v>
      </c>
      <c r="Y532" s="9">
        <f t="shared" si="152"/>
        <v>36.357138698061782</v>
      </c>
      <c r="Z532" s="10">
        <f t="shared" si="153"/>
        <v>0.40219025348707793</v>
      </c>
      <c r="AA532">
        <f t="shared" si="154"/>
        <v>20.919999999999959</v>
      </c>
    </row>
    <row r="533" spans="1:27">
      <c r="A533" s="1">
        <f t="shared" si="137"/>
        <v>2007004</v>
      </c>
      <c r="B533" s="1">
        <v>4</v>
      </c>
      <c r="C533" s="1">
        <v>7</v>
      </c>
      <c r="D533" s="2">
        <v>2</v>
      </c>
      <c r="E533" s="5">
        <v>367.35</v>
      </c>
      <c r="F533" s="5">
        <v>360.09</v>
      </c>
      <c r="G533" s="5">
        <v>20.309999999999999</v>
      </c>
      <c r="H533" s="5">
        <v>369.77</v>
      </c>
      <c r="I533" s="5">
        <v>359.77</v>
      </c>
      <c r="J533" s="5">
        <v>19.53</v>
      </c>
      <c r="K533" s="6">
        <f t="shared" si="138"/>
        <v>368.56</v>
      </c>
      <c r="L533" s="6">
        <f t="shared" si="139"/>
        <v>-2.4199999999999591</v>
      </c>
      <c r="M533" s="6">
        <f t="shared" si="140"/>
        <v>359.92999999999995</v>
      </c>
      <c r="N533" s="5">
        <f t="shared" si="141"/>
        <v>14.088266394414893</v>
      </c>
      <c r="O533" s="6">
        <f t="shared" si="142"/>
        <v>0.31999999999999318</v>
      </c>
      <c r="P533" s="6">
        <f t="shared" si="143"/>
        <v>28.176532788829785</v>
      </c>
      <c r="Q533" s="6">
        <f t="shared" si="144"/>
        <v>3.9141623116774098E-2</v>
      </c>
      <c r="R533" s="9">
        <f t="shared" si="145"/>
        <v>9.724404420284774E-2</v>
      </c>
      <c r="S533" s="9">
        <f t="shared" si="146"/>
        <v>2.7399999999999523</v>
      </c>
      <c r="T533">
        <f t="shared" si="147"/>
        <v>0.31999999999999318</v>
      </c>
      <c r="U533" s="9">
        <f t="shared" si="148"/>
        <v>1.1356968666025969E-2</v>
      </c>
      <c r="V533" s="9">
        <f t="shared" si="149"/>
        <v>0.61256649742379243</v>
      </c>
      <c r="W533" s="9">
        <f t="shared" si="150"/>
        <v>8.6300000000000523</v>
      </c>
      <c r="X533">
        <f t="shared" si="151"/>
        <v>359.92999999999995</v>
      </c>
      <c r="Y533" s="9">
        <f t="shared" si="152"/>
        <v>25.548210824767583</v>
      </c>
      <c r="Z533" s="10">
        <f t="shared" si="153"/>
        <v>0.4028014399179824</v>
      </c>
      <c r="AA533">
        <f t="shared" si="154"/>
        <v>2.4199999999999591</v>
      </c>
    </row>
    <row r="534" spans="1:27">
      <c r="A534" s="1">
        <f t="shared" si="137"/>
        <v>5012002</v>
      </c>
      <c r="B534" s="1">
        <v>2</v>
      </c>
      <c r="C534" s="1">
        <v>12</v>
      </c>
      <c r="D534" s="2">
        <v>5</v>
      </c>
      <c r="E534" s="5">
        <v>519.95000000000005</v>
      </c>
      <c r="F534" s="5">
        <v>452.44</v>
      </c>
      <c r="G534" s="5">
        <v>18.39</v>
      </c>
      <c r="H534" s="5">
        <v>524.53</v>
      </c>
      <c r="I534" s="5">
        <v>451.38</v>
      </c>
      <c r="J534" s="5">
        <v>20.22</v>
      </c>
      <c r="K534" s="6">
        <f t="shared" si="138"/>
        <v>522.24</v>
      </c>
      <c r="L534" s="6">
        <f t="shared" si="139"/>
        <v>-4.5799999999999272</v>
      </c>
      <c r="M534" s="6">
        <f t="shared" si="140"/>
        <v>451.90999999999997</v>
      </c>
      <c r="N534" s="5">
        <f t="shared" si="141"/>
        <v>13.66602081807283</v>
      </c>
      <c r="O534" s="6">
        <f t="shared" si="142"/>
        <v>1.0600000000000023</v>
      </c>
      <c r="P534" s="6">
        <f t="shared" si="143"/>
        <v>27.332041636145661</v>
      </c>
      <c r="Q534" s="6">
        <f t="shared" si="144"/>
        <v>-9.458161906884556E-2</v>
      </c>
      <c r="R534" s="9">
        <f t="shared" si="145"/>
        <v>0.2063512149981957</v>
      </c>
      <c r="S534" s="9">
        <f t="shared" si="146"/>
        <v>5.6399999999999295</v>
      </c>
      <c r="T534">
        <f t="shared" si="147"/>
        <v>1.0600000000000023</v>
      </c>
      <c r="U534" s="9">
        <f t="shared" si="148"/>
        <v>3.8782320549306852E-2</v>
      </c>
      <c r="V534" s="9">
        <f t="shared" si="149"/>
        <v>5.1463407627032955</v>
      </c>
      <c r="W534" s="9">
        <f t="shared" si="150"/>
        <v>70.330000000000041</v>
      </c>
      <c r="X534">
        <f t="shared" si="151"/>
        <v>451.90999999999997</v>
      </c>
      <c r="Y534" s="9">
        <f t="shared" si="152"/>
        <v>33.068148074409848</v>
      </c>
      <c r="Z534" s="10">
        <f t="shared" si="153"/>
        <v>0.40335096380199714</v>
      </c>
      <c r="AA534">
        <f t="shared" si="154"/>
        <v>4.5799999999999272</v>
      </c>
    </row>
    <row r="535" spans="1:27">
      <c r="A535" s="1">
        <f t="shared" si="137"/>
        <v>8004004</v>
      </c>
      <c r="B535" s="1">
        <v>4</v>
      </c>
      <c r="C535" s="1">
        <v>4</v>
      </c>
      <c r="D535" s="2">
        <v>8</v>
      </c>
      <c r="E535" s="5">
        <v>21.68</v>
      </c>
      <c r="F535" s="5">
        <v>16.36</v>
      </c>
      <c r="G535" s="5">
        <v>8.2799999999999994</v>
      </c>
      <c r="H535" s="5">
        <v>22.21</v>
      </c>
      <c r="I535" s="5">
        <v>18.420000000000002</v>
      </c>
      <c r="J535" s="5">
        <v>5.63</v>
      </c>
      <c r="K535" s="6">
        <f t="shared" si="138"/>
        <v>21.945</v>
      </c>
      <c r="L535" s="6">
        <f t="shared" si="139"/>
        <v>-0.53000000000000114</v>
      </c>
      <c r="M535" s="6">
        <f t="shared" si="140"/>
        <v>17.39</v>
      </c>
      <c r="N535" s="5">
        <f t="shared" si="141"/>
        <v>5.0063784315610818</v>
      </c>
      <c r="O535" s="6">
        <f t="shared" si="142"/>
        <v>-2.0600000000000023</v>
      </c>
      <c r="P535" s="6">
        <f t="shared" si="143"/>
        <v>10.012756863122164</v>
      </c>
      <c r="Q535" s="6">
        <f t="shared" si="144"/>
        <v>0.36767632234904285</v>
      </c>
      <c r="R535" s="9">
        <f t="shared" si="145"/>
        <v>0.15280506866546631</v>
      </c>
      <c r="S535" s="9">
        <f t="shared" si="146"/>
        <v>1.5300000000000011</v>
      </c>
      <c r="T535">
        <f t="shared" si="147"/>
        <v>2.0600000000000023</v>
      </c>
      <c r="U535" s="9">
        <f t="shared" si="148"/>
        <v>0.20573754343193509</v>
      </c>
      <c r="V535" s="9">
        <f t="shared" si="149"/>
        <v>0.9098393304198672</v>
      </c>
      <c r="W535" s="9">
        <f t="shared" si="150"/>
        <v>4.5549999999999997</v>
      </c>
      <c r="X535">
        <f t="shared" si="151"/>
        <v>17.39</v>
      </c>
      <c r="Y535" s="9">
        <f t="shared" si="152"/>
        <v>3.4735688158071336</v>
      </c>
      <c r="Z535" s="10">
        <f t="shared" si="153"/>
        <v>0.40350464681339177</v>
      </c>
      <c r="AA535">
        <f t="shared" si="154"/>
        <v>0.53000000000000114</v>
      </c>
    </row>
    <row r="536" spans="1:27">
      <c r="A536" s="1">
        <f t="shared" si="137"/>
        <v>14002003</v>
      </c>
      <c r="B536" s="1">
        <v>3</v>
      </c>
      <c r="C536" s="1">
        <v>2</v>
      </c>
      <c r="D536" s="2">
        <v>14</v>
      </c>
      <c r="E536" s="5">
        <v>417.98</v>
      </c>
      <c r="F536" s="5">
        <v>437.22</v>
      </c>
      <c r="G536" s="5">
        <v>21.54</v>
      </c>
      <c r="H536" s="5">
        <v>425.02</v>
      </c>
      <c r="I536" s="5">
        <v>425.76</v>
      </c>
      <c r="J536" s="5">
        <v>18.29</v>
      </c>
      <c r="K536" s="6">
        <f t="shared" si="138"/>
        <v>421.5</v>
      </c>
      <c r="L536" s="6">
        <f t="shared" si="139"/>
        <v>-7.0399999999999636</v>
      </c>
      <c r="M536" s="6">
        <f t="shared" si="140"/>
        <v>431.49</v>
      </c>
      <c r="N536" s="5">
        <f t="shared" si="141"/>
        <v>14.128833108222349</v>
      </c>
      <c r="O536" s="6">
        <f t="shared" si="142"/>
        <v>11.460000000000036</v>
      </c>
      <c r="P536" s="6">
        <f t="shared" si="143"/>
        <v>28.257666216444697</v>
      </c>
      <c r="Q536" s="6">
        <f t="shared" si="144"/>
        <v>0.16211421050858507</v>
      </c>
      <c r="R536" s="9">
        <f t="shared" si="145"/>
        <v>0.65468959319909537</v>
      </c>
      <c r="S536" s="9">
        <f t="shared" si="146"/>
        <v>18.5</v>
      </c>
      <c r="T536">
        <f t="shared" si="147"/>
        <v>11.460000000000036</v>
      </c>
      <c r="U536" s="9">
        <f t="shared" si="148"/>
        <v>0.40555366151684635</v>
      </c>
      <c r="V536" s="9">
        <f t="shared" si="149"/>
        <v>0.70706476065502366</v>
      </c>
      <c r="W536" s="9">
        <f t="shared" si="150"/>
        <v>9.9900000000000091</v>
      </c>
      <c r="X536">
        <f t="shared" si="151"/>
        <v>431.49</v>
      </c>
      <c r="Y536" s="9">
        <f t="shared" si="152"/>
        <v>30.539677034538126</v>
      </c>
      <c r="Z536" s="10">
        <f t="shared" si="153"/>
        <v>0.40360748258673301</v>
      </c>
      <c r="AA536">
        <f t="shared" si="154"/>
        <v>7.0399999999999636</v>
      </c>
    </row>
    <row r="537" spans="1:27">
      <c r="A537" s="1">
        <f t="shared" si="137"/>
        <v>5010003</v>
      </c>
      <c r="B537" s="1">
        <v>3</v>
      </c>
      <c r="C537" s="1">
        <v>10</v>
      </c>
      <c r="D537" s="2">
        <v>5</v>
      </c>
      <c r="E537" s="5">
        <v>390.28</v>
      </c>
      <c r="F537" s="5">
        <v>346.2</v>
      </c>
      <c r="G537" s="5">
        <v>18.059999999999999</v>
      </c>
      <c r="H537" s="5">
        <v>391.67</v>
      </c>
      <c r="I537" s="5">
        <v>366.87</v>
      </c>
      <c r="J537" s="5">
        <v>19.45</v>
      </c>
      <c r="K537" s="6">
        <f t="shared" si="138"/>
        <v>390.97500000000002</v>
      </c>
      <c r="L537" s="6">
        <f t="shared" si="139"/>
        <v>-1.3900000000000432</v>
      </c>
      <c r="M537" s="6">
        <f t="shared" si="140"/>
        <v>356.53499999999997</v>
      </c>
      <c r="N537" s="5">
        <f t="shared" si="141"/>
        <v>13.270890135932856</v>
      </c>
      <c r="O537" s="6">
        <f t="shared" si="142"/>
        <v>-20.670000000000016</v>
      </c>
      <c r="P537" s="6">
        <f t="shared" si="143"/>
        <v>26.541780271865711</v>
      </c>
      <c r="Q537" s="6">
        <f t="shared" si="144"/>
        <v>-7.4011936131490194E-2</v>
      </c>
      <c r="R537" s="9">
        <f t="shared" si="145"/>
        <v>0.72640191435978296</v>
      </c>
      <c r="S537" s="9">
        <f t="shared" si="146"/>
        <v>19.279999999999973</v>
      </c>
      <c r="T537">
        <f t="shared" si="147"/>
        <v>20.670000000000016</v>
      </c>
      <c r="U537" s="9">
        <f t="shared" si="148"/>
        <v>0.77877217685771505</v>
      </c>
      <c r="V537" s="9">
        <f t="shared" si="149"/>
        <v>2.5951537272355809</v>
      </c>
      <c r="W537" s="9">
        <f t="shared" si="150"/>
        <v>34.440000000000055</v>
      </c>
      <c r="X537">
        <f t="shared" si="151"/>
        <v>356.53499999999997</v>
      </c>
      <c r="Y537" s="9">
        <f t="shared" si="152"/>
        <v>26.865944661438334</v>
      </c>
      <c r="Z537" s="10">
        <f t="shared" si="153"/>
        <v>0.40363721334881897</v>
      </c>
      <c r="AA537">
        <f t="shared" si="154"/>
        <v>1.3900000000000432</v>
      </c>
    </row>
    <row r="538" spans="1:27">
      <c r="A538" s="1">
        <f t="shared" si="137"/>
        <v>7005004</v>
      </c>
      <c r="B538" s="1">
        <v>4</v>
      </c>
      <c r="C538" s="1">
        <v>5</v>
      </c>
      <c r="D538" s="2">
        <v>7</v>
      </c>
      <c r="E538" s="5">
        <v>512.08000000000004</v>
      </c>
      <c r="F538" s="5">
        <v>529.35</v>
      </c>
      <c r="G538" s="5">
        <v>21.83</v>
      </c>
      <c r="H538" s="5">
        <v>522.94000000000005</v>
      </c>
      <c r="I538" s="5">
        <v>515.1</v>
      </c>
      <c r="J538" s="5">
        <v>16.64</v>
      </c>
      <c r="K538" s="6">
        <f t="shared" si="138"/>
        <v>517.51</v>
      </c>
      <c r="L538" s="6">
        <f t="shared" si="139"/>
        <v>-10.860000000000014</v>
      </c>
      <c r="M538" s="6">
        <f t="shared" si="140"/>
        <v>522.22500000000002</v>
      </c>
      <c r="N538" s="5">
        <f t="shared" si="141"/>
        <v>13.724417109662618</v>
      </c>
      <c r="O538" s="6">
        <f t="shared" si="142"/>
        <v>14.25</v>
      </c>
      <c r="P538" s="6">
        <f t="shared" si="143"/>
        <v>27.448834219325235</v>
      </c>
      <c r="Q538" s="6">
        <f t="shared" si="144"/>
        <v>0.26499747491002906</v>
      </c>
      <c r="R538" s="9">
        <f t="shared" si="145"/>
        <v>0.91479294892317953</v>
      </c>
      <c r="S538" s="9">
        <f t="shared" si="146"/>
        <v>25.110000000000014</v>
      </c>
      <c r="T538">
        <f t="shared" si="147"/>
        <v>14.25</v>
      </c>
      <c r="U538" s="9">
        <f t="shared" si="148"/>
        <v>0.51914773087038235</v>
      </c>
      <c r="V538" s="9">
        <f t="shared" si="149"/>
        <v>0.34354828786720976</v>
      </c>
      <c r="W538" s="9">
        <f t="shared" si="150"/>
        <v>4.7150000000000318</v>
      </c>
      <c r="X538">
        <f t="shared" si="151"/>
        <v>522.22500000000002</v>
      </c>
      <c r="Y538" s="9">
        <f t="shared" si="152"/>
        <v>38.050796316320763</v>
      </c>
      <c r="Z538" s="10">
        <f t="shared" si="153"/>
        <v>0.40411013350323199</v>
      </c>
      <c r="AA538">
        <f t="shared" si="154"/>
        <v>10.860000000000014</v>
      </c>
    </row>
    <row r="539" spans="1:27">
      <c r="A539" s="1">
        <f t="shared" si="137"/>
        <v>13008002</v>
      </c>
      <c r="B539" s="1">
        <v>2</v>
      </c>
      <c r="C539" s="1">
        <v>8</v>
      </c>
      <c r="D539" s="2">
        <v>13</v>
      </c>
      <c r="E539" s="5">
        <v>592.84</v>
      </c>
      <c r="F539" s="5">
        <v>557.71</v>
      </c>
      <c r="G539" s="5">
        <v>22.51</v>
      </c>
      <c r="H539" s="5">
        <v>594.95000000000005</v>
      </c>
      <c r="I539" s="5">
        <v>534.09</v>
      </c>
      <c r="J539" s="5">
        <v>25.31</v>
      </c>
      <c r="K539" s="6">
        <f t="shared" si="138"/>
        <v>593.89499999999998</v>
      </c>
      <c r="L539" s="6">
        <f t="shared" si="139"/>
        <v>-2.1100000000000136</v>
      </c>
      <c r="M539" s="6">
        <f t="shared" si="140"/>
        <v>545.90000000000009</v>
      </c>
      <c r="N539" s="5">
        <f t="shared" si="141"/>
        <v>16.935880549885795</v>
      </c>
      <c r="O539" s="6">
        <f t="shared" si="142"/>
        <v>23.620000000000005</v>
      </c>
      <c r="P539" s="6">
        <f t="shared" si="143"/>
        <v>33.871761099771589</v>
      </c>
      <c r="Q539" s="6">
        <f t="shared" si="144"/>
        <v>-0.11670569465844993</v>
      </c>
      <c r="R539" s="9">
        <f t="shared" si="145"/>
        <v>0.75962982627949405</v>
      </c>
      <c r="S539" s="9">
        <f t="shared" si="146"/>
        <v>25.730000000000018</v>
      </c>
      <c r="T539">
        <f t="shared" si="147"/>
        <v>23.620000000000005</v>
      </c>
      <c r="U539" s="9">
        <f t="shared" si="148"/>
        <v>0.69733604728805443</v>
      </c>
      <c r="V539" s="9">
        <f t="shared" si="149"/>
        <v>2.8339240973403972</v>
      </c>
      <c r="W539" s="9">
        <f t="shared" si="150"/>
        <v>47.994999999999891</v>
      </c>
      <c r="X539">
        <f t="shared" si="151"/>
        <v>545.90000000000009</v>
      </c>
      <c r="Y539" s="9">
        <f t="shared" si="152"/>
        <v>32.23334023831913</v>
      </c>
      <c r="Z539" s="10">
        <f t="shared" si="153"/>
        <v>0.40420291933631552</v>
      </c>
      <c r="AA539">
        <f t="shared" si="154"/>
        <v>2.1100000000000136</v>
      </c>
    </row>
    <row r="540" spans="1:27">
      <c r="A540" s="1">
        <f t="shared" si="137"/>
        <v>14007002</v>
      </c>
      <c r="B540" s="1">
        <v>2</v>
      </c>
      <c r="C540" s="1">
        <v>7</v>
      </c>
      <c r="D540" s="2">
        <v>14</v>
      </c>
      <c r="E540" s="5">
        <v>409.7</v>
      </c>
      <c r="F540" s="5">
        <v>411.48</v>
      </c>
      <c r="G540" s="5">
        <v>15.99</v>
      </c>
      <c r="H540" s="5">
        <v>413.27</v>
      </c>
      <c r="I540" s="5">
        <v>373.96</v>
      </c>
      <c r="J540" s="5">
        <v>20.75</v>
      </c>
      <c r="K540" s="6">
        <f t="shared" si="138"/>
        <v>411.48500000000001</v>
      </c>
      <c r="L540" s="6">
        <f t="shared" si="139"/>
        <v>-3.5699999999999932</v>
      </c>
      <c r="M540" s="6">
        <f t="shared" si="140"/>
        <v>392.72</v>
      </c>
      <c r="N540" s="5">
        <f t="shared" si="141"/>
        <v>13.098116276778123</v>
      </c>
      <c r="O540" s="6">
        <f t="shared" si="142"/>
        <v>37.520000000000039</v>
      </c>
      <c r="P540" s="6">
        <f t="shared" si="143"/>
        <v>26.196232553556246</v>
      </c>
      <c r="Q540" s="6">
        <f t="shared" si="144"/>
        <v>-0.25484048935463927</v>
      </c>
      <c r="R540" s="9">
        <f t="shared" si="145"/>
        <v>1.5685461608265459</v>
      </c>
      <c r="S540" s="9">
        <f t="shared" si="146"/>
        <v>41.090000000000032</v>
      </c>
      <c r="T540">
        <f t="shared" si="147"/>
        <v>37.520000000000039</v>
      </c>
      <c r="U540" s="9">
        <f t="shared" si="148"/>
        <v>1.432267022492383</v>
      </c>
      <c r="V540" s="9">
        <f t="shared" si="149"/>
        <v>1.4326487567734285</v>
      </c>
      <c r="W540" s="9">
        <f t="shared" si="150"/>
        <v>18.764999999999986</v>
      </c>
      <c r="X540">
        <f t="shared" si="151"/>
        <v>392.72</v>
      </c>
      <c r="Y540" s="9">
        <f t="shared" si="152"/>
        <v>29.982937370640091</v>
      </c>
      <c r="Z540" s="10">
        <f t="shared" si="153"/>
        <v>0.40436246116572189</v>
      </c>
      <c r="AA540">
        <f t="shared" si="154"/>
        <v>3.5699999999999932</v>
      </c>
    </row>
    <row r="541" spans="1:27">
      <c r="A541" s="1">
        <f t="shared" si="137"/>
        <v>18002001</v>
      </c>
      <c r="B541" s="1">
        <v>1</v>
      </c>
      <c r="C541" s="1">
        <v>2</v>
      </c>
      <c r="D541" s="2">
        <v>18</v>
      </c>
      <c r="E541" s="5">
        <v>538.66999999999996</v>
      </c>
      <c r="F541" s="5">
        <v>489.29</v>
      </c>
      <c r="G541" s="5">
        <v>22.95</v>
      </c>
      <c r="H541" s="5">
        <v>529.38</v>
      </c>
      <c r="I541" s="5">
        <v>442.23</v>
      </c>
      <c r="J541" s="5">
        <v>26.8</v>
      </c>
      <c r="K541" s="6">
        <f t="shared" si="138"/>
        <v>534.02499999999998</v>
      </c>
      <c r="L541" s="6">
        <f t="shared" si="139"/>
        <v>9.2899999999999636</v>
      </c>
      <c r="M541" s="6">
        <f t="shared" si="140"/>
        <v>465.76</v>
      </c>
      <c r="N541" s="5">
        <f t="shared" si="141"/>
        <v>17.641871357653645</v>
      </c>
      <c r="O541" s="6">
        <f t="shared" si="142"/>
        <v>47.06</v>
      </c>
      <c r="P541" s="6">
        <f t="shared" si="143"/>
        <v>35.283742715307291</v>
      </c>
      <c r="Q541" s="6">
        <f t="shared" si="144"/>
        <v>-0.15385248716306174</v>
      </c>
      <c r="R541" s="9">
        <f t="shared" si="145"/>
        <v>1.0704646699403044</v>
      </c>
      <c r="S541" s="9">
        <f t="shared" si="146"/>
        <v>37.770000000000039</v>
      </c>
      <c r="T541">
        <f t="shared" si="147"/>
        <v>47.06</v>
      </c>
      <c r="U541" s="9">
        <f t="shared" si="148"/>
        <v>1.3337587335819612</v>
      </c>
      <c r="V541" s="9">
        <f t="shared" si="149"/>
        <v>3.8694874606023189</v>
      </c>
      <c r="W541" s="9">
        <f t="shared" si="150"/>
        <v>68.264999999999986</v>
      </c>
      <c r="X541">
        <f t="shared" si="151"/>
        <v>465.76</v>
      </c>
      <c r="Y541" s="9">
        <f t="shared" si="152"/>
        <v>26.400827358824234</v>
      </c>
      <c r="Z541" s="10">
        <f t="shared" si="153"/>
        <v>0.40464675953231111</v>
      </c>
      <c r="AA541">
        <f t="shared" si="154"/>
        <v>9.2899999999999636</v>
      </c>
    </row>
    <row r="542" spans="1:27">
      <c r="A542" s="1">
        <f t="shared" si="137"/>
        <v>16004002</v>
      </c>
      <c r="B542" s="1">
        <v>2</v>
      </c>
      <c r="C542" s="1">
        <v>4</v>
      </c>
      <c r="D542" s="2">
        <v>16</v>
      </c>
      <c r="E542" s="5">
        <v>253.68</v>
      </c>
      <c r="F542" s="5">
        <v>231.99</v>
      </c>
      <c r="G542" s="5">
        <v>14.2</v>
      </c>
      <c r="H542" s="5">
        <v>253.32</v>
      </c>
      <c r="I542" s="5">
        <v>216.92</v>
      </c>
      <c r="J542" s="5">
        <v>20.63</v>
      </c>
      <c r="K542" s="6">
        <f t="shared" si="138"/>
        <v>253.5</v>
      </c>
      <c r="L542" s="6">
        <f t="shared" si="139"/>
        <v>0.36000000000001364</v>
      </c>
      <c r="M542" s="6">
        <f t="shared" si="140"/>
        <v>224.45499999999998</v>
      </c>
      <c r="N542" s="5">
        <f t="shared" si="141"/>
        <v>12.52234902085068</v>
      </c>
      <c r="O542" s="6">
        <f t="shared" si="142"/>
        <v>15.070000000000022</v>
      </c>
      <c r="P542" s="6">
        <f t="shared" si="143"/>
        <v>25.044698041701359</v>
      </c>
      <c r="Q542" s="6">
        <f t="shared" si="144"/>
        <v>-0.35705313255645516</v>
      </c>
      <c r="R542" s="9">
        <f t="shared" si="145"/>
        <v>0.58734986445062021</v>
      </c>
      <c r="S542" s="9">
        <f t="shared" si="146"/>
        <v>14.710000000000008</v>
      </c>
      <c r="T542">
        <f t="shared" si="147"/>
        <v>15.070000000000022</v>
      </c>
      <c r="U542" s="9">
        <f t="shared" si="148"/>
        <v>0.60172416432840625</v>
      </c>
      <c r="V542" s="9">
        <f t="shared" si="149"/>
        <v>2.3194529997237616</v>
      </c>
      <c r="W542" s="9">
        <f t="shared" si="150"/>
        <v>29.045000000000016</v>
      </c>
      <c r="X542">
        <f t="shared" si="151"/>
        <v>224.45499999999998</v>
      </c>
      <c r="Y542" s="9">
        <f t="shared" si="152"/>
        <v>17.924352661490673</v>
      </c>
      <c r="Z542" s="10">
        <f t="shared" si="153"/>
        <v>0.40506295806948334</v>
      </c>
      <c r="AA542">
        <f t="shared" si="154"/>
        <v>0.36000000000001364</v>
      </c>
    </row>
    <row r="543" spans="1:27">
      <c r="A543" s="1">
        <f t="shared" si="137"/>
        <v>3007004</v>
      </c>
      <c r="B543" s="1">
        <v>4</v>
      </c>
      <c r="C543" s="1">
        <v>7</v>
      </c>
      <c r="D543" s="2">
        <v>3</v>
      </c>
      <c r="E543" s="5">
        <v>134.65</v>
      </c>
      <c r="F543" s="5">
        <v>144.15</v>
      </c>
      <c r="G543" s="5">
        <v>13.82</v>
      </c>
      <c r="H543" s="5">
        <v>131.58000000000001</v>
      </c>
      <c r="I543" s="5">
        <v>124.08</v>
      </c>
      <c r="J543" s="5">
        <v>12.44</v>
      </c>
      <c r="K543" s="6">
        <f t="shared" si="138"/>
        <v>133.11500000000001</v>
      </c>
      <c r="L543" s="6">
        <f t="shared" si="139"/>
        <v>3.0699999999999932</v>
      </c>
      <c r="M543" s="6">
        <f t="shared" si="140"/>
        <v>134.11500000000001</v>
      </c>
      <c r="N543" s="5">
        <f t="shared" si="141"/>
        <v>9.2971232109723054</v>
      </c>
      <c r="O543" s="6">
        <f t="shared" si="142"/>
        <v>20.070000000000007</v>
      </c>
      <c r="P543" s="6">
        <f t="shared" si="143"/>
        <v>18.594246421944611</v>
      </c>
      <c r="Q543" s="6">
        <f t="shared" si="144"/>
        <v>0.10481336009671847</v>
      </c>
      <c r="R543" s="9">
        <f t="shared" si="145"/>
        <v>0.9142613050420213</v>
      </c>
      <c r="S543" s="9">
        <f t="shared" si="146"/>
        <v>17.000000000000014</v>
      </c>
      <c r="T543">
        <f t="shared" si="147"/>
        <v>20.070000000000007</v>
      </c>
      <c r="U543" s="9">
        <f t="shared" si="148"/>
        <v>1.0793661407172563</v>
      </c>
      <c r="V543" s="9">
        <f t="shared" si="149"/>
        <v>0.10756015353435536</v>
      </c>
      <c r="W543" s="9">
        <f t="shared" si="150"/>
        <v>1</v>
      </c>
      <c r="X543">
        <f t="shared" si="151"/>
        <v>134.11500000000001</v>
      </c>
      <c r="Y543" s="9">
        <f t="shared" si="152"/>
        <v>14.425429991260069</v>
      </c>
      <c r="Z543" s="10">
        <f t="shared" si="153"/>
        <v>0.40572034703721721</v>
      </c>
      <c r="AA543">
        <f t="shared" si="154"/>
        <v>3.0699999999999932</v>
      </c>
    </row>
    <row r="544" spans="1:27">
      <c r="A544" s="1">
        <f t="shared" si="137"/>
        <v>17005001</v>
      </c>
      <c r="B544" s="1">
        <v>1</v>
      </c>
      <c r="C544" s="1">
        <v>5</v>
      </c>
      <c r="D544" s="2">
        <v>17</v>
      </c>
      <c r="E544" s="5">
        <v>1055.46</v>
      </c>
      <c r="F544" s="5">
        <v>967.69</v>
      </c>
      <c r="G544" s="5">
        <v>31.97</v>
      </c>
      <c r="H544" s="5">
        <v>1051.77</v>
      </c>
      <c r="I544" s="5">
        <v>927.26</v>
      </c>
      <c r="J544" s="5">
        <v>31.7</v>
      </c>
      <c r="K544" s="6">
        <f t="shared" si="138"/>
        <v>1053.615</v>
      </c>
      <c r="L544" s="6">
        <f t="shared" si="139"/>
        <v>3.6900000000000546</v>
      </c>
      <c r="M544" s="6">
        <f t="shared" si="140"/>
        <v>947.47500000000002</v>
      </c>
      <c r="N544" s="5">
        <f t="shared" si="141"/>
        <v>22.510946781510544</v>
      </c>
      <c r="O544" s="6">
        <f t="shared" si="142"/>
        <v>40.430000000000064</v>
      </c>
      <c r="P544" s="6">
        <f t="shared" si="143"/>
        <v>45.021893563021088</v>
      </c>
      <c r="Q544" s="6">
        <f t="shared" si="144"/>
        <v>8.4810788354188725E-3</v>
      </c>
      <c r="R544" s="9">
        <f t="shared" si="145"/>
        <v>0.81604741809830394</v>
      </c>
      <c r="S544" s="9">
        <f t="shared" si="146"/>
        <v>36.740000000000009</v>
      </c>
      <c r="T544">
        <f t="shared" si="147"/>
        <v>40.430000000000064</v>
      </c>
      <c r="U544" s="9">
        <f t="shared" si="148"/>
        <v>0.89800754256163506</v>
      </c>
      <c r="V544" s="9">
        <f t="shared" si="149"/>
        <v>4.71503935530506</v>
      </c>
      <c r="W544" s="9">
        <f t="shared" si="150"/>
        <v>106.13999999999999</v>
      </c>
      <c r="X544">
        <f t="shared" si="151"/>
        <v>947.47500000000002</v>
      </c>
      <c r="Y544" s="9">
        <f t="shared" si="152"/>
        <v>42.089522453058812</v>
      </c>
      <c r="Z544" s="10">
        <f t="shared" si="153"/>
        <v>0.40605418357652712</v>
      </c>
      <c r="AA544">
        <f t="shared" si="154"/>
        <v>3.6900000000000546</v>
      </c>
    </row>
    <row r="545" spans="1:27">
      <c r="A545" s="1">
        <f t="shared" si="137"/>
        <v>9003004</v>
      </c>
      <c r="B545" s="1">
        <v>4</v>
      </c>
      <c r="C545" s="1">
        <v>3</v>
      </c>
      <c r="D545" s="2">
        <v>9</v>
      </c>
      <c r="E545" s="5">
        <v>180.52</v>
      </c>
      <c r="F545" s="5">
        <v>189.05</v>
      </c>
      <c r="G545" s="5">
        <v>18.32</v>
      </c>
      <c r="H545" s="5">
        <v>172.29</v>
      </c>
      <c r="I545" s="5">
        <v>172.57</v>
      </c>
      <c r="J545" s="5">
        <v>14.05</v>
      </c>
      <c r="K545" s="6">
        <f t="shared" si="138"/>
        <v>176.405</v>
      </c>
      <c r="L545" s="6">
        <f t="shared" si="139"/>
        <v>8.2300000000000182</v>
      </c>
      <c r="M545" s="6">
        <f t="shared" si="140"/>
        <v>180.81</v>
      </c>
      <c r="N545" s="5">
        <f t="shared" si="141"/>
        <v>11.543666012147096</v>
      </c>
      <c r="O545" s="6">
        <f t="shared" si="142"/>
        <v>16.480000000000018</v>
      </c>
      <c r="P545" s="6">
        <f t="shared" si="143"/>
        <v>23.087332024294192</v>
      </c>
      <c r="Q545" s="6">
        <f t="shared" si="144"/>
        <v>0.25931227603063189</v>
      </c>
      <c r="R545" s="9">
        <f t="shared" si="145"/>
        <v>0.35733882075758006</v>
      </c>
      <c r="S545" s="9">
        <f t="shared" si="146"/>
        <v>8.25</v>
      </c>
      <c r="T545">
        <f t="shared" si="147"/>
        <v>16.480000000000018</v>
      </c>
      <c r="U545" s="9">
        <f t="shared" si="148"/>
        <v>0.71381136558605163</v>
      </c>
      <c r="V545" s="9">
        <f t="shared" si="149"/>
        <v>0.38159454677264015</v>
      </c>
      <c r="W545" s="9">
        <f t="shared" si="150"/>
        <v>4.4050000000000011</v>
      </c>
      <c r="X545">
        <f t="shared" si="151"/>
        <v>180.81</v>
      </c>
      <c r="Y545" s="9">
        <f t="shared" si="152"/>
        <v>15.663135074224982</v>
      </c>
      <c r="Z545" s="10">
        <f t="shared" si="153"/>
        <v>0.40614406311061596</v>
      </c>
      <c r="AA545">
        <f t="shared" si="154"/>
        <v>8.2300000000000182</v>
      </c>
    </row>
    <row r="546" spans="1:27">
      <c r="A546" s="1">
        <f t="shared" si="137"/>
        <v>12006003</v>
      </c>
      <c r="B546" s="1">
        <v>3</v>
      </c>
      <c r="C546" s="1">
        <v>6</v>
      </c>
      <c r="D546" s="2">
        <v>12</v>
      </c>
      <c r="E546" s="5">
        <v>412.88</v>
      </c>
      <c r="F546" s="5">
        <v>403.73</v>
      </c>
      <c r="G546" s="5">
        <v>17.88</v>
      </c>
      <c r="H546" s="5">
        <v>413.12</v>
      </c>
      <c r="I546" s="5">
        <v>399.99</v>
      </c>
      <c r="J546" s="5">
        <v>20.73</v>
      </c>
      <c r="K546" s="6">
        <f t="shared" si="138"/>
        <v>413</v>
      </c>
      <c r="L546" s="6">
        <f t="shared" si="139"/>
        <v>-0.24000000000000909</v>
      </c>
      <c r="M546" s="6">
        <f t="shared" si="140"/>
        <v>401.86</v>
      </c>
      <c r="N546" s="5">
        <f t="shared" si="141"/>
        <v>13.687834927409083</v>
      </c>
      <c r="O546" s="6">
        <f t="shared" si="142"/>
        <v>3.7400000000000091</v>
      </c>
      <c r="P546" s="6">
        <f t="shared" si="143"/>
        <v>27.375669854818167</v>
      </c>
      <c r="Q546" s="6">
        <f t="shared" si="144"/>
        <v>-0.14683011947923441</v>
      </c>
      <c r="R546" s="9">
        <f t="shared" si="145"/>
        <v>0.14538457035415814</v>
      </c>
      <c r="S546" s="9">
        <f t="shared" si="146"/>
        <v>3.9800000000000182</v>
      </c>
      <c r="T546">
        <f t="shared" si="147"/>
        <v>3.7400000000000091</v>
      </c>
      <c r="U546" s="9">
        <f t="shared" si="148"/>
        <v>0.13661766158908301</v>
      </c>
      <c r="V546" s="9">
        <f t="shared" si="149"/>
        <v>0.81386136369111173</v>
      </c>
      <c r="W546" s="9">
        <f t="shared" si="150"/>
        <v>11.139999999999986</v>
      </c>
      <c r="X546">
        <f t="shared" si="151"/>
        <v>401.86</v>
      </c>
      <c r="Y546" s="9">
        <f t="shared" si="152"/>
        <v>29.358916302774738</v>
      </c>
      <c r="Z546" s="10">
        <f t="shared" si="153"/>
        <v>0.40653044166458185</v>
      </c>
      <c r="AA546">
        <f t="shared" si="154"/>
        <v>0.24000000000000909</v>
      </c>
    </row>
    <row r="547" spans="1:27">
      <c r="A547" s="1">
        <f t="shared" si="137"/>
        <v>11007003</v>
      </c>
      <c r="B547" s="1">
        <v>3</v>
      </c>
      <c r="C547" s="1">
        <v>7</v>
      </c>
      <c r="D547" s="2">
        <v>11</v>
      </c>
      <c r="E547" s="5">
        <v>946.11</v>
      </c>
      <c r="F547" s="5">
        <v>887.01</v>
      </c>
      <c r="G547" s="5">
        <v>36.21</v>
      </c>
      <c r="H547" s="5">
        <v>949.89</v>
      </c>
      <c r="I547" s="5">
        <v>896.91</v>
      </c>
      <c r="J547" s="5">
        <v>30.34</v>
      </c>
      <c r="K547" s="6">
        <f t="shared" si="138"/>
        <v>948</v>
      </c>
      <c r="L547" s="6">
        <f t="shared" si="139"/>
        <v>-3.7799999999999727</v>
      </c>
      <c r="M547" s="6">
        <f t="shared" si="140"/>
        <v>891.96</v>
      </c>
      <c r="N547" s="5">
        <f t="shared" si="141"/>
        <v>23.620328638695948</v>
      </c>
      <c r="O547" s="6">
        <f t="shared" si="142"/>
        <v>-9.8999999999999773</v>
      </c>
      <c r="P547" s="6">
        <f t="shared" si="143"/>
        <v>47.240657277391897</v>
      </c>
      <c r="Q547" s="6">
        <f t="shared" si="144"/>
        <v>0.17504684924095518</v>
      </c>
      <c r="R547" s="9">
        <f t="shared" si="145"/>
        <v>0.12954942527713031</v>
      </c>
      <c r="S547" s="9">
        <f t="shared" si="146"/>
        <v>6.1200000000000045</v>
      </c>
      <c r="T547">
        <f t="shared" si="147"/>
        <v>9.8999999999999773</v>
      </c>
      <c r="U547" s="9">
        <f t="shared" si="148"/>
        <v>0.20956524677182783</v>
      </c>
      <c r="V547" s="9">
        <f t="shared" si="149"/>
        <v>2.3725326119380306</v>
      </c>
      <c r="W547" s="9">
        <f t="shared" si="150"/>
        <v>56.039999999999964</v>
      </c>
      <c r="X547">
        <f t="shared" si="151"/>
        <v>891.96</v>
      </c>
      <c r="Y547" s="9">
        <f t="shared" si="152"/>
        <v>37.762387375878788</v>
      </c>
      <c r="Z547" s="10">
        <f t="shared" si="153"/>
        <v>0.40662513449121662</v>
      </c>
      <c r="AA547">
        <f t="shared" si="154"/>
        <v>3.7799999999999727</v>
      </c>
    </row>
    <row r="548" spans="1:27">
      <c r="A548" s="1">
        <f t="shared" si="137"/>
        <v>8009003</v>
      </c>
      <c r="B548" s="1">
        <v>3</v>
      </c>
      <c r="C548" s="1">
        <v>9</v>
      </c>
      <c r="D548" s="2">
        <v>8</v>
      </c>
      <c r="E548" s="5">
        <v>2302.1999999999998</v>
      </c>
      <c r="F548" s="5">
        <v>2106.3200000000002</v>
      </c>
      <c r="G548" s="5">
        <v>44.73</v>
      </c>
      <c r="H548" s="5">
        <v>2293.59</v>
      </c>
      <c r="I548" s="5">
        <v>2094.5700000000002</v>
      </c>
      <c r="J548" s="5">
        <v>45.51</v>
      </c>
      <c r="K548" s="6">
        <f t="shared" si="138"/>
        <v>2297.895</v>
      </c>
      <c r="L548" s="6">
        <f t="shared" si="139"/>
        <v>8.6099999999996726</v>
      </c>
      <c r="M548" s="6">
        <f t="shared" si="140"/>
        <v>2100.4450000000002</v>
      </c>
      <c r="N548" s="5">
        <f t="shared" si="141"/>
        <v>31.905849777117673</v>
      </c>
      <c r="O548" s="6">
        <f t="shared" si="142"/>
        <v>11.75</v>
      </c>
      <c r="P548" s="6">
        <f t="shared" si="143"/>
        <v>63.811699554235346</v>
      </c>
      <c r="Q548" s="6">
        <f t="shared" si="144"/>
        <v>-1.7285942573220116E-2</v>
      </c>
      <c r="R548" s="9">
        <f t="shared" si="145"/>
        <v>4.920727737915135E-2</v>
      </c>
      <c r="S548" s="9">
        <f t="shared" si="146"/>
        <v>3.1400000000003274</v>
      </c>
      <c r="T548">
        <f t="shared" si="147"/>
        <v>11.75</v>
      </c>
      <c r="U548" s="9">
        <f t="shared" si="148"/>
        <v>0.18413551248565863</v>
      </c>
      <c r="V548" s="9">
        <f t="shared" si="149"/>
        <v>6.1885203302626834</v>
      </c>
      <c r="W548" s="9">
        <f t="shared" si="150"/>
        <v>197.44999999999982</v>
      </c>
      <c r="X548">
        <f t="shared" si="151"/>
        <v>2100.4450000000002</v>
      </c>
      <c r="Y548" s="9">
        <f t="shared" si="152"/>
        <v>65.832598557096048</v>
      </c>
      <c r="Z548" s="10">
        <f t="shared" si="153"/>
        <v>0.40663497144244737</v>
      </c>
      <c r="AA548">
        <f t="shared" si="154"/>
        <v>8.6099999999996726</v>
      </c>
    </row>
    <row r="549" spans="1:27">
      <c r="A549" s="1">
        <f t="shared" si="137"/>
        <v>12009002</v>
      </c>
      <c r="B549" s="1">
        <v>2</v>
      </c>
      <c r="C549" s="1">
        <v>9</v>
      </c>
      <c r="D549" s="2">
        <v>12</v>
      </c>
      <c r="E549" s="5">
        <v>228.46</v>
      </c>
      <c r="F549" s="5">
        <v>212.52</v>
      </c>
      <c r="G549" s="5">
        <v>15.55</v>
      </c>
      <c r="H549" s="5">
        <v>231.09</v>
      </c>
      <c r="I549" s="5">
        <v>215.62</v>
      </c>
      <c r="J549" s="5">
        <v>13.52</v>
      </c>
      <c r="K549" s="6">
        <f t="shared" si="138"/>
        <v>229.77500000000001</v>
      </c>
      <c r="L549" s="6">
        <f t="shared" si="139"/>
        <v>-2.6299999999999955</v>
      </c>
      <c r="M549" s="6">
        <f t="shared" si="140"/>
        <v>214.07</v>
      </c>
      <c r="N549" s="5">
        <f t="shared" si="141"/>
        <v>10.302826068608555</v>
      </c>
      <c r="O549" s="6">
        <f t="shared" si="142"/>
        <v>-3.0999999999999943</v>
      </c>
      <c r="P549" s="6">
        <f t="shared" si="143"/>
        <v>20.60565213721711</v>
      </c>
      <c r="Q549" s="6">
        <f t="shared" si="144"/>
        <v>0.13898513140469385</v>
      </c>
      <c r="R549" s="9">
        <f t="shared" si="145"/>
        <v>2.2809275672042603E-2</v>
      </c>
      <c r="S549" s="9">
        <f t="shared" si="146"/>
        <v>0.46999999999999886</v>
      </c>
      <c r="T549">
        <f t="shared" si="147"/>
        <v>3.0999999999999943</v>
      </c>
      <c r="U549" s="9">
        <f t="shared" si="148"/>
        <v>0.15044415868794064</v>
      </c>
      <c r="V549" s="9">
        <f t="shared" si="149"/>
        <v>1.524339040125235</v>
      </c>
      <c r="W549" s="9">
        <f t="shared" si="150"/>
        <v>15.705000000000013</v>
      </c>
      <c r="X549">
        <f t="shared" si="151"/>
        <v>214.07</v>
      </c>
      <c r="Y549" s="9">
        <f t="shared" si="152"/>
        <v>20.77779422601775</v>
      </c>
      <c r="Z549" s="10">
        <f t="shared" si="153"/>
        <v>0.40728000196425063</v>
      </c>
      <c r="AA549">
        <f t="shared" si="154"/>
        <v>2.6299999999999955</v>
      </c>
    </row>
    <row r="550" spans="1:27">
      <c r="A550" s="1">
        <f t="shared" si="137"/>
        <v>15006002</v>
      </c>
      <c r="B550" s="1">
        <v>2</v>
      </c>
      <c r="C550" s="1">
        <v>6</v>
      </c>
      <c r="D550" s="2">
        <v>15</v>
      </c>
      <c r="E550" s="5">
        <v>886.67</v>
      </c>
      <c r="F550" s="5">
        <v>884.56</v>
      </c>
      <c r="G550" s="5">
        <v>23.39</v>
      </c>
      <c r="H550" s="5">
        <v>890.91</v>
      </c>
      <c r="I550" s="5">
        <v>874.13</v>
      </c>
      <c r="J550" s="5">
        <v>38.72</v>
      </c>
      <c r="K550" s="6">
        <f t="shared" si="138"/>
        <v>888.79</v>
      </c>
      <c r="L550" s="6">
        <f t="shared" si="139"/>
        <v>-4.2400000000000091</v>
      </c>
      <c r="M550" s="6">
        <f t="shared" si="140"/>
        <v>879.34500000000003</v>
      </c>
      <c r="N550" s="5">
        <f t="shared" si="141"/>
        <v>22.618192345985566</v>
      </c>
      <c r="O550" s="6">
        <f t="shared" si="142"/>
        <v>10.42999999999995</v>
      </c>
      <c r="P550" s="6">
        <f t="shared" si="143"/>
        <v>45.236384691971132</v>
      </c>
      <c r="Q550" s="6">
        <f t="shared" si="144"/>
        <v>-0.46529448688762637</v>
      </c>
      <c r="R550" s="9">
        <f t="shared" si="145"/>
        <v>0.32429647284796598</v>
      </c>
      <c r="S550" s="9">
        <f t="shared" si="146"/>
        <v>14.669999999999959</v>
      </c>
      <c r="T550">
        <f t="shared" si="147"/>
        <v>10.42999999999995</v>
      </c>
      <c r="U550" s="9">
        <f t="shared" si="148"/>
        <v>0.23056661293826028</v>
      </c>
      <c r="V550" s="9">
        <f t="shared" si="149"/>
        <v>0.41758421077696339</v>
      </c>
      <c r="W550" s="9">
        <f t="shared" si="150"/>
        <v>9.4449999999999363</v>
      </c>
      <c r="X550">
        <f t="shared" si="151"/>
        <v>879.34500000000003</v>
      </c>
      <c r="Y550" s="9">
        <f t="shared" si="152"/>
        <v>38.877775312405646</v>
      </c>
      <c r="Z550" s="10">
        <f t="shared" si="153"/>
        <v>0.40775482829759357</v>
      </c>
      <c r="AA550">
        <f t="shared" si="154"/>
        <v>4.2400000000000091</v>
      </c>
    </row>
    <row r="551" spans="1:27">
      <c r="A551" s="1">
        <f t="shared" si="137"/>
        <v>11011001</v>
      </c>
      <c r="B551" s="1">
        <v>1</v>
      </c>
      <c r="C551" s="1">
        <v>11</v>
      </c>
      <c r="D551" s="2">
        <v>11</v>
      </c>
      <c r="E551" s="5">
        <v>1322.29</v>
      </c>
      <c r="F551" s="5">
        <v>1207.0899999999999</v>
      </c>
      <c r="G551" s="5">
        <v>34.270000000000003</v>
      </c>
      <c r="H551" s="5">
        <v>1309.24</v>
      </c>
      <c r="I551" s="5">
        <v>1197.58</v>
      </c>
      <c r="J551" s="5">
        <v>29.44</v>
      </c>
      <c r="K551" s="6">
        <f t="shared" si="138"/>
        <v>1315.7649999999999</v>
      </c>
      <c r="L551" s="6">
        <f t="shared" si="139"/>
        <v>13.049999999999955</v>
      </c>
      <c r="M551" s="6">
        <f t="shared" si="140"/>
        <v>1202.335</v>
      </c>
      <c r="N551" s="5">
        <f t="shared" si="141"/>
        <v>22.589524674060765</v>
      </c>
      <c r="O551" s="6">
        <f t="shared" si="142"/>
        <v>9.5099999999999909</v>
      </c>
      <c r="P551" s="6">
        <f t="shared" si="143"/>
        <v>45.179049348121531</v>
      </c>
      <c r="Q551" s="6">
        <f t="shared" si="144"/>
        <v>0.1507580666061942</v>
      </c>
      <c r="R551" s="9">
        <f t="shared" si="145"/>
        <v>7.8354902351373865E-2</v>
      </c>
      <c r="S551" s="9">
        <f t="shared" si="146"/>
        <v>3.5399999999999636</v>
      </c>
      <c r="T551">
        <f t="shared" si="147"/>
        <v>9.5099999999999909</v>
      </c>
      <c r="U551" s="9">
        <f t="shared" si="148"/>
        <v>0.21049579699479445</v>
      </c>
      <c r="V551" s="9">
        <f t="shared" si="149"/>
        <v>5.0213539964499523</v>
      </c>
      <c r="W551" s="9">
        <f t="shared" si="150"/>
        <v>113.42999999999984</v>
      </c>
      <c r="X551">
        <f t="shared" si="151"/>
        <v>1202.335</v>
      </c>
      <c r="Y551" s="9">
        <f t="shared" si="152"/>
        <v>53.225334191322069</v>
      </c>
      <c r="Z551" s="10">
        <f t="shared" si="153"/>
        <v>0.40782349123119427</v>
      </c>
      <c r="AA551">
        <f t="shared" si="154"/>
        <v>13.049999999999955</v>
      </c>
    </row>
    <row r="552" spans="1:27">
      <c r="A552" s="1">
        <f t="shared" si="137"/>
        <v>6006004</v>
      </c>
      <c r="B552" s="1">
        <v>4</v>
      </c>
      <c r="C552" s="1">
        <v>6</v>
      </c>
      <c r="D552" s="2">
        <v>6</v>
      </c>
      <c r="E552" s="5">
        <v>46.91</v>
      </c>
      <c r="F552" s="5">
        <v>29.32</v>
      </c>
      <c r="G552" s="5">
        <v>6.63</v>
      </c>
      <c r="H552" s="5">
        <v>42.44</v>
      </c>
      <c r="I552" s="5">
        <v>45.85</v>
      </c>
      <c r="J552" s="5">
        <v>7.27</v>
      </c>
      <c r="K552" s="6">
        <f t="shared" si="138"/>
        <v>44.674999999999997</v>
      </c>
      <c r="L552" s="6">
        <f t="shared" si="139"/>
        <v>4.4699999999999989</v>
      </c>
      <c r="M552" s="6">
        <f t="shared" si="140"/>
        <v>37.585000000000001</v>
      </c>
      <c r="N552" s="5">
        <f t="shared" si="141"/>
        <v>4.9195985608583959</v>
      </c>
      <c r="O552" s="6">
        <f t="shared" si="142"/>
        <v>-16.53</v>
      </c>
      <c r="P552" s="6">
        <f t="shared" si="143"/>
        <v>9.8391971217167917</v>
      </c>
      <c r="Q552" s="6">
        <f t="shared" si="144"/>
        <v>-9.1891523378831427E-2</v>
      </c>
      <c r="R552" s="9">
        <f t="shared" si="145"/>
        <v>2.1343204877610802</v>
      </c>
      <c r="S552" s="9">
        <f t="shared" si="146"/>
        <v>21</v>
      </c>
      <c r="T552">
        <f t="shared" si="147"/>
        <v>16.53</v>
      </c>
      <c r="U552" s="9">
        <f t="shared" si="148"/>
        <v>1.6800151267947934</v>
      </c>
      <c r="V552" s="9">
        <f t="shared" si="149"/>
        <v>1.4411745007834333</v>
      </c>
      <c r="W552" s="9">
        <f t="shared" si="150"/>
        <v>7.0899999999999963</v>
      </c>
      <c r="X552">
        <f t="shared" si="151"/>
        <v>37.585000000000001</v>
      </c>
      <c r="Y552" s="9">
        <f t="shared" si="152"/>
        <v>7.6398510030952576</v>
      </c>
      <c r="Z552" s="10">
        <f t="shared" si="153"/>
        <v>0.40794607486774526</v>
      </c>
      <c r="AA552">
        <f t="shared" si="154"/>
        <v>4.4699999999999989</v>
      </c>
    </row>
    <row r="553" spans="1:27">
      <c r="A553" s="1">
        <f t="shared" si="137"/>
        <v>6013001</v>
      </c>
      <c r="B553" s="1">
        <v>1</v>
      </c>
      <c r="C553" s="1">
        <v>13</v>
      </c>
      <c r="D553" s="2">
        <v>6</v>
      </c>
      <c r="E553" s="5">
        <v>1131.3900000000001</v>
      </c>
      <c r="F553" s="5">
        <v>1102.77</v>
      </c>
      <c r="G553" s="5">
        <v>35.299999999999997</v>
      </c>
      <c r="H553" s="5">
        <v>1129.95</v>
      </c>
      <c r="I553" s="5">
        <v>1113.77</v>
      </c>
      <c r="J553" s="5">
        <v>47.45</v>
      </c>
      <c r="K553" s="6">
        <f t="shared" si="138"/>
        <v>1130.67</v>
      </c>
      <c r="L553" s="6">
        <f t="shared" si="139"/>
        <v>1.4400000000000546</v>
      </c>
      <c r="M553" s="6">
        <f t="shared" si="140"/>
        <v>1108.27</v>
      </c>
      <c r="N553" s="5">
        <f t="shared" si="141"/>
        <v>29.570223621068543</v>
      </c>
      <c r="O553" s="6">
        <f t="shared" si="142"/>
        <v>-11</v>
      </c>
      <c r="P553" s="6">
        <f t="shared" si="143"/>
        <v>59.140447242137085</v>
      </c>
      <c r="Q553" s="6">
        <f t="shared" si="144"/>
        <v>-0.28745844463012787</v>
      </c>
      <c r="R553" s="9">
        <f t="shared" si="145"/>
        <v>0.21034673527353132</v>
      </c>
      <c r="S553" s="9">
        <f t="shared" si="146"/>
        <v>12.440000000000055</v>
      </c>
      <c r="T553">
        <f t="shared" si="147"/>
        <v>11</v>
      </c>
      <c r="U553" s="9">
        <f t="shared" si="148"/>
        <v>0.18599791704251079</v>
      </c>
      <c r="V553" s="9">
        <f t="shared" si="149"/>
        <v>0.75751878940950157</v>
      </c>
      <c r="W553" s="9">
        <f t="shared" si="150"/>
        <v>22.400000000000091</v>
      </c>
      <c r="X553">
        <f t="shared" si="151"/>
        <v>1108.27</v>
      </c>
      <c r="Y553" s="9">
        <f t="shared" si="152"/>
        <v>37.4792566401279</v>
      </c>
      <c r="Z553" s="10">
        <f t="shared" si="153"/>
        <v>0.40812743108004884</v>
      </c>
      <c r="AA553">
        <f t="shared" si="154"/>
        <v>1.4400000000000546</v>
      </c>
    </row>
    <row r="554" spans="1:27">
      <c r="A554" s="1">
        <f t="shared" si="137"/>
        <v>9012001</v>
      </c>
      <c r="B554" s="1">
        <v>1</v>
      </c>
      <c r="C554" s="1">
        <v>12</v>
      </c>
      <c r="D554" s="2">
        <v>9</v>
      </c>
      <c r="E554" s="5">
        <v>38.659999999999997</v>
      </c>
      <c r="F554" s="5">
        <v>52.24</v>
      </c>
      <c r="G554" s="5">
        <v>9.76</v>
      </c>
      <c r="H554" s="5">
        <v>37.14</v>
      </c>
      <c r="I554" s="5">
        <v>33.270000000000003</v>
      </c>
      <c r="J554" s="5">
        <v>7.62</v>
      </c>
      <c r="K554" s="6">
        <f t="shared" si="138"/>
        <v>37.9</v>
      </c>
      <c r="L554" s="6">
        <f t="shared" si="139"/>
        <v>1.519999999999996</v>
      </c>
      <c r="M554" s="6">
        <f t="shared" si="140"/>
        <v>42.755000000000003</v>
      </c>
      <c r="N554" s="5">
        <f t="shared" si="141"/>
        <v>6.1911630571323188</v>
      </c>
      <c r="O554" s="6">
        <f t="shared" si="142"/>
        <v>18.97</v>
      </c>
      <c r="P554" s="6">
        <f t="shared" si="143"/>
        <v>12.382326114264638</v>
      </c>
      <c r="Q554" s="6">
        <f t="shared" si="144"/>
        <v>0.24258227782053454</v>
      </c>
      <c r="R554" s="9">
        <f t="shared" si="145"/>
        <v>1.4092667111955099</v>
      </c>
      <c r="S554" s="9">
        <f t="shared" si="146"/>
        <v>17.450000000000003</v>
      </c>
      <c r="T554">
        <f t="shared" si="147"/>
        <v>18.97</v>
      </c>
      <c r="U554" s="9">
        <f t="shared" si="148"/>
        <v>1.5320223215689865</v>
      </c>
      <c r="V554" s="9">
        <f t="shared" si="149"/>
        <v>0.78418222153056794</v>
      </c>
      <c r="W554" s="9">
        <f t="shared" si="150"/>
        <v>4.855000000000004</v>
      </c>
      <c r="X554">
        <f t="shared" si="151"/>
        <v>42.755000000000003</v>
      </c>
      <c r="Y554" s="9">
        <f t="shared" si="152"/>
        <v>6.9058106862079107</v>
      </c>
      <c r="Z554" s="10">
        <f t="shared" si="153"/>
        <v>0.40839074426338312</v>
      </c>
      <c r="AA554">
        <f t="shared" si="154"/>
        <v>1.519999999999996</v>
      </c>
    </row>
    <row r="555" spans="1:27">
      <c r="A555" s="1">
        <f t="shared" si="137"/>
        <v>17001002</v>
      </c>
      <c r="B555" s="1">
        <v>2</v>
      </c>
      <c r="C555" s="1">
        <v>1</v>
      </c>
      <c r="D555" s="2">
        <v>17</v>
      </c>
      <c r="E555" s="5">
        <v>377.97</v>
      </c>
      <c r="F555" s="5">
        <v>333.5</v>
      </c>
      <c r="G555" s="5">
        <v>26.29</v>
      </c>
      <c r="H555" s="5">
        <v>374.05</v>
      </c>
      <c r="I555" s="5">
        <v>354.51</v>
      </c>
      <c r="J555" s="5">
        <v>19.84</v>
      </c>
      <c r="K555" s="6">
        <f t="shared" si="138"/>
        <v>376.01</v>
      </c>
      <c r="L555" s="6">
        <f t="shared" si="139"/>
        <v>3.9200000000000159</v>
      </c>
      <c r="M555" s="6">
        <f t="shared" si="140"/>
        <v>344.005</v>
      </c>
      <c r="N555" s="5">
        <f t="shared" si="141"/>
        <v>16.468072898794201</v>
      </c>
      <c r="O555" s="6">
        <f t="shared" si="142"/>
        <v>-21.009999999999991</v>
      </c>
      <c r="P555" s="6">
        <f t="shared" si="143"/>
        <v>32.936145797588402</v>
      </c>
      <c r="Q555" s="6">
        <f t="shared" si="144"/>
        <v>0.27428219497290574</v>
      </c>
      <c r="R555" s="9">
        <f t="shared" si="145"/>
        <v>0.75691916574602336</v>
      </c>
      <c r="S555" s="9">
        <f t="shared" si="146"/>
        <v>24.930000000000007</v>
      </c>
      <c r="T555">
        <f t="shared" si="147"/>
        <v>21.009999999999991</v>
      </c>
      <c r="U555" s="9">
        <f t="shared" si="148"/>
        <v>0.63790098966401687</v>
      </c>
      <c r="V555" s="9">
        <f t="shared" si="149"/>
        <v>1.9434575130125527</v>
      </c>
      <c r="W555" s="9">
        <f t="shared" si="150"/>
        <v>32.004999999999995</v>
      </c>
      <c r="X555">
        <f t="shared" si="151"/>
        <v>344.005</v>
      </c>
      <c r="Y555" s="9">
        <f t="shared" si="152"/>
        <v>20.8892079913727</v>
      </c>
      <c r="Z555" s="10">
        <f t="shared" si="153"/>
        <v>0.40870160263938282</v>
      </c>
      <c r="AA555">
        <f t="shared" si="154"/>
        <v>3.9200000000000159</v>
      </c>
    </row>
    <row r="556" spans="1:27">
      <c r="A556" s="1">
        <f t="shared" si="137"/>
        <v>14003003</v>
      </c>
      <c r="B556" s="1">
        <v>3</v>
      </c>
      <c r="C556" s="1">
        <v>3</v>
      </c>
      <c r="D556" s="2">
        <v>14</v>
      </c>
      <c r="E556" s="5">
        <v>125.16</v>
      </c>
      <c r="F556" s="5">
        <v>127.27</v>
      </c>
      <c r="G556" s="5">
        <v>12.69</v>
      </c>
      <c r="H556" s="5">
        <v>118.3</v>
      </c>
      <c r="I556" s="5">
        <v>111.68</v>
      </c>
      <c r="J556" s="5">
        <v>12.11</v>
      </c>
      <c r="K556" s="6">
        <f t="shared" si="138"/>
        <v>121.72999999999999</v>
      </c>
      <c r="L556" s="6">
        <f t="shared" si="139"/>
        <v>6.8599999999999994</v>
      </c>
      <c r="M556" s="6">
        <f t="shared" si="140"/>
        <v>119.47499999999999</v>
      </c>
      <c r="N556" s="5">
        <f t="shared" si="141"/>
        <v>8.7705216492521121</v>
      </c>
      <c r="O556" s="6">
        <f t="shared" si="142"/>
        <v>15.589999999999989</v>
      </c>
      <c r="P556" s="6">
        <f t="shared" si="143"/>
        <v>17.541043298504224</v>
      </c>
      <c r="Q556" s="6">
        <f t="shared" si="144"/>
        <v>4.6748624094131622E-2</v>
      </c>
      <c r="R556" s="9">
        <f t="shared" si="145"/>
        <v>0.49768989514691081</v>
      </c>
      <c r="S556" s="9">
        <f t="shared" si="146"/>
        <v>8.7299999999999898</v>
      </c>
      <c r="T556">
        <f t="shared" si="147"/>
        <v>15.589999999999989</v>
      </c>
      <c r="U556" s="9">
        <f t="shared" si="148"/>
        <v>0.88877267644219282</v>
      </c>
      <c r="V556" s="9">
        <f t="shared" si="149"/>
        <v>0.25711127458334088</v>
      </c>
      <c r="W556" s="9">
        <f t="shared" si="150"/>
        <v>2.2549999999999955</v>
      </c>
      <c r="X556">
        <f t="shared" si="151"/>
        <v>119.47499999999999</v>
      </c>
      <c r="Y556" s="9">
        <f t="shared" si="152"/>
        <v>13.622336820773707</v>
      </c>
      <c r="Z556" s="10">
        <f t="shared" si="153"/>
        <v>0.40878356131331894</v>
      </c>
      <c r="AA556">
        <f t="shared" si="154"/>
        <v>6.8599999999999994</v>
      </c>
    </row>
    <row r="557" spans="1:27">
      <c r="A557" s="1">
        <f t="shared" si="137"/>
        <v>10001004</v>
      </c>
      <c r="B557" s="1">
        <v>4</v>
      </c>
      <c r="C557" s="1">
        <v>1</v>
      </c>
      <c r="D557" s="2">
        <v>10</v>
      </c>
      <c r="E557" s="5">
        <v>1976.7</v>
      </c>
      <c r="F557" s="5">
        <v>1863.91</v>
      </c>
      <c r="G557" s="5">
        <v>41.52</v>
      </c>
      <c r="H557" s="5">
        <v>1967.62</v>
      </c>
      <c r="I557" s="5">
        <v>1826.66</v>
      </c>
      <c r="J557" s="5">
        <v>45.85</v>
      </c>
      <c r="K557" s="6">
        <f t="shared" si="138"/>
        <v>1972.1599999999999</v>
      </c>
      <c r="L557" s="6">
        <f t="shared" si="139"/>
        <v>9.0800000000001546</v>
      </c>
      <c r="M557" s="6">
        <f t="shared" si="140"/>
        <v>1845.2850000000001</v>
      </c>
      <c r="N557" s="5">
        <f t="shared" si="141"/>
        <v>30.927871329918588</v>
      </c>
      <c r="O557" s="6">
        <f t="shared" si="142"/>
        <v>37.25</v>
      </c>
      <c r="P557" s="6">
        <f t="shared" si="143"/>
        <v>61.855742659837176</v>
      </c>
      <c r="Q557" s="6">
        <f t="shared" si="144"/>
        <v>-9.8875838839785221E-2</v>
      </c>
      <c r="R557" s="9">
        <f t="shared" si="145"/>
        <v>0.45541446579850986</v>
      </c>
      <c r="S557" s="9">
        <f t="shared" si="146"/>
        <v>28.169999999999845</v>
      </c>
      <c r="T557">
        <f t="shared" si="147"/>
        <v>37.25</v>
      </c>
      <c r="U557" s="9">
        <f t="shared" si="148"/>
        <v>0.60220762694336483</v>
      </c>
      <c r="V557" s="9">
        <f t="shared" si="149"/>
        <v>4.1022868546813029</v>
      </c>
      <c r="W557" s="9">
        <f t="shared" si="150"/>
        <v>126.87499999999977</v>
      </c>
      <c r="X557">
        <f t="shared" si="151"/>
        <v>1845.2850000000001</v>
      </c>
      <c r="Y557" s="9">
        <f t="shared" si="152"/>
        <v>59.664145013916077</v>
      </c>
      <c r="Z557" s="10">
        <f t="shared" si="153"/>
        <v>0.4088924063858364</v>
      </c>
      <c r="AA557">
        <f t="shared" si="154"/>
        <v>9.0800000000001546</v>
      </c>
    </row>
    <row r="558" spans="1:27">
      <c r="A558" s="1">
        <f t="shared" si="137"/>
        <v>15008001</v>
      </c>
      <c r="B558" s="1">
        <v>1</v>
      </c>
      <c r="C558" s="1">
        <v>8</v>
      </c>
      <c r="D558" s="2">
        <v>15</v>
      </c>
      <c r="E558" s="5">
        <v>84.41</v>
      </c>
      <c r="F558" s="5">
        <v>76.209999999999994</v>
      </c>
      <c r="G558" s="5">
        <v>8.3000000000000007</v>
      </c>
      <c r="H558" s="5">
        <v>84.19</v>
      </c>
      <c r="I558" s="5">
        <v>70.56</v>
      </c>
      <c r="J558" s="5">
        <v>10.77</v>
      </c>
      <c r="K558" s="6">
        <f t="shared" si="138"/>
        <v>84.3</v>
      </c>
      <c r="L558" s="6">
        <f t="shared" si="139"/>
        <v>0.21999999999999886</v>
      </c>
      <c r="M558" s="6">
        <f t="shared" si="140"/>
        <v>73.384999999999991</v>
      </c>
      <c r="N558" s="5">
        <f t="shared" si="141"/>
        <v>6.7985825728603162</v>
      </c>
      <c r="O558" s="6">
        <f t="shared" si="142"/>
        <v>5.6499999999999915</v>
      </c>
      <c r="P558" s="6">
        <f t="shared" si="143"/>
        <v>13.597165145720632</v>
      </c>
      <c r="Q558" s="6">
        <f t="shared" si="144"/>
        <v>-0.25477153376542655</v>
      </c>
      <c r="R558" s="9">
        <f t="shared" si="145"/>
        <v>0.39934794803231094</v>
      </c>
      <c r="S558" s="9">
        <f t="shared" si="146"/>
        <v>5.4299999999999926</v>
      </c>
      <c r="T558">
        <f t="shared" si="147"/>
        <v>5.6499999999999915</v>
      </c>
      <c r="U558" s="9">
        <f t="shared" si="148"/>
        <v>0.41552779123067335</v>
      </c>
      <c r="V558" s="9">
        <f t="shared" si="149"/>
        <v>1.6054817137284281</v>
      </c>
      <c r="W558" s="9">
        <f t="shared" si="150"/>
        <v>10.915000000000006</v>
      </c>
      <c r="X558">
        <f t="shared" si="151"/>
        <v>73.384999999999991</v>
      </c>
      <c r="Y558" s="9">
        <f t="shared" si="152"/>
        <v>10.794161755562127</v>
      </c>
      <c r="Z558" s="10">
        <f t="shared" si="153"/>
        <v>0.40923220792112636</v>
      </c>
      <c r="AA558">
        <f t="shared" si="154"/>
        <v>0.21999999999999886</v>
      </c>
    </row>
    <row r="559" spans="1:27">
      <c r="A559" s="1">
        <f t="shared" si="137"/>
        <v>13005003</v>
      </c>
      <c r="B559" s="1">
        <v>3</v>
      </c>
      <c r="C559" s="1">
        <v>5</v>
      </c>
      <c r="D559" s="2">
        <v>13</v>
      </c>
      <c r="E559" s="5">
        <v>348.83</v>
      </c>
      <c r="F559" s="5">
        <v>334.39</v>
      </c>
      <c r="G559" s="5">
        <v>17.239999999999998</v>
      </c>
      <c r="H559" s="5">
        <v>347</v>
      </c>
      <c r="I559" s="5">
        <v>342.61</v>
      </c>
      <c r="J559" s="5">
        <v>19.52</v>
      </c>
      <c r="K559" s="6">
        <f t="shared" si="138"/>
        <v>347.91499999999996</v>
      </c>
      <c r="L559" s="6">
        <f t="shared" si="139"/>
        <v>1.8299999999999841</v>
      </c>
      <c r="M559" s="6">
        <f t="shared" si="140"/>
        <v>338.5</v>
      </c>
      <c r="N559" s="5">
        <f t="shared" si="141"/>
        <v>13.021597444246231</v>
      </c>
      <c r="O559" s="6">
        <f t="shared" si="142"/>
        <v>-8.2200000000000273</v>
      </c>
      <c r="P559" s="6">
        <f t="shared" si="143"/>
        <v>26.043194888492462</v>
      </c>
      <c r="Q559" s="6">
        <f t="shared" si="144"/>
        <v>-0.12357249855510086</v>
      </c>
      <c r="R559" s="9">
        <f t="shared" si="145"/>
        <v>0.38589735410845233</v>
      </c>
      <c r="S559" s="9">
        <f t="shared" si="146"/>
        <v>10.050000000000011</v>
      </c>
      <c r="T559">
        <f t="shared" si="147"/>
        <v>8.2200000000000273</v>
      </c>
      <c r="U559" s="9">
        <f t="shared" si="148"/>
        <v>0.31562947768870497</v>
      </c>
      <c r="V559" s="9">
        <f t="shared" si="149"/>
        <v>0.72302956993652945</v>
      </c>
      <c r="W559" s="9">
        <f t="shared" si="150"/>
        <v>9.4149999999999636</v>
      </c>
      <c r="X559">
        <f t="shared" si="151"/>
        <v>338.5</v>
      </c>
      <c r="Y559" s="9">
        <f t="shared" si="152"/>
        <v>25.995274500638999</v>
      </c>
      <c r="Z559" s="10">
        <f t="shared" si="153"/>
        <v>0.40965351212945805</v>
      </c>
      <c r="AA559">
        <f t="shared" si="154"/>
        <v>1.8299999999999841</v>
      </c>
    </row>
    <row r="560" spans="1:27">
      <c r="A560" s="1">
        <f t="shared" si="137"/>
        <v>6012002</v>
      </c>
      <c r="B560" s="1">
        <v>2</v>
      </c>
      <c r="C560" s="1">
        <v>12</v>
      </c>
      <c r="D560" s="2">
        <v>6</v>
      </c>
      <c r="E560" s="5">
        <v>347.72</v>
      </c>
      <c r="F560" s="5">
        <v>315.62</v>
      </c>
      <c r="G560" s="5">
        <v>19.77</v>
      </c>
      <c r="H560" s="5">
        <v>335.35</v>
      </c>
      <c r="I560" s="5">
        <v>304.73</v>
      </c>
      <c r="J560" s="5">
        <v>17.62</v>
      </c>
      <c r="K560" s="6">
        <f t="shared" si="138"/>
        <v>341.53500000000003</v>
      </c>
      <c r="L560" s="6">
        <f t="shared" si="139"/>
        <v>12.370000000000005</v>
      </c>
      <c r="M560" s="6">
        <f t="shared" si="140"/>
        <v>310.17500000000001</v>
      </c>
      <c r="N560" s="5">
        <f t="shared" si="141"/>
        <v>13.241198019816787</v>
      </c>
      <c r="O560" s="6">
        <f t="shared" si="142"/>
        <v>10.889999999999986</v>
      </c>
      <c r="P560" s="6">
        <f t="shared" si="143"/>
        <v>26.482396039633574</v>
      </c>
      <c r="Q560" s="6">
        <f t="shared" si="144"/>
        <v>0.11462500639867286</v>
      </c>
      <c r="R560" s="9">
        <f t="shared" si="145"/>
        <v>5.5886181816216671E-2</v>
      </c>
      <c r="S560" s="9">
        <f t="shared" si="146"/>
        <v>1.4800000000000182</v>
      </c>
      <c r="T560">
        <f t="shared" si="147"/>
        <v>10.889999999999986</v>
      </c>
      <c r="U560" s="9">
        <f t="shared" si="148"/>
        <v>0.41121656755310221</v>
      </c>
      <c r="V560" s="9">
        <f t="shared" si="149"/>
        <v>2.3683657591304512</v>
      </c>
      <c r="W560" s="9">
        <f t="shared" si="150"/>
        <v>31.360000000000014</v>
      </c>
      <c r="X560">
        <f t="shared" si="151"/>
        <v>310.17500000000001</v>
      </c>
      <c r="Y560" s="9">
        <f t="shared" si="152"/>
        <v>23.424995195736205</v>
      </c>
      <c r="Z560" s="10">
        <f t="shared" si="153"/>
        <v>0.4097365006928233</v>
      </c>
      <c r="AA560">
        <f t="shared" si="154"/>
        <v>12.370000000000005</v>
      </c>
    </row>
    <row r="561" spans="1:27">
      <c r="A561" s="1">
        <f t="shared" si="137"/>
        <v>4007004</v>
      </c>
      <c r="B561" s="1">
        <v>4</v>
      </c>
      <c r="C561" s="1">
        <v>7</v>
      </c>
      <c r="D561" s="2">
        <v>4</v>
      </c>
      <c r="E561" s="5">
        <v>1087</v>
      </c>
      <c r="F561" s="5">
        <v>993.37</v>
      </c>
      <c r="G561" s="5">
        <v>32.5</v>
      </c>
      <c r="H561" s="5">
        <v>1067.02</v>
      </c>
      <c r="I561" s="5">
        <v>1022.13</v>
      </c>
      <c r="J561" s="5">
        <v>31.4</v>
      </c>
      <c r="K561" s="6">
        <f t="shared" si="138"/>
        <v>1077.01</v>
      </c>
      <c r="L561" s="6">
        <f t="shared" si="139"/>
        <v>19.980000000000018</v>
      </c>
      <c r="M561" s="6">
        <f t="shared" si="140"/>
        <v>1007.75</v>
      </c>
      <c r="N561" s="5">
        <f t="shared" si="141"/>
        <v>22.595408825688462</v>
      </c>
      <c r="O561" s="6">
        <f t="shared" si="142"/>
        <v>-28.759999999999991</v>
      </c>
      <c r="P561" s="6">
        <f t="shared" si="143"/>
        <v>45.190817651376925</v>
      </c>
      <c r="Q561" s="6">
        <f t="shared" si="144"/>
        <v>3.4418595541105018E-2</v>
      </c>
      <c r="R561" s="9">
        <f t="shared" si="145"/>
        <v>1.0785376882534663</v>
      </c>
      <c r="S561" s="9">
        <f t="shared" si="146"/>
        <v>48.740000000000009</v>
      </c>
      <c r="T561">
        <f t="shared" si="147"/>
        <v>28.759999999999991</v>
      </c>
      <c r="U561" s="9">
        <f t="shared" si="148"/>
        <v>0.63641247259273037</v>
      </c>
      <c r="V561" s="9">
        <f t="shared" si="149"/>
        <v>3.0652244681343888</v>
      </c>
      <c r="W561" s="9">
        <f t="shared" si="150"/>
        <v>69.259999999999991</v>
      </c>
      <c r="X561">
        <f t="shared" si="151"/>
        <v>1007.75</v>
      </c>
      <c r="Y561" s="9">
        <f t="shared" si="152"/>
        <v>44.599768376587214</v>
      </c>
      <c r="Z561" s="10">
        <f t="shared" si="153"/>
        <v>0.40977188776195955</v>
      </c>
      <c r="AA561">
        <f t="shared" si="154"/>
        <v>19.980000000000018</v>
      </c>
    </row>
    <row r="562" spans="1:27">
      <c r="A562" s="1">
        <f t="shared" si="137"/>
        <v>18003001</v>
      </c>
      <c r="B562" s="1">
        <v>1</v>
      </c>
      <c r="C562" s="1">
        <v>3</v>
      </c>
      <c r="D562" s="2">
        <v>18</v>
      </c>
      <c r="E562" s="5">
        <v>655.74</v>
      </c>
      <c r="F562" s="5">
        <v>603.73</v>
      </c>
      <c r="G562" s="5">
        <v>25.13</v>
      </c>
      <c r="H562" s="5">
        <v>668.22</v>
      </c>
      <c r="I562" s="5">
        <v>685.62</v>
      </c>
      <c r="J562" s="5">
        <v>27.17</v>
      </c>
      <c r="K562" s="6">
        <f t="shared" si="138"/>
        <v>661.98</v>
      </c>
      <c r="L562" s="6">
        <f t="shared" si="139"/>
        <v>-12.480000000000018</v>
      </c>
      <c r="M562" s="6">
        <f t="shared" si="140"/>
        <v>644.67499999999995</v>
      </c>
      <c r="N562" s="5">
        <f t="shared" si="141"/>
        <v>18.504903404233161</v>
      </c>
      <c r="O562" s="6">
        <f t="shared" si="142"/>
        <v>-81.889999999999986</v>
      </c>
      <c r="P562" s="6">
        <f t="shared" si="143"/>
        <v>37.009806808466323</v>
      </c>
      <c r="Q562" s="6">
        <f t="shared" si="144"/>
        <v>-7.7892962226454449E-2</v>
      </c>
      <c r="R562" s="9">
        <f t="shared" si="145"/>
        <v>1.8754488603307655</v>
      </c>
      <c r="S562" s="9">
        <f t="shared" si="146"/>
        <v>69.409999999999968</v>
      </c>
      <c r="T562">
        <f t="shared" si="147"/>
        <v>81.889999999999986</v>
      </c>
      <c r="U562" s="9">
        <f t="shared" si="148"/>
        <v>2.2126567810472038</v>
      </c>
      <c r="V562" s="9">
        <f t="shared" si="149"/>
        <v>0.93515754294839448</v>
      </c>
      <c r="W562" s="9">
        <f t="shared" si="150"/>
        <v>17.305000000000064</v>
      </c>
      <c r="X562">
        <f t="shared" si="151"/>
        <v>644.67499999999995</v>
      </c>
      <c r="Y562" s="9">
        <f t="shared" si="152"/>
        <v>34.838063507671421</v>
      </c>
      <c r="Z562" s="10">
        <f t="shared" si="153"/>
        <v>0.40980971193957816</v>
      </c>
      <c r="AA562">
        <f t="shared" si="154"/>
        <v>12.480000000000018</v>
      </c>
    </row>
    <row r="563" spans="1:27">
      <c r="A563" s="1">
        <f t="shared" si="137"/>
        <v>10008003</v>
      </c>
      <c r="B563" s="1">
        <v>3</v>
      </c>
      <c r="C563" s="1">
        <v>8</v>
      </c>
      <c r="D563" s="2">
        <v>10</v>
      </c>
      <c r="E563" s="5">
        <v>364.79</v>
      </c>
      <c r="F563" s="5">
        <v>296.93</v>
      </c>
      <c r="G563" s="5">
        <v>17.86</v>
      </c>
      <c r="H563" s="5">
        <v>359.45</v>
      </c>
      <c r="I563" s="5">
        <v>306.63</v>
      </c>
      <c r="J563" s="5">
        <v>15.91</v>
      </c>
      <c r="K563" s="6">
        <f t="shared" si="138"/>
        <v>362.12</v>
      </c>
      <c r="L563" s="6">
        <f t="shared" si="139"/>
        <v>5.3400000000000318</v>
      </c>
      <c r="M563" s="6">
        <f t="shared" si="140"/>
        <v>301.77999999999997</v>
      </c>
      <c r="N563" s="5">
        <f t="shared" si="141"/>
        <v>11.959386480919497</v>
      </c>
      <c r="O563" s="6">
        <f t="shared" si="142"/>
        <v>-9.6999999999999886</v>
      </c>
      <c r="P563" s="6">
        <f t="shared" si="143"/>
        <v>23.918772961838993</v>
      </c>
      <c r="Q563" s="6">
        <f t="shared" si="144"/>
        <v>0.11510332757276294</v>
      </c>
      <c r="R563" s="9">
        <f t="shared" si="145"/>
        <v>0.62879479745869338</v>
      </c>
      <c r="S563" s="9">
        <f t="shared" si="146"/>
        <v>15.04000000000002</v>
      </c>
      <c r="T563">
        <f t="shared" si="147"/>
        <v>9.6999999999999886</v>
      </c>
      <c r="U563" s="9">
        <f t="shared" si="148"/>
        <v>0.40553919782907649</v>
      </c>
      <c r="V563" s="9">
        <f t="shared" si="149"/>
        <v>5.0454093189704157</v>
      </c>
      <c r="W563" s="9">
        <f t="shared" si="150"/>
        <v>60.340000000000032</v>
      </c>
      <c r="X563">
        <f t="shared" si="151"/>
        <v>301.77999999999997</v>
      </c>
      <c r="Y563" s="9">
        <f t="shared" si="152"/>
        <v>25.233735901208007</v>
      </c>
      <c r="Z563" s="10">
        <f t="shared" si="153"/>
        <v>0.40993536075825421</v>
      </c>
      <c r="AA563">
        <f t="shared" si="154"/>
        <v>5.3400000000000318</v>
      </c>
    </row>
    <row r="564" spans="1:27">
      <c r="A564" s="1">
        <f t="shared" si="137"/>
        <v>14009001</v>
      </c>
      <c r="B564" s="1">
        <v>1</v>
      </c>
      <c r="C564" s="1">
        <v>9</v>
      </c>
      <c r="D564" s="2">
        <v>14</v>
      </c>
      <c r="E564" s="5">
        <v>193.01</v>
      </c>
      <c r="F564" s="5">
        <v>181.45</v>
      </c>
      <c r="G564" s="5">
        <v>15.58</v>
      </c>
      <c r="H564" s="5">
        <v>199.78</v>
      </c>
      <c r="I564" s="5">
        <v>215.53</v>
      </c>
      <c r="J564" s="5">
        <v>18.739999999999998</v>
      </c>
      <c r="K564" s="6">
        <f t="shared" si="138"/>
        <v>196.39499999999998</v>
      </c>
      <c r="L564" s="6">
        <f t="shared" si="139"/>
        <v>-6.7700000000000102</v>
      </c>
      <c r="M564" s="6">
        <f t="shared" si="140"/>
        <v>198.49</v>
      </c>
      <c r="N564" s="5">
        <f t="shared" si="141"/>
        <v>12.185278002573433</v>
      </c>
      <c r="O564" s="6">
        <f t="shared" si="142"/>
        <v>-34.080000000000013</v>
      </c>
      <c r="P564" s="6">
        <f t="shared" si="143"/>
        <v>24.370556005146867</v>
      </c>
      <c r="Q564" s="6">
        <f t="shared" si="144"/>
        <v>-0.18260114088671264</v>
      </c>
      <c r="R564" s="9">
        <f t="shared" si="145"/>
        <v>1.1206145643223056</v>
      </c>
      <c r="S564" s="9">
        <f t="shared" si="146"/>
        <v>27.310000000000002</v>
      </c>
      <c r="T564">
        <f t="shared" si="147"/>
        <v>34.080000000000013</v>
      </c>
      <c r="U564" s="9">
        <f t="shared" si="148"/>
        <v>1.3984088008826139</v>
      </c>
      <c r="V564" s="9">
        <f t="shared" si="149"/>
        <v>0.17192878156391508</v>
      </c>
      <c r="W564" s="9">
        <f t="shared" si="150"/>
        <v>2.0950000000000273</v>
      </c>
      <c r="X564">
        <f t="shared" si="151"/>
        <v>198.49</v>
      </c>
      <c r="Y564" s="9">
        <f t="shared" si="152"/>
        <v>16.289328807933682</v>
      </c>
      <c r="Z564" s="10">
        <f t="shared" si="153"/>
        <v>0.40997560903058605</v>
      </c>
      <c r="AA564">
        <f t="shared" si="154"/>
        <v>6.7700000000000102</v>
      </c>
    </row>
    <row r="565" spans="1:27">
      <c r="A565" s="1">
        <f t="shared" si="137"/>
        <v>6010003</v>
      </c>
      <c r="B565" s="1">
        <v>3</v>
      </c>
      <c r="C565" s="1">
        <v>10</v>
      </c>
      <c r="D565" s="2">
        <v>6</v>
      </c>
      <c r="E565" s="5">
        <v>99.04</v>
      </c>
      <c r="F565" s="5">
        <v>87.57</v>
      </c>
      <c r="G565" s="5">
        <v>9.7100000000000009</v>
      </c>
      <c r="H565" s="5">
        <v>100.79</v>
      </c>
      <c r="I565" s="5">
        <v>125.69</v>
      </c>
      <c r="J565" s="5">
        <v>12.4</v>
      </c>
      <c r="K565" s="6">
        <f t="shared" si="138"/>
        <v>99.915000000000006</v>
      </c>
      <c r="L565" s="6">
        <f t="shared" si="139"/>
        <v>-1.75</v>
      </c>
      <c r="M565" s="6">
        <f t="shared" si="140"/>
        <v>106.63</v>
      </c>
      <c r="N565" s="5">
        <f t="shared" si="141"/>
        <v>7.8747079310917947</v>
      </c>
      <c r="O565" s="6">
        <f t="shared" si="142"/>
        <v>-38.120000000000005</v>
      </c>
      <c r="P565" s="6">
        <f t="shared" si="143"/>
        <v>15.749415862183589</v>
      </c>
      <c r="Q565" s="6">
        <f t="shared" si="144"/>
        <v>-0.23977953920290782</v>
      </c>
      <c r="R565" s="9">
        <f t="shared" si="145"/>
        <v>2.3092919964942409</v>
      </c>
      <c r="S565" s="9">
        <f t="shared" si="146"/>
        <v>36.370000000000005</v>
      </c>
      <c r="T565">
        <f t="shared" si="147"/>
        <v>38.120000000000005</v>
      </c>
      <c r="U565" s="9">
        <f t="shared" si="148"/>
        <v>2.4204072286598972</v>
      </c>
      <c r="V565" s="9">
        <f t="shared" si="149"/>
        <v>0.85273003884843546</v>
      </c>
      <c r="W565" s="9">
        <f t="shared" si="150"/>
        <v>6.7149999999999892</v>
      </c>
      <c r="X565">
        <f t="shared" si="151"/>
        <v>106.63</v>
      </c>
      <c r="Y565" s="9">
        <f t="shared" si="152"/>
        <v>13.540819663798782</v>
      </c>
      <c r="Z565" s="10">
        <f t="shared" si="153"/>
        <v>0.41001829227486913</v>
      </c>
      <c r="AA565">
        <f t="shared" si="154"/>
        <v>1.75</v>
      </c>
    </row>
    <row r="566" spans="1:27">
      <c r="A566" s="1">
        <f t="shared" ref="A566:A629" si="155">1000000*D566+1000*C566+ABS(B566)</f>
        <v>1011003</v>
      </c>
      <c r="B566" s="1">
        <v>3</v>
      </c>
      <c r="C566" s="1">
        <v>11</v>
      </c>
      <c r="D566" s="2">
        <v>1</v>
      </c>
      <c r="E566" s="5">
        <v>296.38</v>
      </c>
      <c r="F566" s="5">
        <v>250.08</v>
      </c>
      <c r="G566" s="5">
        <v>17.190000000000001</v>
      </c>
      <c r="H566" s="5">
        <v>291.49</v>
      </c>
      <c r="I566" s="5">
        <v>268.14999999999998</v>
      </c>
      <c r="J566" s="5">
        <v>18</v>
      </c>
      <c r="K566" s="6">
        <f t="shared" ref="K566:K629" si="156" xml:space="preserve"> 0.5*(E566+H566)</f>
        <v>293.935</v>
      </c>
      <c r="L566" s="6">
        <f t="shared" ref="L566:L629" si="157">E566-H566</f>
        <v>4.8899999999999864</v>
      </c>
      <c r="M566" s="6">
        <f t="shared" ref="M566:M629" si="158">0.5*(F566+I566)</f>
        <v>259.11500000000001</v>
      </c>
      <c r="N566" s="5">
        <f t="shared" ref="N566:N629" si="159">0.5*P566</f>
        <v>12.444839291851061</v>
      </c>
      <c r="O566" s="6">
        <f t="shared" ref="O566:O629" si="160">F566-I566</f>
        <v>-18.069999999999965</v>
      </c>
      <c r="P566" s="6">
        <f t="shared" ref="P566:P629" si="161">SQRT(G566*G566+J566*J566)</f>
        <v>24.889678583702121</v>
      </c>
      <c r="Q566" s="6">
        <f t="shared" ref="Q566:Q629" si="162">(G566*G566-J566*J566)/(G566*G566+J566*J566)</f>
        <v>-4.6011427674847227E-2</v>
      </c>
      <c r="R566" s="9">
        <f t="shared" ref="R566:R629" si="163">ABS(O566-L566)/P566</f>
        <v>0.92247073110193822</v>
      </c>
      <c r="S566" s="9">
        <f t="shared" ref="S566:S629" si="164">ABS(O566-L566)</f>
        <v>22.959999999999951</v>
      </c>
      <c r="T566">
        <f t="shared" ref="T566:T629" si="165">ABS(O566)</f>
        <v>18.069999999999965</v>
      </c>
      <c r="U566" s="9">
        <f t="shared" ref="U566:U629" si="166">ABS(O566)/P566</f>
        <v>0.72600375047961796</v>
      </c>
      <c r="V566" s="9">
        <f t="shared" ref="V566:V629" si="167">ABS(M566-K566)/N566</f>
        <v>2.7979469387604139</v>
      </c>
      <c r="W566" s="9">
        <f t="shared" ref="W566:W629" si="168">ABS(M566-K566)</f>
        <v>34.819999999999993</v>
      </c>
      <c r="X566">
        <f t="shared" ref="X566:X629" si="169">ABS(M566)</f>
        <v>259.11500000000001</v>
      </c>
      <c r="Y566" s="9">
        <f t="shared" ref="Y566:Y629" si="170">ABS(M566)/N566</f>
        <v>20.821080443334431</v>
      </c>
      <c r="Z566" s="10">
        <f t="shared" ref="Z566:Z629" si="171">SQRT(0.007447*B566*B566+0.000841*C566*C566+0.000472*D566*D566)</f>
        <v>0.41140734072206342</v>
      </c>
      <c r="AA566">
        <f t="shared" si="154"/>
        <v>4.8899999999999864</v>
      </c>
    </row>
    <row r="567" spans="1:27">
      <c r="A567" s="1">
        <f t="shared" si="155"/>
        <v>16007001</v>
      </c>
      <c r="B567" s="1">
        <v>1</v>
      </c>
      <c r="C567" s="1">
        <v>7</v>
      </c>
      <c r="D567" s="2">
        <v>16</v>
      </c>
      <c r="E567" s="5">
        <v>9.1</v>
      </c>
      <c r="F567" s="5">
        <v>21.15</v>
      </c>
      <c r="G567" s="5">
        <v>6.56</v>
      </c>
      <c r="H567" s="5">
        <v>8.61</v>
      </c>
      <c r="I567" s="5">
        <v>11.77</v>
      </c>
      <c r="J567" s="5">
        <v>5.57</v>
      </c>
      <c r="K567" s="6">
        <f t="shared" si="156"/>
        <v>8.8550000000000004</v>
      </c>
      <c r="L567" s="6">
        <f t="shared" si="157"/>
        <v>0.49000000000000021</v>
      </c>
      <c r="M567" s="6">
        <f t="shared" si="158"/>
        <v>16.46</v>
      </c>
      <c r="N567" s="5">
        <f t="shared" si="159"/>
        <v>4.3028624193669032</v>
      </c>
      <c r="O567" s="6">
        <f t="shared" si="160"/>
        <v>9.379999999999999</v>
      </c>
      <c r="P567" s="6">
        <f t="shared" si="161"/>
        <v>8.6057248387338063</v>
      </c>
      <c r="Q567" s="6">
        <f t="shared" si="162"/>
        <v>0.16215154236178145</v>
      </c>
      <c r="R567" s="9">
        <f t="shared" si="163"/>
        <v>1.0330332617639235</v>
      </c>
      <c r="S567" s="9">
        <f t="shared" si="164"/>
        <v>8.8899999999999988</v>
      </c>
      <c r="T567">
        <f t="shared" si="165"/>
        <v>9.379999999999999</v>
      </c>
      <c r="U567" s="9">
        <f t="shared" si="166"/>
        <v>1.0899721029635099</v>
      </c>
      <c r="V567" s="9">
        <f t="shared" si="167"/>
        <v>1.7674281115218538</v>
      </c>
      <c r="W567" s="9">
        <f t="shared" si="168"/>
        <v>7.6050000000000004</v>
      </c>
      <c r="X567">
        <f t="shared" si="169"/>
        <v>16.46</v>
      </c>
      <c r="Y567" s="9">
        <f t="shared" si="170"/>
        <v>3.8253605148783318</v>
      </c>
      <c r="Z567" s="10">
        <f t="shared" si="171"/>
        <v>0.41168920316180263</v>
      </c>
      <c r="AA567">
        <f t="shared" ref="AA567:AA630" si="172">ABS(L567)</f>
        <v>0.49000000000000021</v>
      </c>
    </row>
    <row r="568" spans="1:27">
      <c r="A568" s="1">
        <f t="shared" si="155"/>
        <v>17002002</v>
      </c>
      <c r="B568" s="1">
        <v>2</v>
      </c>
      <c r="C568" s="1">
        <v>2</v>
      </c>
      <c r="D568" s="2">
        <v>17</v>
      </c>
      <c r="E568" s="5">
        <v>403.94</v>
      </c>
      <c r="F568" s="5">
        <v>324.72000000000003</v>
      </c>
      <c r="G568" s="5">
        <v>21.92</v>
      </c>
      <c r="H568" s="5">
        <v>411.42</v>
      </c>
      <c r="I568" s="5">
        <v>336.06</v>
      </c>
      <c r="J568" s="5">
        <v>19.690000000000001</v>
      </c>
      <c r="K568" s="6">
        <f t="shared" si="156"/>
        <v>407.68</v>
      </c>
      <c r="L568" s="6">
        <f t="shared" si="157"/>
        <v>-7.4800000000000182</v>
      </c>
      <c r="M568" s="6">
        <f t="shared" si="158"/>
        <v>330.39</v>
      </c>
      <c r="N568" s="5">
        <f t="shared" si="159"/>
        <v>14.732468394671683</v>
      </c>
      <c r="O568" s="6">
        <f t="shared" si="160"/>
        <v>-11.339999999999975</v>
      </c>
      <c r="P568" s="6">
        <f t="shared" si="161"/>
        <v>29.464936789343366</v>
      </c>
      <c r="Q568" s="6">
        <f t="shared" si="162"/>
        <v>0.10687879564492488</v>
      </c>
      <c r="R568" s="9">
        <f t="shared" si="163"/>
        <v>0.13100316581693838</v>
      </c>
      <c r="S568" s="9">
        <f t="shared" si="164"/>
        <v>3.8599999999999568</v>
      </c>
      <c r="T568">
        <f t="shared" si="165"/>
        <v>11.339999999999975</v>
      </c>
      <c r="U568" s="9">
        <f t="shared" si="166"/>
        <v>0.38486422289225247</v>
      </c>
      <c r="V568" s="9">
        <f t="shared" si="167"/>
        <v>5.2462355885965195</v>
      </c>
      <c r="W568" s="9">
        <f t="shared" si="168"/>
        <v>77.29000000000002</v>
      </c>
      <c r="X568">
        <f t="shared" si="169"/>
        <v>330.39</v>
      </c>
      <c r="Y568" s="9">
        <f t="shared" si="170"/>
        <v>22.42597717837241</v>
      </c>
      <c r="Z568" s="10">
        <f t="shared" si="171"/>
        <v>0.41177663848256374</v>
      </c>
      <c r="AA568">
        <f t="shared" si="172"/>
        <v>7.4800000000000182</v>
      </c>
    </row>
    <row r="569" spans="1:27">
      <c r="A569" s="1">
        <f t="shared" si="155"/>
        <v>10002004</v>
      </c>
      <c r="B569" s="1">
        <v>4</v>
      </c>
      <c r="C569" s="1">
        <v>2</v>
      </c>
      <c r="D569" s="2">
        <v>10</v>
      </c>
      <c r="E569" s="5">
        <v>952.18</v>
      </c>
      <c r="F569" s="5">
        <v>928.34</v>
      </c>
      <c r="G569" s="5">
        <v>24.15</v>
      </c>
      <c r="H569" s="5">
        <v>949.72</v>
      </c>
      <c r="I569" s="5">
        <v>902.14</v>
      </c>
      <c r="J569" s="5">
        <v>55.19</v>
      </c>
      <c r="K569" s="6">
        <f t="shared" si="156"/>
        <v>950.95</v>
      </c>
      <c r="L569" s="6">
        <f t="shared" si="157"/>
        <v>2.4599999999999227</v>
      </c>
      <c r="M569" s="6">
        <f t="shared" si="158"/>
        <v>915.24</v>
      </c>
      <c r="N569" s="5">
        <f t="shared" si="159"/>
        <v>30.121249144084313</v>
      </c>
      <c r="O569" s="6">
        <f t="shared" si="160"/>
        <v>26.200000000000045</v>
      </c>
      <c r="P569" s="6">
        <f t="shared" si="161"/>
        <v>60.242498288168626</v>
      </c>
      <c r="Q569" s="6">
        <f t="shared" si="162"/>
        <v>-0.67859078961167474</v>
      </c>
      <c r="R569" s="9">
        <f t="shared" si="163"/>
        <v>0.39407396231212671</v>
      </c>
      <c r="S569" s="9">
        <f t="shared" si="164"/>
        <v>23.740000000000123</v>
      </c>
      <c r="T569">
        <f t="shared" si="165"/>
        <v>26.200000000000045</v>
      </c>
      <c r="U569" s="9">
        <f t="shared" si="166"/>
        <v>0.43490892218103139</v>
      </c>
      <c r="V569" s="9">
        <f t="shared" si="167"/>
        <v>1.1855418023728717</v>
      </c>
      <c r="W569" s="9">
        <f t="shared" si="168"/>
        <v>35.710000000000036</v>
      </c>
      <c r="X569">
        <f t="shared" si="169"/>
        <v>915.24</v>
      </c>
      <c r="Y569" s="9">
        <f t="shared" si="170"/>
        <v>30.385194040989809</v>
      </c>
      <c r="Z569" s="10">
        <f t="shared" si="171"/>
        <v>0.41196601801604948</v>
      </c>
      <c r="AA569">
        <f t="shared" si="172"/>
        <v>2.4599999999999227</v>
      </c>
    </row>
    <row r="570" spans="1:27">
      <c r="A570" s="1">
        <f t="shared" si="155"/>
        <v>9011002</v>
      </c>
      <c r="B570" s="1">
        <v>2</v>
      </c>
      <c r="C570" s="1">
        <v>11</v>
      </c>
      <c r="D570" s="2">
        <v>9</v>
      </c>
      <c r="E570" s="5">
        <v>2106.16</v>
      </c>
      <c r="F570" s="5">
        <v>1978.32</v>
      </c>
      <c r="G570" s="5">
        <v>51.68</v>
      </c>
      <c r="H570" s="5">
        <v>2097.42</v>
      </c>
      <c r="I570" s="5">
        <v>1912.53</v>
      </c>
      <c r="J570" s="5">
        <v>41.76</v>
      </c>
      <c r="K570" s="6">
        <f t="shared" si="156"/>
        <v>2101.79</v>
      </c>
      <c r="L570" s="6">
        <f t="shared" si="157"/>
        <v>8.7399999999997817</v>
      </c>
      <c r="M570" s="6">
        <f t="shared" si="158"/>
        <v>1945.425</v>
      </c>
      <c r="N570" s="5">
        <f t="shared" si="159"/>
        <v>33.221679668553783</v>
      </c>
      <c r="O570" s="6">
        <f t="shared" si="160"/>
        <v>65.789999999999964</v>
      </c>
      <c r="P570" s="6">
        <f t="shared" si="161"/>
        <v>66.443359337107566</v>
      </c>
      <c r="Q570" s="6">
        <f t="shared" si="162"/>
        <v>0.20996230791533788</v>
      </c>
      <c r="R570" s="9">
        <f t="shared" si="163"/>
        <v>0.85862606239625605</v>
      </c>
      <c r="S570" s="9">
        <f t="shared" si="164"/>
        <v>57.050000000000182</v>
      </c>
      <c r="T570">
        <f t="shared" si="165"/>
        <v>65.789999999999964</v>
      </c>
      <c r="U570" s="9">
        <f t="shared" si="166"/>
        <v>0.99016667213057796</v>
      </c>
      <c r="V570" s="9">
        <f t="shared" si="167"/>
        <v>4.7067156615807244</v>
      </c>
      <c r="W570" s="9">
        <f t="shared" si="168"/>
        <v>156.36500000000001</v>
      </c>
      <c r="X570">
        <f t="shared" si="169"/>
        <v>1945.425</v>
      </c>
      <c r="Y570" s="9">
        <f t="shared" si="170"/>
        <v>58.558899471944997</v>
      </c>
      <c r="Z570" s="10">
        <f t="shared" si="171"/>
        <v>0.41204490046595654</v>
      </c>
      <c r="AA570">
        <f t="shared" si="172"/>
        <v>8.7399999999997817</v>
      </c>
    </row>
    <row r="571" spans="1:27">
      <c r="A571" s="1">
        <f t="shared" si="155"/>
        <v>8005004</v>
      </c>
      <c r="B571" s="1">
        <v>4</v>
      </c>
      <c r="C571" s="1">
        <v>5</v>
      </c>
      <c r="D571" s="2">
        <v>8</v>
      </c>
      <c r="E571" s="5">
        <v>631.35</v>
      </c>
      <c r="F571" s="5">
        <v>638.61</v>
      </c>
      <c r="G571" s="5">
        <v>24.51</v>
      </c>
      <c r="H571" s="5">
        <v>641.23</v>
      </c>
      <c r="I571" s="5">
        <v>623.49</v>
      </c>
      <c r="J571" s="5">
        <v>23.1</v>
      </c>
      <c r="K571" s="6">
        <f t="shared" si="156"/>
        <v>636.29</v>
      </c>
      <c r="L571" s="6">
        <f t="shared" si="157"/>
        <v>-9.8799999999999955</v>
      </c>
      <c r="M571" s="6">
        <f t="shared" si="158"/>
        <v>631.04999999999995</v>
      </c>
      <c r="N571" s="5">
        <f t="shared" si="159"/>
        <v>16.840057155484956</v>
      </c>
      <c r="O571" s="6">
        <f t="shared" si="160"/>
        <v>15.120000000000005</v>
      </c>
      <c r="P571" s="6">
        <f t="shared" si="161"/>
        <v>33.680114310969913</v>
      </c>
      <c r="Q571" s="6">
        <f t="shared" si="162"/>
        <v>5.9179348597932932E-2</v>
      </c>
      <c r="R571" s="9">
        <f t="shared" si="163"/>
        <v>0.74227776572175341</v>
      </c>
      <c r="S571" s="9">
        <f t="shared" si="164"/>
        <v>25</v>
      </c>
      <c r="T571">
        <f t="shared" si="165"/>
        <v>15.120000000000005</v>
      </c>
      <c r="U571" s="9">
        <f t="shared" si="166"/>
        <v>0.44892959270851662</v>
      </c>
      <c r="V571" s="9">
        <f t="shared" si="167"/>
        <v>0.31116283939055955</v>
      </c>
      <c r="W571" s="9">
        <f t="shared" si="168"/>
        <v>5.2400000000000091</v>
      </c>
      <c r="X571">
        <f t="shared" si="169"/>
        <v>631.04999999999995</v>
      </c>
      <c r="Y571" s="9">
        <f t="shared" si="170"/>
        <v>37.473150724697</v>
      </c>
      <c r="Z571" s="10">
        <f t="shared" si="171"/>
        <v>0.41277717960177984</v>
      </c>
      <c r="AA571">
        <f t="shared" si="172"/>
        <v>9.8799999999999955</v>
      </c>
    </row>
    <row r="572" spans="1:27">
      <c r="A572" s="1">
        <f t="shared" si="155"/>
        <v>2011003</v>
      </c>
      <c r="B572" s="1">
        <v>3</v>
      </c>
      <c r="C572" s="1">
        <v>11</v>
      </c>
      <c r="D572" s="2">
        <v>2</v>
      </c>
      <c r="E572" s="5">
        <v>1122.53</v>
      </c>
      <c r="F572" s="5">
        <v>1012.79</v>
      </c>
      <c r="G572" s="5">
        <v>32.44</v>
      </c>
      <c r="H572" s="5">
        <v>1127.43</v>
      </c>
      <c r="I572" s="5">
        <v>1016.31</v>
      </c>
      <c r="J572" s="5">
        <v>31.83</v>
      </c>
      <c r="K572" s="6">
        <f t="shared" si="156"/>
        <v>1124.98</v>
      </c>
      <c r="L572" s="6">
        <f t="shared" si="157"/>
        <v>-4.9000000000000909</v>
      </c>
      <c r="M572" s="6">
        <f t="shared" si="158"/>
        <v>1014.55</v>
      </c>
      <c r="N572" s="5">
        <f t="shared" si="159"/>
        <v>22.723899863359719</v>
      </c>
      <c r="O572" s="6">
        <f t="shared" si="160"/>
        <v>-3.5199999999999818</v>
      </c>
      <c r="P572" s="6">
        <f t="shared" si="161"/>
        <v>45.447799726719438</v>
      </c>
      <c r="Q572" s="6">
        <f t="shared" si="162"/>
        <v>1.8980708084352361E-2</v>
      </c>
      <c r="R572" s="9">
        <f t="shared" si="163"/>
        <v>3.03645062752903E-2</v>
      </c>
      <c r="S572" s="9">
        <f t="shared" si="164"/>
        <v>1.3800000000001091</v>
      </c>
      <c r="T572">
        <f t="shared" si="165"/>
        <v>3.5199999999999818</v>
      </c>
      <c r="U572" s="9">
        <f t="shared" si="166"/>
        <v>7.7451494267400611E-2</v>
      </c>
      <c r="V572" s="9">
        <f t="shared" si="167"/>
        <v>4.8596411999710787</v>
      </c>
      <c r="W572" s="9">
        <f t="shared" si="168"/>
        <v>110.43000000000006</v>
      </c>
      <c r="X572">
        <f t="shared" si="169"/>
        <v>1014.55</v>
      </c>
      <c r="Y572" s="9">
        <f t="shared" si="170"/>
        <v>44.646825857381643</v>
      </c>
      <c r="Z572" s="10">
        <f t="shared" si="171"/>
        <v>0.4131246785172728</v>
      </c>
      <c r="AA572">
        <f t="shared" si="172"/>
        <v>4.9000000000000909</v>
      </c>
    </row>
    <row r="573" spans="1:27">
      <c r="A573" s="1">
        <f t="shared" si="155"/>
        <v>9004004</v>
      </c>
      <c r="B573" s="1">
        <v>4</v>
      </c>
      <c r="C573" s="1">
        <v>4</v>
      </c>
      <c r="D573" s="2">
        <v>9</v>
      </c>
      <c r="E573" s="5">
        <v>2436.17</v>
      </c>
      <c r="F573" s="5">
        <v>2117.13</v>
      </c>
      <c r="G573" s="5">
        <v>46.28</v>
      </c>
      <c r="H573" s="5">
        <v>2427.9299999999998</v>
      </c>
      <c r="I573" s="5">
        <v>2251.71</v>
      </c>
      <c r="J573" s="5">
        <v>53.89</v>
      </c>
      <c r="K573" s="6">
        <f t="shared" si="156"/>
        <v>2432.0500000000002</v>
      </c>
      <c r="L573" s="6">
        <f t="shared" si="157"/>
        <v>8.2400000000002365</v>
      </c>
      <c r="M573" s="6">
        <f t="shared" si="158"/>
        <v>2184.42</v>
      </c>
      <c r="N573" s="5">
        <f t="shared" si="159"/>
        <v>35.517497448440821</v>
      </c>
      <c r="O573" s="6">
        <f t="shared" si="160"/>
        <v>-134.57999999999993</v>
      </c>
      <c r="P573" s="6">
        <f t="shared" si="161"/>
        <v>71.034994896881642</v>
      </c>
      <c r="Q573" s="6">
        <f t="shared" si="162"/>
        <v>-0.15106978925065062</v>
      </c>
      <c r="R573" s="9">
        <f t="shared" si="163"/>
        <v>2.0105583199847574</v>
      </c>
      <c r="S573" s="9">
        <f t="shared" si="164"/>
        <v>142.82000000000016</v>
      </c>
      <c r="T573">
        <f t="shared" si="165"/>
        <v>134.57999999999993</v>
      </c>
      <c r="U573" s="9">
        <f t="shared" si="166"/>
        <v>1.8945591563054767</v>
      </c>
      <c r="V573" s="9">
        <f t="shared" si="167"/>
        <v>6.9720565295872445</v>
      </c>
      <c r="W573" s="9">
        <f t="shared" si="168"/>
        <v>247.63000000000011</v>
      </c>
      <c r="X573">
        <f t="shared" si="169"/>
        <v>2184.42</v>
      </c>
      <c r="Y573" s="9">
        <f t="shared" si="170"/>
        <v>61.502643962205553</v>
      </c>
      <c r="Z573" s="10">
        <f t="shared" si="171"/>
        <v>0.41332795695428104</v>
      </c>
      <c r="AA573">
        <f t="shared" si="172"/>
        <v>8.2400000000002365</v>
      </c>
    </row>
    <row r="574" spans="1:27">
      <c r="A574" s="1">
        <f t="shared" si="155"/>
        <v>11010002</v>
      </c>
      <c r="B574" s="1">
        <v>2</v>
      </c>
      <c r="C574" s="1">
        <v>10</v>
      </c>
      <c r="D574" s="2">
        <v>11</v>
      </c>
      <c r="E574" s="5">
        <v>606.58000000000004</v>
      </c>
      <c r="F574" s="5">
        <v>601.69000000000005</v>
      </c>
      <c r="G574" s="5">
        <v>22.66</v>
      </c>
      <c r="H574" s="5">
        <v>613.98</v>
      </c>
      <c r="I574" s="5">
        <v>599.64</v>
      </c>
      <c r="J574" s="5">
        <v>18.73</v>
      </c>
      <c r="K574" s="6">
        <f t="shared" si="156"/>
        <v>610.28</v>
      </c>
      <c r="L574" s="6">
        <f t="shared" si="157"/>
        <v>-7.3999999999999773</v>
      </c>
      <c r="M574" s="6">
        <f t="shared" si="158"/>
        <v>600.66499999999996</v>
      </c>
      <c r="N574" s="5">
        <f t="shared" si="159"/>
        <v>14.699391994228877</v>
      </c>
      <c r="O574" s="6">
        <f t="shared" si="160"/>
        <v>2.0500000000000682</v>
      </c>
      <c r="P574" s="6">
        <f t="shared" si="161"/>
        <v>29.398783988457755</v>
      </c>
      <c r="Q574" s="6">
        <f t="shared" si="162"/>
        <v>0.18820417025102149</v>
      </c>
      <c r="R574" s="9">
        <f t="shared" si="163"/>
        <v>0.32144186656530443</v>
      </c>
      <c r="S574" s="9">
        <f t="shared" si="164"/>
        <v>9.4500000000000455</v>
      </c>
      <c r="T574">
        <f t="shared" si="165"/>
        <v>2.0500000000000682</v>
      </c>
      <c r="U574" s="9">
        <f t="shared" si="166"/>
        <v>6.9730775286655319E-2</v>
      </c>
      <c r="V574" s="9">
        <f t="shared" si="167"/>
        <v>0.65410868720114079</v>
      </c>
      <c r="W574" s="9">
        <f t="shared" si="168"/>
        <v>9.6150000000000091</v>
      </c>
      <c r="X574">
        <f t="shared" si="169"/>
        <v>600.66499999999996</v>
      </c>
      <c r="Y574" s="9">
        <f t="shared" si="170"/>
        <v>40.863254768348703</v>
      </c>
      <c r="Z574" s="10">
        <f t="shared" si="171"/>
        <v>0.41352146256270661</v>
      </c>
      <c r="AA574">
        <f t="shared" si="172"/>
        <v>7.3999999999999773</v>
      </c>
    </row>
    <row r="575" spans="1:27">
      <c r="A575" s="1">
        <f t="shared" si="155"/>
        <v>13010001</v>
      </c>
      <c r="B575" s="1">
        <v>1</v>
      </c>
      <c r="C575" s="1">
        <v>10</v>
      </c>
      <c r="D575" s="2">
        <v>13</v>
      </c>
      <c r="E575" s="5">
        <v>276.33999999999997</v>
      </c>
      <c r="F575" s="5">
        <v>258.88</v>
      </c>
      <c r="G575" s="5">
        <v>16.7</v>
      </c>
      <c r="H575" s="5">
        <v>280.67</v>
      </c>
      <c r="I575" s="5">
        <v>281.97000000000003</v>
      </c>
      <c r="J575" s="5">
        <v>13.87</v>
      </c>
      <c r="K575" s="6">
        <f t="shared" si="156"/>
        <v>278.505</v>
      </c>
      <c r="L575" s="6">
        <f t="shared" si="157"/>
        <v>-4.3300000000000409</v>
      </c>
      <c r="M575" s="6">
        <f t="shared" si="158"/>
        <v>270.42500000000001</v>
      </c>
      <c r="N575" s="5">
        <f t="shared" si="159"/>
        <v>10.854341297379587</v>
      </c>
      <c r="O575" s="6">
        <f t="shared" si="160"/>
        <v>-23.090000000000032</v>
      </c>
      <c r="P575" s="6">
        <f t="shared" si="161"/>
        <v>21.708682594759175</v>
      </c>
      <c r="Q575" s="6">
        <f t="shared" si="162"/>
        <v>0.18357559166578433</v>
      </c>
      <c r="R575" s="9">
        <f t="shared" si="163"/>
        <v>0.86417035755679417</v>
      </c>
      <c r="S575" s="9">
        <f t="shared" si="164"/>
        <v>18.759999999999991</v>
      </c>
      <c r="T575">
        <f t="shared" si="165"/>
        <v>23.090000000000032</v>
      </c>
      <c r="U575" s="9">
        <f t="shared" si="166"/>
        <v>1.0636297204683589</v>
      </c>
      <c r="V575" s="9">
        <f t="shared" si="167"/>
        <v>0.74440261077386849</v>
      </c>
      <c r="W575" s="9">
        <f t="shared" si="168"/>
        <v>8.0799999999999841</v>
      </c>
      <c r="X575">
        <f t="shared" si="169"/>
        <v>270.42500000000001</v>
      </c>
      <c r="Y575" s="9">
        <f t="shared" si="170"/>
        <v>24.913994556747994</v>
      </c>
      <c r="Z575" s="10">
        <f t="shared" si="171"/>
        <v>0.41390216235240906</v>
      </c>
      <c r="AA575">
        <f t="shared" si="172"/>
        <v>4.3300000000000409</v>
      </c>
    </row>
    <row r="576" spans="1:27">
      <c r="A576" s="1">
        <f t="shared" si="155"/>
        <v>16005002</v>
      </c>
      <c r="B576" s="1">
        <v>2</v>
      </c>
      <c r="C576" s="1">
        <v>5</v>
      </c>
      <c r="D576" s="2">
        <v>16</v>
      </c>
      <c r="E576" s="5">
        <v>345.94</v>
      </c>
      <c r="F576" s="5">
        <v>386.86</v>
      </c>
      <c r="G576" s="5">
        <v>17.579999999999998</v>
      </c>
      <c r="H576" s="5">
        <v>347.53</v>
      </c>
      <c r="I576" s="5">
        <v>381.78</v>
      </c>
      <c r="J576" s="5">
        <v>21.62</v>
      </c>
      <c r="K576" s="6">
        <f t="shared" si="156"/>
        <v>346.73500000000001</v>
      </c>
      <c r="L576" s="6">
        <f t="shared" si="157"/>
        <v>-1.589999999999975</v>
      </c>
      <c r="M576" s="6">
        <f t="shared" si="158"/>
        <v>384.32</v>
      </c>
      <c r="N576" s="5">
        <f t="shared" si="159"/>
        <v>13.932702537555304</v>
      </c>
      <c r="O576" s="6">
        <f t="shared" si="160"/>
        <v>5.0800000000000409</v>
      </c>
      <c r="P576" s="6">
        <f t="shared" si="161"/>
        <v>27.865405075110608</v>
      </c>
      <c r="Q576" s="6">
        <f t="shared" si="162"/>
        <v>-0.20395610554697566</v>
      </c>
      <c r="R576" s="9">
        <f t="shared" si="163"/>
        <v>0.23936490361511603</v>
      </c>
      <c r="S576" s="9">
        <f t="shared" si="164"/>
        <v>6.6700000000000159</v>
      </c>
      <c r="T576">
        <f t="shared" si="165"/>
        <v>5.0800000000000409</v>
      </c>
      <c r="U576" s="9">
        <f t="shared" si="166"/>
        <v>0.18230490410266811</v>
      </c>
      <c r="V576" s="9">
        <f t="shared" si="167"/>
        <v>2.6976101656294182</v>
      </c>
      <c r="W576" s="9">
        <f t="shared" si="168"/>
        <v>37.58499999999998</v>
      </c>
      <c r="X576">
        <f t="shared" si="169"/>
        <v>384.32</v>
      </c>
      <c r="Y576" s="9">
        <f t="shared" si="170"/>
        <v>27.584023915250725</v>
      </c>
      <c r="Z576" s="10">
        <f t="shared" si="171"/>
        <v>0.41430061549556019</v>
      </c>
      <c r="AA576">
        <f t="shared" si="172"/>
        <v>1.589999999999975</v>
      </c>
    </row>
    <row r="577" spans="1:27">
      <c r="A577" s="1">
        <f t="shared" si="155"/>
        <v>1013002</v>
      </c>
      <c r="B577" s="1">
        <v>2</v>
      </c>
      <c r="C577" s="1">
        <v>13</v>
      </c>
      <c r="D577" s="2">
        <v>1</v>
      </c>
      <c r="E577" s="5">
        <v>347.4</v>
      </c>
      <c r="F577" s="5">
        <v>389.14</v>
      </c>
      <c r="G577" s="5">
        <v>17.48</v>
      </c>
      <c r="H577" s="5">
        <v>342.23</v>
      </c>
      <c r="I577" s="5">
        <v>359.08</v>
      </c>
      <c r="J577" s="5">
        <v>17.04</v>
      </c>
      <c r="K577" s="6">
        <f t="shared" si="156"/>
        <v>344.815</v>
      </c>
      <c r="L577" s="6">
        <f t="shared" si="157"/>
        <v>5.1699999999999591</v>
      </c>
      <c r="M577" s="6">
        <f t="shared" si="158"/>
        <v>374.11</v>
      </c>
      <c r="N577" s="5">
        <f t="shared" si="159"/>
        <v>12.205654427354562</v>
      </c>
      <c r="O577" s="6">
        <f t="shared" si="160"/>
        <v>30.060000000000002</v>
      </c>
      <c r="P577" s="6">
        <f t="shared" si="161"/>
        <v>24.411308854709123</v>
      </c>
      <c r="Q577" s="6">
        <f t="shared" si="162"/>
        <v>2.5488327135550333E-2</v>
      </c>
      <c r="R577" s="9">
        <f t="shared" si="163"/>
        <v>1.019609401041951</v>
      </c>
      <c r="S577" s="9">
        <f t="shared" si="164"/>
        <v>24.890000000000043</v>
      </c>
      <c r="T577">
        <f t="shared" si="165"/>
        <v>30.060000000000002</v>
      </c>
      <c r="U577" s="9">
        <f t="shared" si="166"/>
        <v>1.2313964883616311</v>
      </c>
      <c r="V577" s="9">
        <f t="shared" si="167"/>
        <v>2.4001171075551562</v>
      </c>
      <c r="W577" s="9">
        <f t="shared" si="168"/>
        <v>29.295000000000016</v>
      </c>
      <c r="X577">
        <f t="shared" si="169"/>
        <v>374.11</v>
      </c>
      <c r="Y577" s="9">
        <f t="shared" si="170"/>
        <v>30.650548254222873</v>
      </c>
      <c r="Z577" s="10">
        <f t="shared" si="171"/>
        <v>0.41519754334533343</v>
      </c>
      <c r="AA577">
        <f t="shared" si="172"/>
        <v>5.1699999999999591</v>
      </c>
    </row>
    <row r="578" spans="1:27">
      <c r="A578" s="1">
        <f t="shared" si="155"/>
        <v>7006004</v>
      </c>
      <c r="B578" s="1">
        <v>4</v>
      </c>
      <c r="C578" s="1">
        <v>6</v>
      </c>
      <c r="D578" s="2">
        <v>7</v>
      </c>
      <c r="E578" s="5">
        <v>788.89</v>
      </c>
      <c r="F578" s="5">
        <v>713.65</v>
      </c>
      <c r="G578" s="5">
        <v>25.68</v>
      </c>
      <c r="H578" s="5">
        <v>792.06</v>
      </c>
      <c r="I578" s="5">
        <v>760.01</v>
      </c>
      <c r="J578" s="5">
        <v>37.18</v>
      </c>
      <c r="K578" s="6">
        <f t="shared" si="156"/>
        <v>790.47499999999991</v>
      </c>
      <c r="L578" s="6">
        <f t="shared" si="157"/>
        <v>-3.1699999999999591</v>
      </c>
      <c r="M578" s="6">
        <f t="shared" si="158"/>
        <v>736.82999999999993</v>
      </c>
      <c r="N578" s="5">
        <f t="shared" si="159"/>
        <v>22.593222435057822</v>
      </c>
      <c r="O578" s="6">
        <f t="shared" si="160"/>
        <v>-46.360000000000014</v>
      </c>
      <c r="P578" s="6">
        <f t="shared" si="161"/>
        <v>45.186444870115643</v>
      </c>
      <c r="Q578" s="6">
        <f t="shared" si="162"/>
        <v>-0.35404288381100968</v>
      </c>
      <c r="R578" s="9">
        <f t="shared" si="163"/>
        <v>0.9558176157506042</v>
      </c>
      <c r="S578" s="9">
        <f t="shared" si="164"/>
        <v>43.190000000000055</v>
      </c>
      <c r="T578">
        <f t="shared" si="165"/>
        <v>46.360000000000014</v>
      </c>
      <c r="U578" s="9">
        <f t="shared" si="166"/>
        <v>1.0259713976892328</v>
      </c>
      <c r="V578" s="9">
        <f t="shared" si="167"/>
        <v>2.3743846259292001</v>
      </c>
      <c r="W578" s="9">
        <f t="shared" si="168"/>
        <v>53.644999999999982</v>
      </c>
      <c r="X578">
        <f t="shared" si="169"/>
        <v>736.82999999999993</v>
      </c>
      <c r="Y578" s="9">
        <f t="shared" si="170"/>
        <v>32.61287769453655</v>
      </c>
      <c r="Z578" s="10">
        <f t="shared" si="171"/>
        <v>0.41539860375306992</v>
      </c>
      <c r="AA578">
        <f t="shared" si="172"/>
        <v>3.1699999999999591</v>
      </c>
    </row>
    <row r="579" spans="1:27">
      <c r="A579" s="1">
        <f t="shared" si="155"/>
        <v>7013001</v>
      </c>
      <c r="B579" s="1">
        <v>1</v>
      </c>
      <c r="C579" s="1">
        <v>13</v>
      </c>
      <c r="D579" s="2">
        <v>7</v>
      </c>
      <c r="E579" s="5">
        <v>1108.42</v>
      </c>
      <c r="F579" s="5">
        <v>1040.83</v>
      </c>
      <c r="G579" s="5">
        <v>54.18</v>
      </c>
      <c r="H579" s="5">
        <v>1104.6099999999999</v>
      </c>
      <c r="I579" s="5">
        <v>1021.86</v>
      </c>
      <c r="J579" s="5">
        <v>29.41</v>
      </c>
      <c r="K579" s="6">
        <f t="shared" si="156"/>
        <v>1106.5149999999999</v>
      </c>
      <c r="L579" s="6">
        <f t="shared" si="157"/>
        <v>3.8100000000001728</v>
      </c>
      <c r="M579" s="6">
        <f t="shared" si="158"/>
        <v>1031.345</v>
      </c>
      <c r="N579" s="5">
        <f t="shared" si="159"/>
        <v>30.823775320359445</v>
      </c>
      <c r="O579" s="6">
        <f t="shared" si="160"/>
        <v>18.969999999999914</v>
      </c>
      <c r="P579" s="6">
        <f t="shared" si="161"/>
        <v>61.64755064071889</v>
      </c>
      <c r="Q579" s="6">
        <f t="shared" si="162"/>
        <v>0.54481452776080963</v>
      </c>
      <c r="R579" s="9">
        <f t="shared" si="163"/>
        <v>0.24591406864405727</v>
      </c>
      <c r="S579" s="9">
        <f t="shared" si="164"/>
        <v>15.159999999999741</v>
      </c>
      <c r="T579">
        <f t="shared" si="165"/>
        <v>18.969999999999914</v>
      </c>
      <c r="U579" s="9">
        <f t="shared" si="166"/>
        <v>0.30771701069774571</v>
      </c>
      <c r="V579" s="9">
        <f t="shared" si="167"/>
        <v>2.438701918202383</v>
      </c>
      <c r="W579" s="9">
        <f t="shared" si="168"/>
        <v>75.169999999999845</v>
      </c>
      <c r="X579">
        <f t="shared" si="169"/>
        <v>1031.345</v>
      </c>
      <c r="Y579" s="9">
        <f t="shared" si="170"/>
        <v>33.459399093101524</v>
      </c>
      <c r="Z579" s="10">
        <f t="shared" si="171"/>
        <v>0.41557670772072874</v>
      </c>
      <c r="AA579">
        <f t="shared" si="172"/>
        <v>3.8100000000001728</v>
      </c>
    </row>
    <row r="580" spans="1:27">
      <c r="A580" s="1">
        <f t="shared" si="155"/>
        <v>1014001</v>
      </c>
      <c r="B580" s="1">
        <v>1</v>
      </c>
      <c r="C580" s="1">
        <v>14</v>
      </c>
      <c r="D580" s="2">
        <v>1</v>
      </c>
      <c r="E580" s="5">
        <v>1534.52</v>
      </c>
      <c r="F580" s="5">
        <v>1372.57</v>
      </c>
      <c r="G580" s="5">
        <v>40.76</v>
      </c>
      <c r="H580" s="5">
        <v>1513.22</v>
      </c>
      <c r="I580" s="5">
        <v>1359.36</v>
      </c>
      <c r="J580" s="5">
        <v>52.53</v>
      </c>
      <c r="K580" s="6">
        <f t="shared" si="156"/>
        <v>1523.87</v>
      </c>
      <c r="L580" s="6">
        <f t="shared" si="157"/>
        <v>21.299999999999955</v>
      </c>
      <c r="M580" s="6">
        <f t="shared" si="158"/>
        <v>1365.9649999999999</v>
      </c>
      <c r="N580" s="5">
        <f t="shared" si="159"/>
        <v>33.244467584847861</v>
      </c>
      <c r="O580" s="6">
        <f t="shared" si="160"/>
        <v>13.210000000000036</v>
      </c>
      <c r="P580" s="6">
        <f t="shared" si="161"/>
        <v>66.488935169695722</v>
      </c>
      <c r="Q580" s="6">
        <f t="shared" si="162"/>
        <v>-0.2483778139981454</v>
      </c>
      <c r="R580" s="9">
        <f t="shared" si="163"/>
        <v>0.12167438054696314</v>
      </c>
      <c r="S580" s="9">
        <f t="shared" si="164"/>
        <v>8.0899999999999181</v>
      </c>
      <c r="T580">
        <f t="shared" si="165"/>
        <v>13.210000000000036</v>
      </c>
      <c r="U580" s="9">
        <f t="shared" si="166"/>
        <v>0.19867967453960492</v>
      </c>
      <c r="V580" s="9">
        <f t="shared" si="167"/>
        <v>4.7498128702764904</v>
      </c>
      <c r="W580" s="9">
        <f t="shared" si="168"/>
        <v>157.90499999999997</v>
      </c>
      <c r="X580">
        <f t="shared" si="169"/>
        <v>1365.9649999999999</v>
      </c>
      <c r="Y580" s="9">
        <f t="shared" si="170"/>
        <v>41.088490784631439</v>
      </c>
      <c r="Z580" s="10">
        <f t="shared" si="171"/>
        <v>0.41563806370446871</v>
      </c>
      <c r="AA580">
        <f t="shared" si="172"/>
        <v>21.299999999999955</v>
      </c>
    </row>
    <row r="581" spans="1:27">
      <c r="A581" s="1">
        <f t="shared" si="155"/>
        <v>14004003</v>
      </c>
      <c r="B581" s="1">
        <v>3</v>
      </c>
      <c r="C581" s="1">
        <v>4</v>
      </c>
      <c r="D581" s="2">
        <v>14</v>
      </c>
      <c r="E581" s="5">
        <v>114.74</v>
      </c>
      <c r="F581" s="5">
        <v>99.71</v>
      </c>
      <c r="G581" s="5">
        <v>11.2</v>
      </c>
      <c r="H581" s="5">
        <v>112.95</v>
      </c>
      <c r="I581" s="5">
        <v>103.5</v>
      </c>
      <c r="J581" s="5">
        <v>10.6</v>
      </c>
      <c r="K581" s="6">
        <f t="shared" si="156"/>
        <v>113.845</v>
      </c>
      <c r="L581" s="6">
        <f t="shared" si="157"/>
        <v>1.789999999999992</v>
      </c>
      <c r="M581" s="6">
        <f t="shared" si="158"/>
        <v>101.60499999999999</v>
      </c>
      <c r="N581" s="5">
        <f t="shared" si="159"/>
        <v>7.7103826104804938</v>
      </c>
      <c r="O581" s="6">
        <f t="shared" si="160"/>
        <v>-3.7900000000000063</v>
      </c>
      <c r="P581" s="6">
        <f t="shared" si="161"/>
        <v>15.420765220960988</v>
      </c>
      <c r="Q581" s="6">
        <f t="shared" si="162"/>
        <v>5.5004205214465876E-2</v>
      </c>
      <c r="R581" s="9">
        <f t="shared" si="163"/>
        <v>0.36184974740522413</v>
      </c>
      <c r="S581" s="9">
        <f t="shared" si="164"/>
        <v>5.5799999999999983</v>
      </c>
      <c r="T581">
        <f t="shared" si="165"/>
        <v>3.7900000000000063</v>
      </c>
      <c r="U581" s="9">
        <f t="shared" si="166"/>
        <v>0.24577249868562762</v>
      </c>
      <c r="V581" s="9">
        <f t="shared" si="167"/>
        <v>1.5874698595842107</v>
      </c>
      <c r="W581" s="9">
        <f t="shared" si="168"/>
        <v>12.240000000000009</v>
      </c>
      <c r="X581">
        <f t="shared" si="169"/>
        <v>101.60499999999999</v>
      </c>
      <c r="Y581" s="9">
        <f t="shared" si="170"/>
        <v>13.177685872798495</v>
      </c>
      <c r="Z581" s="10">
        <f t="shared" si="171"/>
        <v>0.4159218676626657</v>
      </c>
      <c r="AA581">
        <f t="shared" si="172"/>
        <v>1.789999999999992</v>
      </c>
    </row>
    <row r="582" spans="1:27">
      <c r="A582" s="1">
        <f t="shared" si="155"/>
        <v>3011003</v>
      </c>
      <c r="B582" s="1">
        <v>3</v>
      </c>
      <c r="C582" s="1">
        <v>11</v>
      </c>
      <c r="D582" s="2">
        <v>3</v>
      </c>
      <c r="E582" s="5">
        <v>387.02</v>
      </c>
      <c r="F582" s="5">
        <v>385.69</v>
      </c>
      <c r="G582" s="5">
        <v>21.45</v>
      </c>
      <c r="H582" s="5">
        <v>382.59</v>
      </c>
      <c r="I582" s="5">
        <v>355.52</v>
      </c>
      <c r="J582" s="5">
        <v>20.09</v>
      </c>
      <c r="K582" s="6">
        <f t="shared" si="156"/>
        <v>384.80499999999995</v>
      </c>
      <c r="L582" s="6">
        <f t="shared" si="157"/>
        <v>4.4300000000000068</v>
      </c>
      <c r="M582" s="6">
        <f t="shared" si="158"/>
        <v>370.60500000000002</v>
      </c>
      <c r="N582" s="5">
        <f t="shared" si="159"/>
        <v>14.694476853566444</v>
      </c>
      <c r="O582" s="6">
        <f t="shared" si="160"/>
        <v>30.170000000000016</v>
      </c>
      <c r="P582" s="6">
        <f t="shared" si="161"/>
        <v>29.388953707132888</v>
      </c>
      <c r="Q582" s="6">
        <f t="shared" si="162"/>
        <v>6.5408946005757015E-2</v>
      </c>
      <c r="R582" s="9">
        <f t="shared" si="163"/>
        <v>0.87583927813506157</v>
      </c>
      <c r="S582" s="9">
        <f t="shared" si="164"/>
        <v>25.740000000000009</v>
      </c>
      <c r="T582">
        <f t="shared" si="165"/>
        <v>30.170000000000016</v>
      </c>
      <c r="U582" s="9">
        <f t="shared" si="166"/>
        <v>1.0265761857550431</v>
      </c>
      <c r="V582" s="9">
        <f t="shared" si="167"/>
        <v>0.96634947548700934</v>
      </c>
      <c r="W582" s="9">
        <f t="shared" si="168"/>
        <v>14.199999999999932</v>
      </c>
      <c r="X582">
        <f t="shared" si="169"/>
        <v>370.60500000000002</v>
      </c>
      <c r="Y582" s="9">
        <f t="shared" si="170"/>
        <v>25.220700518511606</v>
      </c>
      <c r="Z582" s="10">
        <f t="shared" si="171"/>
        <v>0.41597115284596359</v>
      </c>
      <c r="AA582">
        <f t="shared" si="172"/>
        <v>4.4300000000000068</v>
      </c>
    </row>
    <row r="583" spans="1:27">
      <c r="A583" s="1">
        <f t="shared" si="155"/>
        <v>9009003</v>
      </c>
      <c r="B583" s="1">
        <v>3</v>
      </c>
      <c r="C583" s="1">
        <v>9</v>
      </c>
      <c r="D583" s="2">
        <v>9</v>
      </c>
      <c r="E583" s="5">
        <v>496.57</v>
      </c>
      <c r="F583" s="5">
        <v>528.51</v>
      </c>
      <c r="G583" s="5">
        <v>24.34</v>
      </c>
      <c r="H583" s="5">
        <v>502.58</v>
      </c>
      <c r="I583" s="5">
        <v>553.44000000000005</v>
      </c>
      <c r="J583" s="5">
        <v>19.68</v>
      </c>
      <c r="K583" s="6">
        <f t="shared" si="156"/>
        <v>499.57499999999999</v>
      </c>
      <c r="L583" s="6">
        <f t="shared" si="157"/>
        <v>-6.0099999999999909</v>
      </c>
      <c r="M583" s="6">
        <f t="shared" si="158"/>
        <v>540.97500000000002</v>
      </c>
      <c r="N583" s="5">
        <f t="shared" si="159"/>
        <v>15.65038338188557</v>
      </c>
      <c r="O583" s="6">
        <f t="shared" si="160"/>
        <v>-24.930000000000064</v>
      </c>
      <c r="P583" s="6">
        <f t="shared" si="161"/>
        <v>31.30076676377114</v>
      </c>
      <c r="Q583" s="6">
        <f t="shared" si="162"/>
        <v>0.2093755677538281</v>
      </c>
      <c r="R583" s="9">
        <f t="shared" si="163"/>
        <v>0.60445803589383307</v>
      </c>
      <c r="S583" s="9">
        <f t="shared" si="164"/>
        <v>18.920000000000073</v>
      </c>
      <c r="T583">
        <f t="shared" si="165"/>
        <v>24.930000000000064</v>
      </c>
      <c r="U583" s="9">
        <f t="shared" si="166"/>
        <v>0.79646611177765536</v>
      </c>
      <c r="V583" s="9">
        <f t="shared" si="167"/>
        <v>2.6453026095142298</v>
      </c>
      <c r="W583" s="9">
        <f t="shared" si="168"/>
        <v>41.400000000000034</v>
      </c>
      <c r="X583">
        <f t="shared" si="169"/>
        <v>540.97500000000002</v>
      </c>
      <c r="Y583" s="9">
        <f t="shared" si="170"/>
        <v>34.566245873960369</v>
      </c>
      <c r="Z583" s="10">
        <f t="shared" si="171"/>
        <v>0.41638443774953932</v>
      </c>
      <c r="AA583">
        <f t="shared" si="172"/>
        <v>6.0099999999999909</v>
      </c>
    </row>
    <row r="584" spans="1:27">
      <c r="A584" s="1">
        <f t="shared" si="155"/>
        <v>1008004</v>
      </c>
      <c r="B584" s="1">
        <v>4</v>
      </c>
      <c r="C584" s="1">
        <v>8</v>
      </c>
      <c r="D584" s="2">
        <v>1</v>
      </c>
      <c r="E584" s="5">
        <v>2009.27</v>
      </c>
      <c r="F584" s="5">
        <v>1982.22</v>
      </c>
      <c r="G584" s="5">
        <v>50.67</v>
      </c>
      <c r="H584" s="5">
        <v>2014.53</v>
      </c>
      <c r="I584" s="5">
        <v>1877.71</v>
      </c>
      <c r="J584" s="5">
        <v>47.99</v>
      </c>
      <c r="K584" s="6">
        <f t="shared" si="156"/>
        <v>2011.9</v>
      </c>
      <c r="L584" s="6">
        <f t="shared" si="157"/>
        <v>-5.2599999999999909</v>
      </c>
      <c r="M584" s="6">
        <f t="shared" si="158"/>
        <v>1929.9650000000001</v>
      </c>
      <c r="N584" s="5">
        <f t="shared" si="159"/>
        <v>34.894444400219356</v>
      </c>
      <c r="O584" s="6">
        <f t="shared" si="160"/>
        <v>104.50999999999999</v>
      </c>
      <c r="P584" s="6">
        <f t="shared" si="161"/>
        <v>69.788888800438713</v>
      </c>
      <c r="Q584" s="6">
        <f t="shared" si="162"/>
        <v>5.4287937001808263E-2</v>
      </c>
      <c r="R584" s="9">
        <f t="shared" si="163"/>
        <v>1.5728864850375714</v>
      </c>
      <c r="S584" s="9">
        <f t="shared" si="164"/>
        <v>109.76999999999998</v>
      </c>
      <c r="T584">
        <f t="shared" si="165"/>
        <v>104.50999999999999</v>
      </c>
      <c r="U584" s="9">
        <f t="shared" si="166"/>
        <v>1.4975163209554214</v>
      </c>
      <c r="V584" s="9">
        <f t="shared" si="167"/>
        <v>2.3480815186581645</v>
      </c>
      <c r="W584" s="9">
        <f t="shared" si="168"/>
        <v>81.934999999999945</v>
      </c>
      <c r="X584">
        <f t="shared" si="169"/>
        <v>1929.9650000000001</v>
      </c>
      <c r="Y584" s="9">
        <f t="shared" si="170"/>
        <v>55.308661111333464</v>
      </c>
      <c r="Z584" s="10">
        <f t="shared" si="171"/>
        <v>0.41647088733787863</v>
      </c>
      <c r="AA584">
        <f t="shared" si="172"/>
        <v>5.2599999999999909</v>
      </c>
    </row>
    <row r="585" spans="1:27">
      <c r="A585" s="1">
        <f t="shared" si="155"/>
        <v>17003002</v>
      </c>
      <c r="B585" s="1">
        <v>2</v>
      </c>
      <c r="C585" s="1">
        <v>3</v>
      </c>
      <c r="D585" s="2">
        <v>17</v>
      </c>
      <c r="E585" s="5">
        <v>105.67</v>
      </c>
      <c r="F585" s="5">
        <v>99.87</v>
      </c>
      <c r="G585" s="5">
        <v>10.34</v>
      </c>
      <c r="H585" s="5">
        <v>115.07</v>
      </c>
      <c r="I585" s="5">
        <v>121.47</v>
      </c>
      <c r="J585" s="5">
        <v>13.42</v>
      </c>
      <c r="K585" s="6">
        <f t="shared" si="156"/>
        <v>110.37</v>
      </c>
      <c r="L585" s="6">
        <f t="shared" si="157"/>
        <v>-9.3999999999999915</v>
      </c>
      <c r="M585" s="6">
        <f t="shared" si="158"/>
        <v>110.67</v>
      </c>
      <c r="N585" s="5">
        <f t="shared" si="159"/>
        <v>8.4707142555985211</v>
      </c>
      <c r="O585" s="6">
        <f t="shared" si="160"/>
        <v>-21.599999999999994</v>
      </c>
      <c r="P585" s="6">
        <f t="shared" si="161"/>
        <v>16.941428511197042</v>
      </c>
      <c r="Q585" s="6">
        <f t="shared" si="162"/>
        <v>-0.25497470489038782</v>
      </c>
      <c r="R585" s="9">
        <f t="shared" si="163"/>
        <v>0.72012817525610062</v>
      </c>
      <c r="S585" s="9">
        <f t="shared" si="164"/>
        <v>12.200000000000003</v>
      </c>
      <c r="T585">
        <f t="shared" si="165"/>
        <v>21.599999999999994</v>
      </c>
      <c r="U585" s="9">
        <f t="shared" si="166"/>
        <v>1.2749810316009644</v>
      </c>
      <c r="V585" s="9">
        <f t="shared" si="167"/>
        <v>3.5416139766693125E-2</v>
      </c>
      <c r="W585" s="9">
        <f t="shared" si="168"/>
        <v>0.29999999999999716</v>
      </c>
      <c r="X585">
        <f t="shared" si="169"/>
        <v>110.67</v>
      </c>
      <c r="Y585" s="9">
        <f t="shared" si="170"/>
        <v>13.06501395993322</v>
      </c>
      <c r="Z585" s="10">
        <f t="shared" si="171"/>
        <v>0.41685129242932667</v>
      </c>
      <c r="AA585">
        <f t="shared" si="172"/>
        <v>9.3999999999999915</v>
      </c>
    </row>
    <row r="586" spans="1:27">
      <c r="A586" s="1">
        <f t="shared" si="155"/>
        <v>2013002</v>
      </c>
      <c r="B586" s="1">
        <v>2</v>
      </c>
      <c r="C586" s="1">
        <v>13</v>
      </c>
      <c r="D586" s="2">
        <v>2</v>
      </c>
      <c r="E586" s="5">
        <v>1284.83</v>
      </c>
      <c r="F586" s="5">
        <v>1199.18</v>
      </c>
      <c r="G586" s="5">
        <v>31.7</v>
      </c>
      <c r="H586" s="5">
        <v>1266.78</v>
      </c>
      <c r="I586" s="5">
        <v>1137.83</v>
      </c>
      <c r="J586" s="5">
        <v>30.4</v>
      </c>
      <c r="K586" s="6">
        <f t="shared" si="156"/>
        <v>1275.8049999999998</v>
      </c>
      <c r="L586" s="6">
        <f t="shared" si="157"/>
        <v>18.049999999999955</v>
      </c>
      <c r="M586" s="6">
        <f t="shared" si="158"/>
        <v>1168.5050000000001</v>
      </c>
      <c r="N586" s="5">
        <f t="shared" si="159"/>
        <v>21.96047586005367</v>
      </c>
      <c r="O586" s="6">
        <f t="shared" si="160"/>
        <v>61.350000000000136</v>
      </c>
      <c r="P586" s="6">
        <f t="shared" si="161"/>
        <v>43.92095172010734</v>
      </c>
      <c r="Q586" s="6">
        <f t="shared" si="162"/>
        <v>4.1849615095513347E-2</v>
      </c>
      <c r="R586" s="9">
        <f t="shared" si="163"/>
        <v>0.98586206136733412</v>
      </c>
      <c r="S586" s="9">
        <f t="shared" si="164"/>
        <v>43.300000000000182</v>
      </c>
      <c r="T586">
        <f t="shared" si="165"/>
        <v>61.350000000000136</v>
      </c>
      <c r="U586" s="9">
        <f t="shared" si="166"/>
        <v>1.3968276550781946</v>
      </c>
      <c r="V586" s="9">
        <f t="shared" si="167"/>
        <v>4.8860507706565466</v>
      </c>
      <c r="W586" s="9">
        <f t="shared" si="168"/>
        <v>107.29999999999973</v>
      </c>
      <c r="X586">
        <f t="shared" si="169"/>
        <v>1168.5050000000001</v>
      </c>
      <c r="Y586" s="9">
        <f t="shared" si="170"/>
        <v>53.209457183280925</v>
      </c>
      <c r="Z586" s="10">
        <f t="shared" si="171"/>
        <v>0.41689926840904867</v>
      </c>
      <c r="AA586">
        <f t="shared" si="172"/>
        <v>18.049999999999955</v>
      </c>
    </row>
    <row r="587" spans="1:27">
      <c r="A587" s="1">
        <f t="shared" si="155"/>
        <v>18004001</v>
      </c>
      <c r="B587" s="1">
        <v>1</v>
      </c>
      <c r="C587" s="1">
        <v>4</v>
      </c>
      <c r="D587" s="2">
        <v>18</v>
      </c>
      <c r="E587" s="5">
        <v>152.44999999999999</v>
      </c>
      <c r="F587" s="5">
        <v>143.47999999999999</v>
      </c>
      <c r="G587" s="5">
        <v>14.17</v>
      </c>
      <c r="H587" s="5">
        <v>149.27000000000001</v>
      </c>
      <c r="I587" s="5">
        <v>148.21</v>
      </c>
      <c r="J587" s="5">
        <v>14.83</v>
      </c>
      <c r="K587" s="6">
        <f t="shared" si="156"/>
        <v>150.86000000000001</v>
      </c>
      <c r="L587" s="6">
        <f t="shared" si="157"/>
        <v>3.1799999999999784</v>
      </c>
      <c r="M587" s="6">
        <f t="shared" si="158"/>
        <v>145.845</v>
      </c>
      <c r="N587" s="5">
        <f t="shared" si="159"/>
        <v>10.255703291339897</v>
      </c>
      <c r="O587" s="6">
        <f t="shared" si="160"/>
        <v>-4.7300000000000182</v>
      </c>
      <c r="P587" s="6">
        <f t="shared" si="161"/>
        <v>20.511406582679793</v>
      </c>
      <c r="Q587" s="6">
        <f t="shared" si="162"/>
        <v>-4.5493677709856857E-2</v>
      </c>
      <c r="R587" s="9">
        <f t="shared" si="163"/>
        <v>0.38563908175265488</v>
      </c>
      <c r="S587" s="9">
        <f t="shared" si="164"/>
        <v>7.9099999999999966</v>
      </c>
      <c r="T587">
        <f t="shared" si="165"/>
        <v>4.7300000000000182</v>
      </c>
      <c r="U587" s="9">
        <f t="shared" si="166"/>
        <v>0.23060339528319412</v>
      </c>
      <c r="V587" s="9">
        <f t="shared" si="167"/>
        <v>0.48899620606563104</v>
      </c>
      <c r="W587" s="9">
        <f t="shared" si="168"/>
        <v>5.0150000000000148</v>
      </c>
      <c r="X587">
        <f t="shared" si="169"/>
        <v>145.845</v>
      </c>
      <c r="Y587" s="9">
        <f t="shared" si="170"/>
        <v>14.220867731533749</v>
      </c>
      <c r="Z587" s="10">
        <f t="shared" si="171"/>
        <v>0.41693044983546118</v>
      </c>
      <c r="AA587">
        <f t="shared" si="172"/>
        <v>3.1799999999999784</v>
      </c>
    </row>
    <row r="588" spans="1:27">
      <c r="A588" s="1">
        <f t="shared" si="155"/>
        <v>10003004</v>
      </c>
      <c r="B588" s="1">
        <v>4</v>
      </c>
      <c r="C588" s="1">
        <v>3</v>
      </c>
      <c r="D588" s="2">
        <v>10</v>
      </c>
      <c r="E588" s="5">
        <v>283.91000000000003</v>
      </c>
      <c r="F588" s="5">
        <v>265.12</v>
      </c>
      <c r="G588" s="5">
        <v>13.86</v>
      </c>
      <c r="H588" s="5">
        <v>283.3</v>
      </c>
      <c r="I588" s="5">
        <v>231.79</v>
      </c>
      <c r="J588" s="5">
        <v>21.09</v>
      </c>
      <c r="K588" s="6">
        <f t="shared" si="156"/>
        <v>283.60500000000002</v>
      </c>
      <c r="L588" s="6">
        <f t="shared" si="157"/>
        <v>0.61000000000001364</v>
      </c>
      <c r="M588" s="6">
        <f t="shared" si="158"/>
        <v>248.45499999999998</v>
      </c>
      <c r="N588" s="5">
        <f t="shared" si="159"/>
        <v>12.618317043092553</v>
      </c>
      <c r="O588" s="6">
        <f t="shared" si="160"/>
        <v>33.330000000000013</v>
      </c>
      <c r="P588" s="6">
        <f t="shared" si="161"/>
        <v>25.236634086185106</v>
      </c>
      <c r="Q588" s="6">
        <f t="shared" si="162"/>
        <v>-0.39675518933714687</v>
      </c>
      <c r="R588" s="9">
        <f t="shared" si="163"/>
        <v>1.296527892279874</v>
      </c>
      <c r="S588" s="9">
        <f t="shared" si="164"/>
        <v>32.72</v>
      </c>
      <c r="T588">
        <f t="shared" si="165"/>
        <v>33.330000000000013</v>
      </c>
      <c r="U588" s="9">
        <f t="shared" si="166"/>
        <v>1.3206991029855812</v>
      </c>
      <c r="V588" s="9">
        <f t="shared" si="167"/>
        <v>2.785632971493742</v>
      </c>
      <c r="W588" s="9">
        <f t="shared" si="168"/>
        <v>35.150000000000034</v>
      </c>
      <c r="X588">
        <f t="shared" si="169"/>
        <v>248.45499999999998</v>
      </c>
      <c r="Y588" s="9">
        <f t="shared" si="170"/>
        <v>19.690026740611007</v>
      </c>
      <c r="Z588" s="10">
        <f t="shared" si="171"/>
        <v>0.4170383675394867</v>
      </c>
      <c r="AA588">
        <f t="shared" si="172"/>
        <v>0.61000000000001364</v>
      </c>
    </row>
    <row r="589" spans="1:27">
      <c r="A589" s="1">
        <f t="shared" si="155"/>
        <v>7012002</v>
      </c>
      <c r="B589" s="1">
        <v>2</v>
      </c>
      <c r="C589" s="1">
        <v>12</v>
      </c>
      <c r="D589" s="2">
        <v>7</v>
      </c>
      <c r="E589" s="5">
        <v>47.78</v>
      </c>
      <c r="F589" s="5">
        <v>20.58</v>
      </c>
      <c r="G589" s="5">
        <v>8.23</v>
      </c>
      <c r="H589" s="5">
        <v>47.1</v>
      </c>
      <c r="I589" s="5">
        <v>28.04</v>
      </c>
      <c r="J589" s="5">
        <v>8.31</v>
      </c>
      <c r="K589" s="6">
        <f t="shared" si="156"/>
        <v>47.44</v>
      </c>
      <c r="L589" s="6">
        <f t="shared" si="157"/>
        <v>0.67999999999999972</v>
      </c>
      <c r="M589" s="6">
        <f t="shared" si="158"/>
        <v>24.31</v>
      </c>
      <c r="N589" s="5">
        <f t="shared" si="159"/>
        <v>5.8478414821197067</v>
      </c>
      <c r="O589" s="6">
        <f t="shared" si="160"/>
        <v>-7.4600000000000009</v>
      </c>
      <c r="P589" s="6">
        <f t="shared" si="161"/>
        <v>11.695682964239413</v>
      </c>
      <c r="Q589" s="6">
        <f t="shared" si="162"/>
        <v>-9.6732924431059079E-3</v>
      </c>
      <c r="R589" s="9">
        <f t="shared" si="163"/>
        <v>0.6959832978449203</v>
      </c>
      <c r="S589" s="9">
        <f t="shared" si="164"/>
        <v>8.14</v>
      </c>
      <c r="T589">
        <f t="shared" si="165"/>
        <v>7.4600000000000009</v>
      </c>
      <c r="U589" s="9">
        <f t="shared" si="166"/>
        <v>0.63784218696844053</v>
      </c>
      <c r="V589" s="9">
        <f t="shared" si="167"/>
        <v>3.955305572273466</v>
      </c>
      <c r="W589" s="9">
        <f t="shared" si="168"/>
        <v>23.13</v>
      </c>
      <c r="X589">
        <f t="shared" si="169"/>
        <v>24.31</v>
      </c>
      <c r="Y589" s="9">
        <f t="shared" si="170"/>
        <v>4.1570894276683079</v>
      </c>
      <c r="Z589" s="10">
        <f t="shared" si="171"/>
        <v>0.41715704476851401</v>
      </c>
      <c r="AA589">
        <f t="shared" si="172"/>
        <v>0.67999999999999972</v>
      </c>
    </row>
    <row r="590" spans="1:27">
      <c r="A590" s="1">
        <f t="shared" si="155"/>
        <v>15001003</v>
      </c>
      <c r="B590" s="1">
        <v>3</v>
      </c>
      <c r="C590" s="1">
        <v>1</v>
      </c>
      <c r="D590" s="2">
        <v>15</v>
      </c>
      <c r="E590" s="5">
        <v>143.47999999999999</v>
      </c>
      <c r="F590" s="5">
        <v>123.53</v>
      </c>
      <c r="G590" s="5">
        <v>13.31</v>
      </c>
      <c r="H590" s="5">
        <v>139.79</v>
      </c>
      <c r="I590" s="5">
        <v>147.36000000000001</v>
      </c>
      <c r="J590" s="5">
        <v>18.420000000000002</v>
      </c>
      <c r="K590" s="6">
        <f t="shared" si="156"/>
        <v>141.63499999999999</v>
      </c>
      <c r="L590" s="6">
        <f t="shared" si="157"/>
        <v>3.6899999999999977</v>
      </c>
      <c r="M590" s="6">
        <f t="shared" si="158"/>
        <v>135.44499999999999</v>
      </c>
      <c r="N590" s="5">
        <f t="shared" si="159"/>
        <v>11.362795650719061</v>
      </c>
      <c r="O590" s="6">
        <f t="shared" si="160"/>
        <v>-23.830000000000013</v>
      </c>
      <c r="P590" s="6">
        <f t="shared" si="161"/>
        <v>22.725591301438122</v>
      </c>
      <c r="Q590" s="6">
        <f t="shared" si="162"/>
        <v>-0.31395007285277932</v>
      </c>
      <c r="R590" s="9">
        <f t="shared" si="163"/>
        <v>1.2109695908444189</v>
      </c>
      <c r="S590" s="9">
        <f t="shared" si="164"/>
        <v>27.52000000000001</v>
      </c>
      <c r="T590">
        <f t="shared" si="165"/>
        <v>23.830000000000013</v>
      </c>
      <c r="U590" s="9">
        <f t="shared" si="166"/>
        <v>1.0485975781185506</v>
      </c>
      <c r="V590" s="9">
        <f t="shared" si="167"/>
        <v>0.54476030285806309</v>
      </c>
      <c r="W590" s="9">
        <f t="shared" si="168"/>
        <v>6.1899999999999977</v>
      </c>
      <c r="X590">
        <f t="shared" si="169"/>
        <v>135.44499999999999</v>
      </c>
      <c r="Y590" s="9">
        <f t="shared" si="170"/>
        <v>11.920041877319932</v>
      </c>
      <c r="Z590" s="10">
        <f t="shared" si="171"/>
        <v>0.41720977936764619</v>
      </c>
      <c r="AA590">
        <f t="shared" si="172"/>
        <v>3.6899999999999977</v>
      </c>
    </row>
    <row r="591" spans="1:27">
      <c r="A591" s="1">
        <f t="shared" si="155"/>
        <v>17006001</v>
      </c>
      <c r="B591" s="1">
        <v>1</v>
      </c>
      <c r="C591" s="1">
        <v>6</v>
      </c>
      <c r="D591" s="2">
        <v>17</v>
      </c>
      <c r="E591" s="5">
        <v>576.16999999999996</v>
      </c>
      <c r="F591" s="5">
        <v>563.94000000000005</v>
      </c>
      <c r="G591" s="5">
        <v>20.83</v>
      </c>
      <c r="H591" s="5">
        <v>572.47</v>
      </c>
      <c r="I591" s="5">
        <v>516.19000000000005</v>
      </c>
      <c r="J591" s="5">
        <v>29.3</v>
      </c>
      <c r="K591" s="6">
        <f t="shared" si="156"/>
        <v>574.31999999999994</v>
      </c>
      <c r="L591" s="6">
        <f t="shared" si="157"/>
        <v>3.6999999999999318</v>
      </c>
      <c r="M591" s="6">
        <f t="shared" si="158"/>
        <v>540.06500000000005</v>
      </c>
      <c r="N591" s="5">
        <f t="shared" si="159"/>
        <v>17.974835882421846</v>
      </c>
      <c r="O591" s="6">
        <f t="shared" si="160"/>
        <v>47.75</v>
      </c>
      <c r="P591" s="6">
        <f t="shared" si="161"/>
        <v>35.949671764843693</v>
      </c>
      <c r="Q591" s="6">
        <f t="shared" si="162"/>
        <v>-0.32854227192969498</v>
      </c>
      <c r="R591" s="9">
        <f t="shared" si="163"/>
        <v>1.2253241222379654</v>
      </c>
      <c r="S591" s="9">
        <f t="shared" si="164"/>
        <v>44.050000000000068</v>
      </c>
      <c r="T591">
        <f t="shared" si="165"/>
        <v>47.75</v>
      </c>
      <c r="U591" s="9">
        <f t="shared" si="166"/>
        <v>1.3282457851728209</v>
      </c>
      <c r="V591" s="9">
        <f t="shared" si="167"/>
        <v>1.9057197642343382</v>
      </c>
      <c r="W591" s="9">
        <f t="shared" si="168"/>
        <v>34.254999999999882</v>
      </c>
      <c r="X591">
        <f t="shared" si="169"/>
        <v>540.06500000000005</v>
      </c>
      <c r="Y591" s="9">
        <f t="shared" si="170"/>
        <v>30.045615077250662</v>
      </c>
      <c r="Z591" s="10">
        <f t="shared" si="171"/>
        <v>0.41729006697979287</v>
      </c>
      <c r="AA591">
        <f t="shared" si="172"/>
        <v>3.6999999999999318</v>
      </c>
    </row>
    <row r="592" spans="1:27">
      <c r="A592" s="1">
        <f t="shared" si="155"/>
        <v>2014001</v>
      </c>
      <c r="B592" s="1">
        <v>1</v>
      </c>
      <c r="C592" s="1">
        <v>14</v>
      </c>
      <c r="D592" s="2">
        <v>2</v>
      </c>
      <c r="E592" s="5">
        <v>117</v>
      </c>
      <c r="F592" s="5">
        <v>120.21</v>
      </c>
      <c r="G592" s="5">
        <v>13.03</v>
      </c>
      <c r="H592" s="5">
        <v>120.04</v>
      </c>
      <c r="I592" s="5">
        <v>133.25</v>
      </c>
      <c r="J592" s="5">
        <v>14.44</v>
      </c>
      <c r="K592" s="6">
        <f t="shared" si="156"/>
        <v>118.52000000000001</v>
      </c>
      <c r="L592" s="6">
        <f t="shared" si="157"/>
        <v>-3.0400000000000063</v>
      </c>
      <c r="M592" s="6">
        <f t="shared" si="158"/>
        <v>126.72999999999999</v>
      </c>
      <c r="N592" s="5">
        <f t="shared" si="159"/>
        <v>9.72489717169287</v>
      </c>
      <c r="O592" s="6">
        <f t="shared" si="160"/>
        <v>-13.040000000000006</v>
      </c>
      <c r="P592" s="6">
        <f t="shared" si="161"/>
        <v>19.44979434338574</v>
      </c>
      <c r="Q592" s="6">
        <f t="shared" si="162"/>
        <v>-0.1023876900139971</v>
      </c>
      <c r="R592" s="9">
        <f t="shared" si="163"/>
        <v>0.51414425383889384</v>
      </c>
      <c r="S592" s="9">
        <f t="shared" si="164"/>
        <v>10</v>
      </c>
      <c r="T592">
        <f t="shared" si="165"/>
        <v>13.040000000000006</v>
      </c>
      <c r="U592" s="9">
        <f t="shared" si="166"/>
        <v>0.67044410700591794</v>
      </c>
      <c r="V592" s="9">
        <f t="shared" si="167"/>
        <v>0.84422486480346159</v>
      </c>
      <c r="W592" s="9">
        <f t="shared" si="168"/>
        <v>8.2099999999999795</v>
      </c>
      <c r="X592">
        <f t="shared" si="169"/>
        <v>126.72999999999999</v>
      </c>
      <c r="Y592" s="9">
        <f t="shared" si="170"/>
        <v>13.031500257800603</v>
      </c>
      <c r="Z592" s="10">
        <f t="shared" si="171"/>
        <v>0.41733799251925291</v>
      </c>
      <c r="AA592">
        <f t="shared" si="172"/>
        <v>3.0400000000000063</v>
      </c>
    </row>
    <row r="593" spans="1:27">
      <c r="A593" s="1">
        <f t="shared" si="155"/>
        <v>7010003</v>
      </c>
      <c r="B593" s="1">
        <v>3</v>
      </c>
      <c r="C593" s="1">
        <v>10</v>
      </c>
      <c r="D593" s="2">
        <v>7</v>
      </c>
      <c r="E593" s="5">
        <v>307.69</v>
      </c>
      <c r="F593" s="5">
        <v>285.37</v>
      </c>
      <c r="G593" s="5">
        <v>16.45</v>
      </c>
      <c r="H593" s="5">
        <v>301.37</v>
      </c>
      <c r="I593" s="5">
        <v>299.12</v>
      </c>
      <c r="J593" s="5">
        <v>17.8</v>
      </c>
      <c r="K593" s="6">
        <f t="shared" si="156"/>
        <v>304.52999999999997</v>
      </c>
      <c r="L593" s="6">
        <f t="shared" si="157"/>
        <v>6.3199999999999932</v>
      </c>
      <c r="M593" s="6">
        <f t="shared" si="158"/>
        <v>292.245</v>
      </c>
      <c r="N593" s="5">
        <f t="shared" si="159"/>
        <v>12.118606561812294</v>
      </c>
      <c r="O593" s="6">
        <f t="shared" si="160"/>
        <v>-13.75</v>
      </c>
      <c r="P593" s="6">
        <f t="shared" si="161"/>
        <v>24.237213123624588</v>
      </c>
      <c r="Q593" s="6">
        <f t="shared" si="162"/>
        <v>-7.8709831174966174E-2</v>
      </c>
      <c r="R593" s="9">
        <f t="shared" si="163"/>
        <v>0.82806549984235966</v>
      </c>
      <c r="S593" s="9">
        <f t="shared" si="164"/>
        <v>20.069999999999993</v>
      </c>
      <c r="T593">
        <f t="shared" si="165"/>
        <v>13.75</v>
      </c>
      <c r="U593" s="9">
        <f t="shared" si="166"/>
        <v>0.5673094480733657</v>
      </c>
      <c r="V593" s="9">
        <f t="shared" si="167"/>
        <v>1.0137304101209133</v>
      </c>
      <c r="W593" s="9">
        <f t="shared" si="168"/>
        <v>12.284999999999968</v>
      </c>
      <c r="X593">
        <f t="shared" si="169"/>
        <v>292.245</v>
      </c>
      <c r="Y593" s="9">
        <f t="shared" si="170"/>
        <v>24.115396313047381</v>
      </c>
      <c r="Z593" s="10">
        <f t="shared" si="171"/>
        <v>0.41743382709119298</v>
      </c>
      <c r="AA593">
        <f t="shared" si="172"/>
        <v>6.3199999999999932</v>
      </c>
    </row>
    <row r="594" spans="1:27">
      <c r="A594" s="1">
        <f t="shared" si="155"/>
        <v>2008004</v>
      </c>
      <c r="B594" s="1">
        <v>4</v>
      </c>
      <c r="C594" s="1">
        <v>8</v>
      </c>
      <c r="D594" s="2">
        <v>2</v>
      </c>
      <c r="E594" s="5">
        <v>345.44</v>
      </c>
      <c r="F594" s="5">
        <v>332.54</v>
      </c>
      <c r="G594" s="5">
        <v>20.18</v>
      </c>
      <c r="H594" s="5">
        <v>334.89</v>
      </c>
      <c r="I594" s="5">
        <v>314.57</v>
      </c>
      <c r="J594" s="5">
        <v>18.989999999999998</v>
      </c>
      <c r="K594" s="6">
        <f t="shared" si="156"/>
        <v>340.16499999999996</v>
      </c>
      <c r="L594" s="6">
        <f t="shared" si="157"/>
        <v>10.550000000000011</v>
      </c>
      <c r="M594" s="6">
        <f t="shared" si="158"/>
        <v>323.55500000000001</v>
      </c>
      <c r="N594" s="5">
        <f t="shared" si="159"/>
        <v>13.855075784707928</v>
      </c>
      <c r="O594" s="6">
        <f t="shared" si="160"/>
        <v>17.970000000000027</v>
      </c>
      <c r="P594" s="6">
        <f t="shared" si="161"/>
        <v>27.710151569415856</v>
      </c>
      <c r="Q594" s="6">
        <f t="shared" si="162"/>
        <v>6.0704757749698107E-2</v>
      </c>
      <c r="R594" s="9">
        <f t="shared" si="163"/>
        <v>0.26777190234461185</v>
      </c>
      <c r="S594" s="9">
        <f t="shared" si="164"/>
        <v>7.4200000000000159</v>
      </c>
      <c r="T594">
        <f t="shared" si="165"/>
        <v>17.970000000000027</v>
      </c>
      <c r="U594" s="9">
        <f t="shared" si="166"/>
        <v>0.6484987985354006</v>
      </c>
      <c r="V594" s="9">
        <f t="shared" si="167"/>
        <v>1.1988386247827445</v>
      </c>
      <c r="W594" s="9">
        <f t="shared" si="168"/>
        <v>16.609999999999957</v>
      </c>
      <c r="X594">
        <f t="shared" si="169"/>
        <v>323.55500000000001</v>
      </c>
      <c r="Y594" s="9">
        <f t="shared" si="170"/>
        <v>23.352813440191564</v>
      </c>
      <c r="Z594" s="10">
        <f t="shared" si="171"/>
        <v>0.41816743058253592</v>
      </c>
      <c r="AA594">
        <f t="shared" si="172"/>
        <v>10.550000000000011</v>
      </c>
    </row>
    <row r="595" spans="1:27">
      <c r="A595" s="1">
        <f t="shared" si="155"/>
        <v>10012001</v>
      </c>
      <c r="B595" s="1">
        <v>1</v>
      </c>
      <c r="C595" s="1">
        <v>12</v>
      </c>
      <c r="D595" s="2">
        <v>10</v>
      </c>
      <c r="E595" s="5">
        <v>856.66</v>
      </c>
      <c r="F595" s="5">
        <v>843.91</v>
      </c>
      <c r="G595" s="5">
        <v>30.16</v>
      </c>
      <c r="H595" s="5">
        <v>851.71</v>
      </c>
      <c r="I595" s="5">
        <v>790.8</v>
      </c>
      <c r="J595" s="5">
        <v>24.05</v>
      </c>
      <c r="K595" s="6">
        <f t="shared" si="156"/>
        <v>854.18499999999995</v>
      </c>
      <c r="L595" s="6">
        <f t="shared" si="157"/>
        <v>4.9499999999999318</v>
      </c>
      <c r="M595" s="6">
        <f t="shared" si="158"/>
        <v>817.35500000000002</v>
      </c>
      <c r="N595" s="5">
        <f t="shared" si="159"/>
        <v>19.287483635767522</v>
      </c>
      <c r="O595" s="6">
        <f t="shared" si="160"/>
        <v>53.110000000000014</v>
      </c>
      <c r="P595" s="6">
        <f t="shared" si="161"/>
        <v>38.574967271535044</v>
      </c>
      <c r="Q595" s="6">
        <f t="shared" si="162"/>
        <v>0.22259196583720423</v>
      </c>
      <c r="R595" s="9">
        <f t="shared" si="163"/>
        <v>1.2484780521262542</v>
      </c>
      <c r="S595" s="9">
        <f t="shared" si="164"/>
        <v>48.160000000000082</v>
      </c>
      <c r="T595">
        <f t="shared" si="165"/>
        <v>53.110000000000014</v>
      </c>
      <c r="U595" s="9">
        <f t="shared" si="166"/>
        <v>1.3767996127164714</v>
      </c>
      <c r="V595" s="9">
        <f t="shared" si="167"/>
        <v>1.9095285157728312</v>
      </c>
      <c r="W595" s="9">
        <f t="shared" si="168"/>
        <v>36.829999999999927</v>
      </c>
      <c r="X595">
        <f t="shared" si="169"/>
        <v>817.35500000000002</v>
      </c>
      <c r="Y595" s="9">
        <f t="shared" si="170"/>
        <v>42.377482487361</v>
      </c>
      <c r="Z595" s="10">
        <f t="shared" si="171"/>
        <v>0.41922666899900346</v>
      </c>
      <c r="AA595">
        <f t="shared" si="172"/>
        <v>4.9499999999999318</v>
      </c>
    </row>
    <row r="596" spans="1:27">
      <c r="A596" s="1">
        <f t="shared" si="155"/>
        <v>14008002</v>
      </c>
      <c r="B596" s="1">
        <v>2</v>
      </c>
      <c r="C596" s="1">
        <v>8</v>
      </c>
      <c r="D596" s="2">
        <v>14</v>
      </c>
      <c r="E596" s="5">
        <v>80.489999999999995</v>
      </c>
      <c r="F596" s="5">
        <v>90.69</v>
      </c>
      <c r="G596" s="5">
        <v>9.01</v>
      </c>
      <c r="H596" s="5">
        <v>77.3</v>
      </c>
      <c r="I596" s="5">
        <v>84.82</v>
      </c>
      <c r="J596" s="5">
        <v>13.93</v>
      </c>
      <c r="K596" s="6">
        <f t="shared" si="156"/>
        <v>78.894999999999996</v>
      </c>
      <c r="L596" s="6">
        <f t="shared" si="157"/>
        <v>3.1899999999999977</v>
      </c>
      <c r="M596" s="6">
        <f t="shared" si="158"/>
        <v>87.754999999999995</v>
      </c>
      <c r="N596" s="5">
        <f t="shared" si="159"/>
        <v>8.2949532849799699</v>
      </c>
      <c r="O596" s="6">
        <f t="shared" si="160"/>
        <v>5.8700000000000045</v>
      </c>
      <c r="P596" s="6">
        <f t="shared" si="161"/>
        <v>16.58990656995994</v>
      </c>
      <c r="Q596" s="6">
        <f t="shared" si="162"/>
        <v>-0.41008193296393858</v>
      </c>
      <c r="R596" s="9">
        <f t="shared" si="163"/>
        <v>0.161544008020684</v>
      </c>
      <c r="S596" s="9">
        <f t="shared" si="164"/>
        <v>2.6800000000000068</v>
      </c>
      <c r="T596">
        <f t="shared" si="165"/>
        <v>5.8700000000000045</v>
      </c>
      <c r="U596" s="9">
        <f t="shared" si="166"/>
        <v>0.35382959965724381</v>
      </c>
      <c r="V596" s="9">
        <f t="shared" si="167"/>
        <v>1.0681193366143706</v>
      </c>
      <c r="W596" s="9">
        <f t="shared" si="168"/>
        <v>8.86</v>
      </c>
      <c r="X596">
        <f t="shared" si="169"/>
        <v>87.754999999999995</v>
      </c>
      <c r="Y596" s="9">
        <f t="shared" si="170"/>
        <v>10.579324196906782</v>
      </c>
      <c r="Z596" s="10">
        <f t="shared" si="171"/>
        <v>0.41967129994794733</v>
      </c>
      <c r="AA596">
        <f t="shared" si="172"/>
        <v>3.1899999999999977</v>
      </c>
    </row>
    <row r="597" spans="1:27">
      <c r="A597" s="1">
        <f t="shared" si="155"/>
        <v>3013002</v>
      </c>
      <c r="B597" s="1">
        <v>2</v>
      </c>
      <c r="C597" s="1">
        <v>13</v>
      </c>
      <c r="D597" s="2">
        <v>3</v>
      </c>
      <c r="E597" s="5">
        <v>1055.77</v>
      </c>
      <c r="F597" s="5">
        <v>1005.72</v>
      </c>
      <c r="G597" s="5">
        <v>28.4</v>
      </c>
      <c r="H597" s="5">
        <v>1066.08</v>
      </c>
      <c r="I597" s="5">
        <v>1027.08</v>
      </c>
      <c r="J597" s="5">
        <v>31.64</v>
      </c>
      <c r="K597" s="6">
        <f t="shared" si="156"/>
        <v>1060.925</v>
      </c>
      <c r="L597" s="6">
        <f t="shared" si="157"/>
        <v>-10.309999999999945</v>
      </c>
      <c r="M597" s="6">
        <f t="shared" si="158"/>
        <v>1016.4</v>
      </c>
      <c r="N597" s="5">
        <f t="shared" si="159"/>
        <v>21.258231346939471</v>
      </c>
      <c r="O597" s="6">
        <f t="shared" si="160"/>
        <v>-21.3599999999999</v>
      </c>
      <c r="P597" s="6">
        <f t="shared" si="161"/>
        <v>42.516462693878943</v>
      </c>
      <c r="Q597" s="6">
        <f t="shared" si="162"/>
        <v>-0.10761466160255842</v>
      </c>
      <c r="R597" s="9">
        <f t="shared" si="163"/>
        <v>0.25989932604602156</v>
      </c>
      <c r="S597" s="9">
        <f t="shared" si="164"/>
        <v>11.049999999999955</v>
      </c>
      <c r="T597">
        <f t="shared" si="165"/>
        <v>21.3599999999999</v>
      </c>
      <c r="U597" s="9">
        <f t="shared" si="166"/>
        <v>0.50239362935230925</v>
      </c>
      <c r="V597" s="9">
        <f t="shared" si="167"/>
        <v>2.0944828040179457</v>
      </c>
      <c r="W597" s="9">
        <f t="shared" si="168"/>
        <v>44.524999999999977</v>
      </c>
      <c r="X597">
        <f t="shared" si="169"/>
        <v>1016.4</v>
      </c>
      <c r="Y597" s="9">
        <f t="shared" si="170"/>
        <v>47.812067872068305</v>
      </c>
      <c r="Z597" s="10">
        <f t="shared" si="171"/>
        <v>0.4197201448584521</v>
      </c>
      <c r="AA597">
        <f t="shared" si="172"/>
        <v>10.309999999999945</v>
      </c>
    </row>
    <row r="598" spans="1:27">
      <c r="A598" s="1">
        <f t="shared" si="155"/>
        <v>12007003</v>
      </c>
      <c r="B598" s="1">
        <v>3</v>
      </c>
      <c r="C598" s="1">
        <v>7</v>
      </c>
      <c r="D598" s="2">
        <v>12</v>
      </c>
      <c r="E598" s="5">
        <v>355.26</v>
      </c>
      <c r="F598" s="5">
        <v>332.55</v>
      </c>
      <c r="G598" s="5">
        <v>16.899999999999999</v>
      </c>
      <c r="H598" s="5">
        <v>353.65</v>
      </c>
      <c r="I598" s="5">
        <v>328.21</v>
      </c>
      <c r="J598" s="5">
        <v>20.03</v>
      </c>
      <c r="K598" s="6">
        <f t="shared" si="156"/>
        <v>354.45499999999998</v>
      </c>
      <c r="L598" s="6">
        <f t="shared" si="157"/>
        <v>1.6100000000000136</v>
      </c>
      <c r="M598" s="6">
        <f t="shared" si="158"/>
        <v>330.38</v>
      </c>
      <c r="N598" s="5">
        <f t="shared" si="159"/>
        <v>13.103538644198368</v>
      </c>
      <c r="O598" s="6">
        <f t="shared" si="160"/>
        <v>4.3400000000000318</v>
      </c>
      <c r="P598" s="6">
        <f t="shared" si="161"/>
        <v>26.207077288396736</v>
      </c>
      <c r="Q598" s="6">
        <f t="shared" si="162"/>
        <v>-0.16830091077471265</v>
      </c>
      <c r="R598" s="9">
        <f t="shared" si="163"/>
        <v>0.10417033421764792</v>
      </c>
      <c r="S598" s="9">
        <f t="shared" si="164"/>
        <v>2.7300000000000182</v>
      </c>
      <c r="T598">
        <f t="shared" si="165"/>
        <v>4.3400000000000318</v>
      </c>
      <c r="U598" s="9">
        <f t="shared" si="166"/>
        <v>0.16560412106395322</v>
      </c>
      <c r="V598" s="9">
        <f t="shared" si="167"/>
        <v>1.8372899606519091</v>
      </c>
      <c r="W598" s="9">
        <f t="shared" si="168"/>
        <v>24.074999999999989</v>
      </c>
      <c r="X598">
        <f t="shared" si="169"/>
        <v>330.38</v>
      </c>
      <c r="Y598" s="9">
        <f t="shared" si="170"/>
        <v>25.213036643828783</v>
      </c>
      <c r="Z598" s="10">
        <f t="shared" si="171"/>
        <v>0.41976183723630711</v>
      </c>
      <c r="AA598">
        <f t="shared" si="172"/>
        <v>1.6100000000000136</v>
      </c>
    </row>
    <row r="599" spans="1:27">
      <c r="A599" s="1">
        <f t="shared" si="155"/>
        <v>4011003</v>
      </c>
      <c r="B599" s="1">
        <v>3</v>
      </c>
      <c r="C599" s="1">
        <v>11</v>
      </c>
      <c r="D599" s="2">
        <v>4</v>
      </c>
      <c r="E599" s="5">
        <v>1345.49</v>
      </c>
      <c r="F599" s="5">
        <v>1263.05</v>
      </c>
      <c r="G599" s="5">
        <v>37.479999999999997</v>
      </c>
      <c r="H599" s="5">
        <v>1365.77</v>
      </c>
      <c r="I599" s="5">
        <v>1203.6099999999999</v>
      </c>
      <c r="J599" s="5">
        <v>35.53</v>
      </c>
      <c r="K599" s="6">
        <f t="shared" si="156"/>
        <v>1355.63</v>
      </c>
      <c r="L599" s="6">
        <f t="shared" si="157"/>
        <v>-20.279999999999973</v>
      </c>
      <c r="M599" s="6">
        <f t="shared" si="158"/>
        <v>1233.33</v>
      </c>
      <c r="N599" s="5">
        <f t="shared" si="159"/>
        <v>25.822138273194959</v>
      </c>
      <c r="O599" s="6">
        <f t="shared" si="160"/>
        <v>59.440000000000055</v>
      </c>
      <c r="P599" s="6">
        <f t="shared" si="161"/>
        <v>51.644276546389918</v>
      </c>
      <c r="Q599" s="6">
        <f t="shared" si="162"/>
        <v>5.3379261830866581E-2</v>
      </c>
      <c r="R599" s="9">
        <f t="shared" si="163"/>
        <v>1.5436366879569094</v>
      </c>
      <c r="S599" s="9">
        <f t="shared" si="164"/>
        <v>79.720000000000027</v>
      </c>
      <c r="T599">
        <f t="shared" si="165"/>
        <v>59.440000000000055</v>
      </c>
      <c r="U599" s="9">
        <f t="shared" si="166"/>
        <v>1.1509503855012386</v>
      </c>
      <c r="V599" s="9">
        <f t="shared" si="167"/>
        <v>4.7362460345491781</v>
      </c>
      <c r="W599" s="9">
        <f t="shared" si="168"/>
        <v>122.30000000000018</v>
      </c>
      <c r="X599">
        <f t="shared" si="169"/>
        <v>1233.33</v>
      </c>
      <c r="Y599" s="9">
        <f t="shared" si="170"/>
        <v>47.762504675310943</v>
      </c>
      <c r="Z599" s="10">
        <f t="shared" si="171"/>
        <v>0.4199238026118548</v>
      </c>
      <c r="AA599">
        <f t="shared" si="172"/>
        <v>20.279999999999973</v>
      </c>
    </row>
    <row r="600" spans="1:27">
      <c r="A600" s="1">
        <f t="shared" si="155"/>
        <v>3014001</v>
      </c>
      <c r="B600" s="1">
        <v>1</v>
      </c>
      <c r="C600" s="1">
        <v>14</v>
      </c>
      <c r="D600" s="2">
        <v>3</v>
      </c>
      <c r="E600" s="5">
        <v>343.58</v>
      </c>
      <c r="F600" s="5">
        <v>313.77999999999997</v>
      </c>
      <c r="G600" s="5">
        <v>20.23</v>
      </c>
      <c r="H600" s="5">
        <v>350.38</v>
      </c>
      <c r="I600" s="5">
        <v>327.52999999999997</v>
      </c>
      <c r="J600" s="5">
        <v>23.27</v>
      </c>
      <c r="K600" s="6">
        <f t="shared" si="156"/>
        <v>346.98</v>
      </c>
      <c r="L600" s="6">
        <f t="shared" si="157"/>
        <v>-6.8000000000000114</v>
      </c>
      <c r="M600" s="6">
        <f t="shared" si="158"/>
        <v>320.65499999999997</v>
      </c>
      <c r="N600" s="5">
        <f t="shared" si="159"/>
        <v>15.417083057439886</v>
      </c>
      <c r="O600" s="6">
        <f t="shared" si="160"/>
        <v>-13.75</v>
      </c>
      <c r="P600" s="6">
        <f t="shared" si="161"/>
        <v>30.834166114879771</v>
      </c>
      <c r="Q600" s="6">
        <f t="shared" si="162"/>
        <v>-0.13909080639641003</v>
      </c>
      <c r="R600" s="9">
        <f t="shared" si="163"/>
        <v>0.22539931756565645</v>
      </c>
      <c r="S600" s="9">
        <f t="shared" si="164"/>
        <v>6.9499999999999886</v>
      </c>
      <c r="T600">
        <f t="shared" si="165"/>
        <v>13.75</v>
      </c>
      <c r="U600" s="9">
        <f t="shared" si="166"/>
        <v>0.44593390165867353</v>
      </c>
      <c r="V600" s="9">
        <f t="shared" si="167"/>
        <v>1.7075214488966692</v>
      </c>
      <c r="W600" s="9">
        <f t="shared" si="168"/>
        <v>26.325000000000045</v>
      </c>
      <c r="X600">
        <f t="shared" si="169"/>
        <v>320.65499999999997</v>
      </c>
      <c r="Y600" s="9">
        <f t="shared" si="170"/>
        <v>20.798681488925375</v>
      </c>
      <c r="Z600" s="10">
        <f t="shared" si="171"/>
        <v>0.42015592343795416</v>
      </c>
      <c r="AA600">
        <f t="shared" si="172"/>
        <v>6.8000000000000114</v>
      </c>
    </row>
    <row r="601" spans="1:27">
      <c r="A601" s="1">
        <f t="shared" si="155"/>
        <v>15002003</v>
      </c>
      <c r="B601" s="1">
        <v>3</v>
      </c>
      <c r="C601" s="1">
        <v>2</v>
      </c>
      <c r="D601" s="2">
        <v>15</v>
      </c>
      <c r="E601" s="5">
        <v>1282.8599999999999</v>
      </c>
      <c r="F601" s="5">
        <v>1212.03</v>
      </c>
      <c r="G601" s="5">
        <v>36.61</v>
      </c>
      <c r="H601" s="5">
        <v>1287.6600000000001</v>
      </c>
      <c r="I601" s="5">
        <v>1228.46</v>
      </c>
      <c r="J601" s="5">
        <v>38.44</v>
      </c>
      <c r="K601" s="6">
        <f t="shared" si="156"/>
        <v>1285.26</v>
      </c>
      <c r="L601" s="6">
        <f t="shared" si="157"/>
        <v>-4.8000000000001819</v>
      </c>
      <c r="M601" s="6">
        <f t="shared" si="158"/>
        <v>1220.2449999999999</v>
      </c>
      <c r="N601" s="5">
        <f t="shared" si="159"/>
        <v>26.542068966077228</v>
      </c>
      <c r="O601" s="6">
        <f t="shared" si="160"/>
        <v>-16.430000000000064</v>
      </c>
      <c r="P601" s="6">
        <f t="shared" si="161"/>
        <v>53.084137932154455</v>
      </c>
      <c r="Q601" s="6">
        <f t="shared" si="162"/>
        <v>-4.8738510032397236E-2</v>
      </c>
      <c r="R601" s="9">
        <f t="shared" si="163"/>
        <v>0.21908616119685134</v>
      </c>
      <c r="S601" s="9">
        <f t="shared" si="164"/>
        <v>11.629999999999882</v>
      </c>
      <c r="T601">
        <f t="shared" si="165"/>
        <v>16.430000000000064</v>
      </c>
      <c r="U601" s="9">
        <f t="shared" si="166"/>
        <v>0.30950865249048309</v>
      </c>
      <c r="V601" s="9">
        <f t="shared" si="167"/>
        <v>2.4495076131063556</v>
      </c>
      <c r="W601" s="9">
        <f t="shared" si="168"/>
        <v>65.0150000000001</v>
      </c>
      <c r="X601">
        <f t="shared" si="169"/>
        <v>1220.2449999999999</v>
      </c>
      <c r="Y601" s="9">
        <f t="shared" si="170"/>
        <v>45.973997036913943</v>
      </c>
      <c r="Z601" s="10">
        <f t="shared" si="171"/>
        <v>0.42022256007977488</v>
      </c>
      <c r="AA601">
        <f t="shared" si="172"/>
        <v>4.8000000000001819</v>
      </c>
    </row>
    <row r="602" spans="1:27">
      <c r="A602" s="1">
        <f t="shared" si="155"/>
        <v>13006003</v>
      </c>
      <c r="B602" s="1">
        <v>3</v>
      </c>
      <c r="C602" s="1">
        <v>6</v>
      </c>
      <c r="D602" s="2">
        <v>13</v>
      </c>
      <c r="E602" s="5">
        <v>218.59</v>
      </c>
      <c r="F602" s="5">
        <v>236.56</v>
      </c>
      <c r="G602" s="5">
        <v>15.04</v>
      </c>
      <c r="H602" s="5">
        <v>222.22</v>
      </c>
      <c r="I602" s="5">
        <v>250.68</v>
      </c>
      <c r="J602" s="5">
        <v>17.649999999999999</v>
      </c>
      <c r="K602" s="6">
        <f t="shared" si="156"/>
        <v>220.405</v>
      </c>
      <c r="L602" s="6">
        <f t="shared" si="157"/>
        <v>-3.6299999999999955</v>
      </c>
      <c r="M602" s="6">
        <f t="shared" si="158"/>
        <v>243.62</v>
      </c>
      <c r="N602" s="5">
        <f t="shared" si="159"/>
        <v>11.594439399988254</v>
      </c>
      <c r="O602" s="6">
        <f t="shared" si="160"/>
        <v>-14.120000000000005</v>
      </c>
      <c r="P602" s="6">
        <f t="shared" si="161"/>
        <v>23.188878799976507</v>
      </c>
      <c r="Q602" s="6">
        <f t="shared" si="162"/>
        <v>-0.15867040365124038</v>
      </c>
      <c r="R602" s="9">
        <f t="shared" si="163"/>
        <v>0.45237202240285274</v>
      </c>
      <c r="S602" s="9">
        <f t="shared" si="164"/>
        <v>10.490000000000009</v>
      </c>
      <c r="T602">
        <f t="shared" si="165"/>
        <v>14.120000000000005</v>
      </c>
      <c r="U602" s="9">
        <f t="shared" si="166"/>
        <v>0.60891257924959741</v>
      </c>
      <c r="V602" s="9">
        <f t="shared" si="167"/>
        <v>2.0022529075466573</v>
      </c>
      <c r="W602" s="9">
        <f t="shared" si="168"/>
        <v>23.215000000000003</v>
      </c>
      <c r="X602">
        <f t="shared" si="169"/>
        <v>243.62</v>
      </c>
      <c r="Y602" s="9">
        <f t="shared" si="170"/>
        <v>21.011796396145449</v>
      </c>
      <c r="Z602" s="10">
        <f t="shared" si="171"/>
        <v>0.42079329842572349</v>
      </c>
      <c r="AA602">
        <f t="shared" si="172"/>
        <v>3.6299999999999955</v>
      </c>
    </row>
    <row r="603" spans="1:27">
      <c r="A603" s="1">
        <f t="shared" si="155"/>
        <v>11001004</v>
      </c>
      <c r="B603" s="1">
        <v>4</v>
      </c>
      <c r="C603" s="1">
        <v>1</v>
      </c>
      <c r="D603" s="2">
        <v>11</v>
      </c>
      <c r="E603" s="5">
        <v>170.06</v>
      </c>
      <c r="F603" s="5">
        <v>139.69</v>
      </c>
      <c r="G603" s="5">
        <v>13.95</v>
      </c>
      <c r="H603" s="5">
        <v>178.17</v>
      </c>
      <c r="I603" s="5">
        <v>173.28</v>
      </c>
      <c r="J603" s="5">
        <v>15.62</v>
      </c>
      <c r="K603" s="6">
        <f t="shared" si="156"/>
        <v>174.11500000000001</v>
      </c>
      <c r="L603" s="6">
        <f t="shared" si="157"/>
        <v>-8.1099999999999852</v>
      </c>
      <c r="M603" s="6">
        <f t="shared" si="158"/>
        <v>156.48500000000001</v>
      </c>
      <c r="N603" s="5">
        <f t="shared" si="159"/>
        <v>10.471233212950612</v>
      </c>
      <c r="O603" s="6">
        <f t="shared" si="160"/>
        <v>-33.590000000000003</v>
      </c>
      <c r="P603" s="6">
        <f t="shared" si="161"/>
        <v>20.942466425901223</v>
      </c>
      <c r="Q603" s="6">
        <f t="shared" si="162"/>
        <v>-0.11259319418797045</v>
      </c>
      <c r="R603" s="9">
        <f t="shared" si="163"/>
        <v>1.2166666275986893</v>
      </c>
      <c r="S603" s="9">
        <f t="shared" si="164"/>
        <v>25.480000000000018</v>
      </c>
      <c r="T603">
        <f t="shared" si="165"/>
        <v>33.590000000000003</v>
      </c>
      <c r="U603" s="9">
        <f t="shared" si="166"/>
        <v>1.6039180542009399</v>
      </c>
      <c r="V603" s="9">
        <f t="shared" si="167"/>
        <v>1.6836603331683573</v>
      </c>
      <c r="W603" s="9">
        <f t="shared" si="168"/>
        <v>17.629999999999995</v>
      </c>
      <c r="X603">
        <f t="shared" si="169"/>
        <v>156.48500000000001</v>
      </c>
      <c r="Y603" s="9">
        <f t="shared" si="170"/>
        <v>14.94427607690587</v>
      </c>
      <c r="Z603" s="10">
        <f t="shared" si="171"/>
        <v>0.42083844881379362</v>
      </c>
      <c r="AA603">
        <f t="shared" si="172"/>
        <v>8.1099999999999852</v>
      </c>
    </row>
    <row r="604" spans="1:27">
      <c r="A604" s="1">
        <f t="shared" si="155"/>
        <v>12011001</v>
      </c>
      <c r="B604" s="1">
        <v>1</v>
      </c>
      <c r="C604" s="1">
        <v>11</v>
      </c>
      <c r="D604" s="2">
        <v>12</v>
      </c>
      <c r="E604" s="5">
        <v>431.19</v>
      </c>
      <c r="F604" s="5">
        <v>394.46</v>
      </c>
      <c r="G604" s="5">
        <v>19.690000000000001</v>
      </c>
      <c r="H604" s="5">
        <v>429.32</v>
      </c>
      <c r="I604" s="5">
        <v>395.34</v>
      </c>
      <c r="J604" s="5">
        <v>20.36</v>
      </c>
      <c r="K604" s="6">
        <f t="shared" si="156"/>
        <v>430.255</v>
      </c>
      <c r="L604" s="6">
        <f t="shared" si="157"/>
        <v>1.8700000000000045</v>
      </c>
      <c r="M604" s="6">
        <f t="shared" si="158"/>
        <v>394.9</v>
      </c>
      <c r="N604" s="5">
        <f t="shared" si="159"/>
        <v>14.16179455436351</v>
      </c>
      <c r="O604" s="6">
        <f t="shared" si="160"/>
        <v>-0.87999999999999545</v>
      </c>
      <c r="P604" s="6">
        <f t="shared" si="161"/>
        <v>28.32358910872702</v>
      </c>
      <c r="Q604" s="6">
        <f t="shared" si="162"/>
        <v>-3.3448816212195524E-2</v>
      </c>
      <c r="R604" s="9">
        <f t="shared" si="163"/>
        <v>9.7092214882918013E-2</v>
      </c>
      <c r="S604" s="9">
        <f t="shared" si="164"/>
        <v>2.75</v>
      </c>
      <c r="T604">
        <f t="shared" si="165"/>
        <v>0.87999999999999545</v>
      </c>
      <c r="U604" s="9">
        <f t="shared" si="166"/>
        <v>3.1069508762533601E-2</v>
      </c>
      <c r="V604" s="9">
        <f t="shared" si="167"/>
        <v>2.4965056415895042</v>
      </c>
      <c r="W604" s="9">
        <f t="shared" si="168"/>
        <v>35.355000000000018</v>
      </c>
      <c r="X604">
        <f t="shared" si="169"/>
        <v>394.9</v>
      </c>
      <c r="Y604" s="9">
        <f t="shared" si="170"/>
        <v>27.884884114374049</v>
      </c>
      <c r="Z604" s="10">
        <f t="shared" si="171"/>
        <v>0.42092279577138608</v>
      </c>
      <c r="AA604">
        <f t="shared" si="172"/>
        <v>1.8700000000000045</v>
      </c>
    </row>
    <row r="605" spans="1:27">
      <c r="A605" s="1">
        <f t="shared" si="155"/>
        <v>15007002</v>
      </c>
      <c r="B605" s="1">
        <v>2</v>
      </c>
      <c r="C605" s="1">
        <v>7</v>
      </c>
      <c r="D605" s="2">
        <v>15</v>
      </c>
      <c r="E605" s="5">
        <v>403.74</v>
      </c>
      <c r="F605" s="5">
        <v>403.51</v>
      </c>
      <c r="G605" s="5">
        <v>16.59</v>
      </c>
      <c r="H605" s="5">
        <v>388.75</v>
      </c>
      <c r="I605" s="5">
        <v>362.54</v>
      </c>
      <c r="J605" s="5">
        <v>21.33</v>
      </c>
      <c r="K605" s="6">
        <f t="shared" si="156"/>
        <v>396.245</v>
      </c>
      <c r="L605" s="6">
        <f t="shared" si="157"/>
        <v>14.990000000000009</v>
      </c>
      <c r="M605" s="6">
        <f t="shared" si="158"/>
        <v>383.02499999999998</v>
      </c>
      <c r="N605" s="5">
        <f t="shared" si="159"/>
        <v>13.511078787424784</v>
      </c>
      <c r="O605" s="6">
        <f t="shared" si="160"/>
        <v>40.96999999999997</v>
      </c>
      <c r="P605" s="6">
        <f t="shared" si="161"/>
        <v>27.022157574849569</v>
      </c>
      <c r="Q605" s="6">
        <f t="shared" si="162"/>
        <v>-0.24615384615384608</v>
      </c>
      <c r="R605" s="9">
        <f t="shared" si="163"/>
        <v>0.96143322116441288</v>
      </c>
      <c r="S605" s="9">
        <f t="shared" si="164"/>
        <v>25.979999999999961</v>
      </c>
      <c r="T605">
        <f t="shared" si="165"/>
        <v>40.96999999999997</v>
      </c>
      <c r="U605" s="9">
        <f t="shared" si="166"/>
        <v>1.516163166709239</v>
      </c>
      <c r="V605" s="9">
        <f t="shared" si="167"/>
        <v>0.97845628820581865</v>
      </c>
      <c r="W605" s="9">
        <f t="shared" si="168"/>
        <v>13.220000000000027</v>
      </c>
      <c r="X605">
        <f t="shared" si="169"/>
        <v>383.02499999999998</v>
      </c>
      <c r="Y605" s="9">
        <f t="shared" si="170"/>
        <v>28.348957624056951</v>
      </c>
      <c r="Z605" s="10">
        <f t="shared" si="171"/>
        <v>0.4209477402243656</v>
      </c>
      <c r="AA605">
        <f t="shared" si="172"/>
        <v>14.990000000000009</v>
      </c>
    </row>
    <row r="606" spans="1:27">
      <c r="A606" s="1">
        <f t="shared" si="155"/>
        <v>3008004</v>
      </c>
      <c r="B606" s="1">
        <v>4</v>
      </c>
      <c r="C606" s="1">
        <v>8</v>
      </c>
      <c r="D606" s="2">
        <v>3</v>
      </c>
      <c r="E606" s="5">
        <v>213.39</v>
      </c>
      <c r="F606" s="5">
        <v>200.63</v>
      </c>
      <c r="G606" s="5">
        <v>19.22</v>
      </c>
      <c r="H606" s="5">
        <v>209.17</v>
      </c>
      <c r="I606" s="5">
        <v>218.67</v>
      </c>
      <c r="J606" s="5">
        <v>16.350000000000001</v>
      </c>
      <c r="K606" s="6">
        <f t="shared" si="156"/>
        <v>211.27999999999997</v>
      </c>
      <c r="L606" s="6">
        <f t="shared" si="157"/>
        <v>4.2199999999999989</v>
      </c>
      <c r="M606" s="6">
        <f t="shared" si="158"/>
        <v>209.64999999999998</v>
      </c>
      <c r="N606" s="5">
        <f t="shared" si="159"/>
        <v>12.616763650001532</v>
      </c>
      <c r="O606" s="6">
        <f t="shared" si="160"/>
        <v>-18.039999999999992</v>
      </c>
      <c r="P606" s="6">
        <f t="shared" si="161"/>
        <v>25.233527300003065</v>
      </c>
      <c r="Q606" s="6">
        <f t="shared" si="162"/>
        <v>0.1603281700322694</v>
      </c>
      <c r="R606" s="9">
        <f t="shared" si="163"/>
        <v>0.88215966540663882</v>
      </c>
      <c r="S606" s="9">
        <f t="shared" si="164"/>
        <v>22.259999999999991</v>
      </c>
      <c r="T606">
        <f t="shared" si="165"/>
        <v>18.039999999999992</v>
      </c>
      <c r="U606" s="9">
        <f t="shared" si="166"/>
        <v>0.71492184923341262</v>
      </c>
      <c r="V606" s="9">
        <f t="shared" si="167"/>
        <v>0.1291931944845299</v>
      </c>
      <c r="W606" s="9">
        <f t="shared" si="168"/>
        <v>1.6299999999999955</v>
      </c>
      <c r="X606">
        <f t="shared" si="169"/>
        <v>209.64999999999998</v>
      </c>
      <c r="Y606" s="9">
        <f t="shared" si="170"/>
        <v>16.61678111882317</v>
      </c>
      <c r="Z606" s="10">
        <f t="shared" si="171"/>
        <v>0.42097980949209429</v>
      </c>
      <c r="AA606">
        <f t="shared" si="172"/>
        <v>4.2199999999999989</v>
      </c>
    </row>
    <row r="607" spans="1:27">
      <c r="A607" s="1">
        <f t="shared" si="155"/>
        <v>6007004</v>
      </c>
      <c r="B607" s="1">
        <v>4</v>
      </c>
      <c r="C607" s="1">
        <v>7</v>
      </c>
      <c r="D607" s="2">
        <v>6</v>
      </c>
      <c r="E607" s="5">
        <v>269.81</v>
      </c>
      <c r="F607" s="5">
        <v>238.85</v>
      </c>
      <c r="G607" s="5">
        <v>19.690000000000001</v>
      </c>
      <c r="H607" s="5">
        <v>278.56</v>
      </c>
      <c r="I607" s="5">
        <v>277.79000000000002</v>
      </c>
      <c r="J607" s="5">
        <v>15.72</v>
      </c>
      <c r="K607" s="6">
        <f t="shared" si="156"/>
        <v>274.185</v>
      </c>
      <c r="L607" s="6">
        <f t="shared" si="157"/>
        <v>-8.75</v>
      </c>
      <c r="M607" s="6">
        <f t="shared" si="158"/>
        <v>258.32</v>
      </c>
      <c r="N607" s="5">
        <f t="shared" si="159"/>
        <v>12.597762698193677</v>
      </c>
      <c r="O607" s="6">
        <f t="shared" si="160"/>
        <v>-38.940000000000026</v>
      </c>
      <c r="P607" s="6">
        <f t="shared" si="161"/>
        <v>25.195525396387353</v>
      </c>
      <c r="Q607" s="6">
        <f t="shared" si="162"/>
        <v>0.22144689511660498</v>
      </c>
      <c r="R607" s="9">
        <f t="shared" si="163"/>
        <v>1.1982286348483451</v>
      </c>
      <c r="S607" s="9">
        <f t="shared" si="164"/>
        <v>30.190000000000026</v>
      </c>
      <c r="T607">
        <f t="shared" si="165"/>
        <v>38.940000000000026</v>
      </c>
      <c r="U607" s="9">
        <f t="shared" si="166"/>
        <v>1.5455125220601043</v>
      </c>
      <c r="V607" s="9">
        <f t="shared" si="167"/>
        <v>1.2593505989976144</v>
      </c>
      <c r="W607" s="9">
        <f t="shared" si="168"/>
        <v>15.865000000000009</v>
      </c>
      <c r="X607">
        <f t="shared" si="169"/>
        <v>258.32</v>
      </c>
      <c r="Y607" s="9">
        <f t="shared" si="170"/>
        <v>20.505228284466661</v>
      </c>
      <c r="Z607" s="10">
        <f t="shared" si="171"/>
        <v>0.42113299562014844</v>
      </c>
      <c r="AA607">
        <f t="shared" si="172"/>
        <v>8.75</v>
      </c>
    </row>
    <row r="608" spans="1:27">
      <c r="A608" s="1">
        <f t="shared" si="155"/>
        <v>13009002</v>
      </c>
      <c r="B608" s="1">
        <v>2</v>
      </c>
      <c r="C608" s="1">
        <v>9</v>
      </c>
      <c r="D608" s="2">
        <v>13</v>
      </c>
      <c r="E608" s="5">
        <v>2095.91</v>
      </c>
      <c r="F608" s="5">
        <v>1940.74</v>
      </c>
      <c r="G608" s="5">
        <v>83.75</v>
      </c>
      <c r="H608" s="5">
        <v>2080.42</v>
      </c>
      <c r="I608" s="5">
        <v>1898.65</v>
      </c>
      <c r="J608" s="5">
        <v>49.75</v>
      </c>
      <c r="K608" s="6">
        <f t="shared" si="156"/>
        <v>2088.165</v>
      </c>
      <c r="L608" s="6">
        <f t="shared" si="157"/>
        <v>15.489999999999782</v>
      </c>
      <c r="M608" s="6">
        <f t="shared" si="158"/>
        <v>1919.6950000000002</v>
      </c>
      <c r="N608" s="5">
        <f t="shared" si="159"/>
        <v>48.706069950263903</v>
      </c>
      <c r="O608" s="6">
        <f t="shared" si="160"/>
        <v>42.089999999999918</v>
      </c>
      <c r="P608" s="6">
        <f t="shared" si="161"/>
        <v>97.412139900527805</v>
      </c>
      <c r="Q608" s="6">
        <f t="shared" si="162"/>
        <v>0.47833704372110181</v>
      </c>
      <c r="R608" s="9">
        <f t="shared" si="163"/>
        <v>0.27306658109720894</v>
      </c>
      <c r="S608" s="9">
        <f t="shared" si="164"/>
        <v>26.600000000000136</v>
      </c>
      <c r="T608">
        <f t="shared" si="165"/>
        <v>42.089999999999918</v>
      </c>
      <c r="U608" s="9">
        <f t="shared" si="166"/>
        <v>0.43208166911208429</v>
      </c>
      <c r="V608" s="9">
        <f t="shared" si="167"/>
        <v>3.4589117983042477</v>
      </c>
      <c r="W608" s="9">
        <f t="shared" si="168"/>
        <v>168.4699999999998</v>
      </c>
      <c r="X608">
        <f t="shared" si="169"/>
        <v>1919.6950000000002</v>
      </c>
      <c r="Y608" s="9">
        <f t="shared" si="170"/>
        <v>39.413875969879989</v>
      </c>
      <c r="Z608" s="10">
        <f t="shared" si="171"/>
        <v>0.42151749667125321</v>
      </c>
      <c r="AA608">
        <f t="shared" si="172"/>
        <v>15.489999999999782</v>
      </c>
    </row>
    <row r="609" spans="1:27">
      <c r="A609" s="1">
        <f t="shared" si="155"/>
        <v>11008003</v>
      </c>
      <c r="B609" s="1">
        <v>3</v>
      </c>
      <c r="C609" s="1">
        <v>8</v>
      </c>
      <c r="D609" s="2">
        <v>11</v>
      </c>
      <c r="E609" s="5">
        <v>33.71</v>
      </c>
      <c r="F609" s="5">
        <v>26.44</v>
      </c>
      <c r="G609" s="5">
        <v>6.74</v>
      </c>
      <c r="H609" s="5">
        <v>32.299999999999997</v>
      </c>
      <c r="I609" s="5">
        <v>32.49</v>
      </c>
      <c r="J609" s="5">
        <v>10.08</v>
      </c>
      <c r="K609" s="6">
        <f t="shared" si="156"/>
        <v>33.004999999999995</v>
      </c>
      <c r="L609" s="6">
        <f t="shared" si="157"/>
        <v>1.4100000000000037</v>
      </c>
      <c r="M609" s="6">
        <f t="shared" si="158"/>
        <v>29.465000000000003</v>
      </c>
      <c r="N609" s="5">
        <f t="shared" si="159"/>
        <v>6.0628788541418182</v>
      </c>
      <c r="O609" s="6">
        <f t="shared" si="160"/>
        <v>-6.0500000000000007</v>
      </c>
      <c r="P609" s="6">
        <f t="shared" si="161"/>
        <v>12.125757708283636</v>
      </c>
      <c r="Q609" s="6">
        <f t="shared" si="162"/>
        <v>-0.38208033516057505</v>
      </c>
      <c r="R609" s="9">
        <f t="shared" si="163"/>
        <v>0.61521928604129639</v>
      </c>
      <c r="S609" s="9">
        <f t="shared" si="164"/>
        <v>7.4600000000000044</v>
      </c>
      <c r="T609">
        <f t="shared" si="165"/>
        <v>6.0500000000000007</v>
      </c>
      <c r="U609" s="9">
        <f t="shared" si="166"/>
        <v>0.49893789283509932</v>
      </c>
      <c r="V609" s="9">
        <f t="shared" si="167"/>
        <v>0.58388103822685866</v>
      </c>
      <c r="W609" s="9">
        <f t="shared" si="168"/>
        <v>3.539999999999992</v>
      </c>
      <c r="X609">
        <f t="shared" si="169"/>
        <v>29.465000000000003</v>
      </c>
      <c r="Y609" s="9">
        <f t="shared" si="170"/>
        <v>4.859902483433455</v>
      </c>
      <c r="Z609" s="10">
        <f t="shared" si="171"/>
        <v>0.42185186973628547</v>
      </c>
      <c r="AA609">
        <f t="shared" si="172"/>
        <v>1.4100000000000037</v>
      </c>
    </row>
    <row r="610" spans="1:27">
      <c r="A610" s="1">
        <f t="shared" si="155"/>
        <v>9005004</v>
      </c>
      <c r="B610" s="1">
        <v>4</v>
      </c>
      <c r="C610" s="1">
        <v>5</v>
      </c>
      <c r="D610" s="2">
        <v>9</v>
      </c>
      <c r="E610" s="5">
        <v>1310.22</v>
      </c>
      <c r="F610" s="5">
        <v>1197.95</v>
      </c>
      <c r="G610" s="5">
        <v>29.05</v>
      </c>
      <c r="H610" s="5">
        <v>1306.45</v>
      </c>
      <c r="I610" s="5">
        <v>1236.6400000000001</v>
      </c>
      <c r="J610" s="5">
        <v>41.09</v>
      </c>
      <c r="K610" s="6">
        <f t="shared" si="156"/>
        <v>1308.335</v>
      </c>
      <c r="L610" s="6">
        <f t="shared" si="157"/>
        <v>3.7699999999999818</v>
      </c>
      <c r="M610" s="6">
        <f t="shared" si="158"/>
        <v>1217.2950000000001</v>
      </c>
      <c r="N610" s="5">
        <f t="shared" si="159"/>
        <v>25.160934998524997</v>
      </c>
      <c r="O610" s="6">
        <f t="shared" si="160"/>
        <v>-38.690000000000055</v>
      </c>
      <c r="P610" s="6">
        <f t="shared" si="161"/>
        <v>50.321869997049994</v>
      </c>
      <c r="Q610" s="6">
        <f t="shared" si="162"/>
        <v>-0.33348684388750655</v>
      </c>
      <c r="R610" s="9">
        <f t="shared" si="163"/>
        <v>0.843768325829091</v>
      </c>
      <c r="S610" s="9">
        <f t="shared" si="164"/>
        <v>42.460000000000036</v>
      </c>
      <c r="T610">
        <f t="shared" si="165"/>
        <v>38.690000000000055</v>
      </c>
      <c r="U610" s="9">
        <f t="shared" si="166"/>
        <v>0.76885060118529314</v>
      </c>
      <c r="V610" s="9">
        <f t="shared" si="167"/>
        <v>3.6183075074649245</v>
      </c>
      <c r="W610" s="9">
        <f t="shared" si="168"/>
        <v>91.039999999999964</v>
      </c>
      <c r="X610">
        <f t="shared" si="169"/>
        <v>1217.2950000000001</v>
      </c>
      <c r="Y610" s="9">
        <f t="shared" si="170"/>
        <v>48.380356297226683</v>
      </c>
      <c r="Z610" s="10">
        <f t="shared" si="171"/>
        <v>0.42238489556327646</v>
      </c>
      <c r="AA610">
        <f t="shared" si="172"/>
        <v>3.7699999999999818</v>
      </c>
    </row>
    <row r="611" spans="1:27">
      <c r="A611" s="1">
        <f t="shared" si="155"/>
        <v>19001001</v>
      </c>
      <c r="B611" s="1">
        <v>1</v>
      </c>
      <c r="C611" s="1">
        <v>1</v>
      </c>
      <c r="D611" s="2">
        <v>19</v>
      </c>
      <c r="E611" s="5">
        <v>1617.06</v>
      </c>
      <c r="F611" s="5">
        <v>1601.84</v>
      </c>
      <c r="G611" s="5">
        <v>45.44</v>
      </c>
      <c r="H611" s="5">
        <v>1629.85</v>
      </c>
      <c r="I611" s="5">
        <v>1525.42</v>
      </c>
      <c r="J611" s="5">
        <v>43.91</v>
      </c>
      <c r="K611" s="6">
        <f t="shared" si="156"/>
        <v>1623.4549999999999</v>
      </c>
      <c r="L611" s="6">
        <f t="shared" si="157"/>
        <v>-12.789999999999964</v>
      </c>
      <c r="M611" s="6">
        <f t="shared" si="158"/>
        <v>1563.63</v>
      </c>
      <c r="N611" s="5">
        <f t="shared" si="159"/>
        <v>31.594626520976632</v>
      </c>
      <c r="O611" s="6">
        <f t="shared" si="160"/>
        <v>76.419999999999845</v>
      </c>
      <c r="P611" s="6">
        <f t="shared" si="161"/>
        <v>63.189253041953265</v>
      </c>
      <c r="Q611" s="6">
        <f t="shared" si="162"/>
        <v>3.4237302848216182E-2</v>
      </c>
      <c r="R611" s="9">
        <f t="shared" si="163"/>
        <v>1.411790703409179</v>
      </c>
      <c r="S611" s="9">
        <f t="shared" si="164"/>
        <v>89.209999999999809</v>
      </c>
      <c r="T611">
        <f t="shared" si="165"/>
        <v>76.419999999999845</v>
      </c>
      <c r="U611" s="9">
        <f t="shared" si="166"/>
        <v>1.209382866881846</v>
      </c>
      <c r="V611" s="9">
        <f t="shared" si="167"/>
        <v>1.8935181892490542</v>
      </c>
      <c r="W611" s="9">
        <f t="shared" si="168"/>
        <v>59.824999999999818</v>
      </c>
      <c r="X611">
        <f t="shared" si="169"/>
        <v>1563.63</v>
      </c>
      <c r="Y611" s="9">
        <f t="shared" si="170"/>
        <v>49.490377705900677</v>
      </c>
      <c r="Z611" s="10">
        <f t="shared" si="171"/>
        <v>0.42270557129046693</v>
      </c>
      <c r="AA611">
        <f t="shared" si="172"/>
        <v>12.789999999999964</v>
      </c>
    </row>
    <row r="612" spans="1:27">
      <c r="A612" s="1">
        <f t="shared" si="155"/>
        <v>10011002</v>
      </c>
      <c r="B612" s="1">
        <v>2</v>
      </c>
      <c r="C612" s="1">
        <v>11</v>
      </c>
      <c r="D612" s="2">
        <v>10</v>
      </c>
      <c r="E612" s="5">
        <v>7.82</v>
      </c>
      <c r="F612" s="5">
        <v>19.71</v>
      </c>
      <c r="G612" s="5">
        <v>8.26</v>
      </c>
      <c r="H612" s="5">
        <v>5.36</v>
      </c>
      <c r="I612" s="5">
        <v>4.84</v>
      </c>
      <c r="J612" s="5">
        <v>4.8600000000000003</v>
      </c>
      <c r="K612" s="6">
        <f t="shared" si="156"/>
        <v>6.59</v>
      </c>
      <c r="L612" s="6">
        <f t="shared" si="157"/>
        <v>2.46</v>
      </c>
      <c r="M612" s="6">
        <f t="shared" si="158"/>
        <v>12.275</v>
      </c>
      <c r="N612" s="5">
        <f t="shared" si="159"/>
        <v>4.7918472429742582</v>
      </c>
      <c r="O612" s="6">
        <f t="shared" si="160"/>
        <v>14.870000000000001</v>
      </c>
      <c r="P612" s="6">
        <f t="shared" si="161"/>
        <v>9.5836944859485165</v>
      </c>
      <c r="Q612" s="6">
        <f t="shared" si="162"/>
        <v>0.4856762100532187</v>
      </c>
      <c r="R612" s="9">
        <f t="shared" si="163"/>
        <v>1.2949077225067405</v>
      </c>
      <c r="S612" s="9">
        <f t="shared" si="164"/>
        <v>12.41</v>
      </c>
      <c r="T612">
        <f t="shared" si="165"/>
        <v>14.870000000000001</v>
      </c>
      <c r="U612" s="9">
        <f t="shared" si="166"/>
        <v>1.5515937013436931</v>
      </c>
      <c r="V612" s="9">
        <f t="shared" si="167"/>
        <v>1.1863900729171346</v>
      </c>
      <c r="W612" s="9">
        <f t="shared" si="168"/>
        <v>5.6850000000000005</v>
      </c>
      <c r="X612">
        <f t="shared" si="169"/>
        <v>12.275</v>
      </c>
      <c r="Y612" s="9">
        <f t="shared" si="170"/>
        <v>2.5616425936777181</v>
      </c>
      <c r="Z612" s="10">
        <f t="shared" si="171"/>
        <v>0.42278718050574804</v>
      </c>
      <c r="AA612">
        <f t="shared" si="172"/>
        <v>2.46</v>
      </c>
    </row>
    <row r="613" spans="1:27">
      <c r="A613" s="1">
        <f t="shared" si="155"/>
        <v>4013002</v>
      </c>
      <c r="B613" s="1">
        <v>2</v>
      </c>
      <c r="C613" s="1">
        <v>13</v>
      </c>
      <c r="D613" s="2">
        <v>4</v>
      </c>
      <c r="E613" s="5">
        <v>886.74</v>
      </c>
      <c r="F613" s="5">
        <v>791.15</v>
      </c>
      <c r="G613" s="5">
        <v>24.68</v>
      </c>
      <c r="H613" s="5">
        <v>901.8</v>
      </c>
      <c r="I613" s="5">
        <v>842.44</v>
      </c>
      <c r="J613" s="5">
        <v>28.08</v>
      </c>
      <c r="K613" s="6">
        <f t="shared" si="156"/>
        <v>894.27</v>
      </c>
      <c r="L613" s="6">
        <f t="shared" si="157"/>
        <v>-15.059999999999945</v>
      </c>
      <c r="M613" s="6">
        <f t="shared" si="158"/>
        <v>816.79500000000007</v>
      </c>
      <c r="N613" s="5">
        <f t="shared" si="159"/>
        <v>18.69216948350298</v>
      </c>
      <c r="O613" s="6">
        <f t="shared" si="160"/>
        <v>-51.290000000000077</v>
      </c>
      <c r="P613" s="6">
        <f t="shared" si="161"/>
        <v>37.384338967005959</v>
      </c>
      <c r="Q613" s="6">
        <f t="shared" si="162"/>
        <v>-0.12835248822829712</v>
      </c>
      <c r="R613" s="9">
        <f t="shared" si="163"/>
        <v>0.96912239191858907</v>
      </c>
      <c r="S613" s="9">
        <f t="shared" si="164"/>
        <v>36.230000000000132</v>
      </c>
      <c r="T613">
        <f t="shared" si="165"/>
        <v>51.290000000000077</v>
      </c>
      <c r="U613" s="9">
        <f t="shared" si="166"/>
        <v>1.3719648766631061</v>
      </c>
      <c r="V613" s="9">
        <f t="shared" si="167"/>
        <v>4.1447837324809456</v>
      </c>
      <c r="W613" s="9">
        <f t="shared" si="168"/>
        <v>77.474999999999909</v>
      </c>
      <c r="X613">
        <f t="shared" si="169"/>
        <v>816.79500000000007</v>
      </c>
      <c r="Y613" s="9">
        <f t="shared" si="170"/>
        <v>43.69717494381127</v>
      </c>
      <c r="Z613" s="10">
        <f t="shared" si="171"/>
        <v>0.42363781700882186</v>
      </c>
      <c r="AA613">
        <f t="shared" si="172"/>
        <v>15.059999999999945</v>
      </c>
    </row>
    <row r="614" spans="1:27">
      <c r="A614" s="1">
        <f t="shared" si="155"/>
        <v>11002004</v>
      </c>
      <c r="B614" s="1">
        <v>4</v>
      </c>
      <c r="C614" s="1">
        <v>2</v>
      </c>
      <c r="D614" s="2">
        <v>11</v>
      </c>
      <c r="E614" s="5">
        <v>636.80999999999995</v>
      </c>
      <c r="F614" s="5">
        <v>615.72</v>
      </c>
      <c r="G614" s="5">
        <v>41.5</v>
      </c>
      <c r="H614" s="5">
        <v>641.34</v>
      </c>
      <c r="I614" s="5">
        <v>652.1</v>
      </c>
      <c r="J614" s="5">
        <v>26.46</v>
      </c>
      <c r="K614" s="6">
        <f t="shared" si="156"/>
        <v>639.07500000000005</v>
      </c>
      <c r="L614" s="6">
        <f t="shared" si="157"/>
        <v>-4.5300000000000864</v>
      </c>
      <c r="M614" s="6">
        <f t="shared" si="158"/>
        <v>633.91000000000008</v>
      </c>
      <c r="N614" s="5">
        <f t="shared" si="159"/>
        <v>24.608848002293811</v>
      </c>
      <c r="O614" s="6">
        <f t="shared" si="160"/>
        <v>-36.379999999999995</v>
      </c>
      <c r="P614" s="6">
        <f t="shared" si="161"/>
        <v>49.217696004587623</v>
      </c>
      <c r="Q614" s="6">
        <f t="shared" si="162"/>
        <v>0.42194772285258436</v>
      </c>
      <c r="R614" s="9">
        <f t="shared" si="163"/>
        <v>0.64712496897520644</v>
      </c>
      <c r="S614" s="9">
        <f t="shared" si="164"/>
        <v>31.849999999999909</v>
      </c>
      <c r="T614">
        <f t="shared" si="165"/>
        <v>36.379999999999995</v>
      </c>
      <c r="U614" s="9">
        <f t="shared" si="166"/>
        <v>0.73916503520621901</v>
      </c>
      <c r="V614" s="9">
        <f t="shared" si="167"/>
        <v>0.20988385963936751</v>
      </c>
      <c r="W614" s="9">
        <f t="shared" si="168"/>
        <v>5.1649999999999636</v>
      </c>
      <c r="X614">
        <f t="shared" si="169"/>
        <v>633.91000000000008</v>
      </c>
      <c r="Y614" s="9">
        <f t="shared" si="170"/>
        <v>25.759434165342189</v>
      </c>
      <c r="Z614" s="10">
        <f t="shared" si="171"/>
        <v>0.42382543576335768</v>
      </c>
      <c r="AA614">
        <f t="shared" si="172"/>
        <v>4.5300000000000864</v>
      </c>
    </row>
    <row r="615" spans="1:27">
      <c r="A615" s="1">
        <f t="shared" si="155"/>
        <v>8006004</v>
      </c>
      <c r="B615" s="1">
        <v>4</v>
      </c>
      <c r="C615" s="1">
        <v>6</v>
      </c>
      <c r="D615" s="2">
        <v>8</v>
      </c>
      <c r="E615" s="5">
        <v>2319.71</v>
      </c>
      <c r="F615" s="5">
        <v>2251.1999999999998</v>
      </c>
      <c r="G615" s="5">
        <v>48.16</v>
      </c>
      <c r="H615" s="5">
        <v>2328.4699999999998</v>
      </c>
      <c r="I615" s="5">
        <v>2241.79</v>
      </c>
      <c r="J615" s="5">
        <v>53.54</v>
      </c>
      <c r="K615" s="6">
        <f t="shared" si="156"/>
        <v>2324.09</v>
      </c>
      <c r="L615" s="6">
        <f t="shared" si="157"/>
        <v>-8.7599999999997635</v>
      </c>
      <c r="M615" s="6">
        <f t="shared" si="158"/>
        <v>2246.4949999999999</v>
      </c>
      <c r="N615" s="5">
        <f t="shared" si="159"/>
        <v>36.00665632907338</v>
      </c>
      <c r="O615" s="6">
        <f t="shared" si="160"/>
        <v>9.4099999999998545</v>
      </c>
      <c r="P615" s="6">
        <f t="shared" si="161"/>
        <v>72.013312658146759</v>
      </c>
      <c r="Q615" s="6">
        <f t="shared" si="162"/>
        <v>-0.10550611953465053</v>
      </c>
      <c r="R615" s="9">
        <f t="shared" si="163"/>
        <v>0.25231445866480456</v>
      </c>
      <c r="S615" s="9">
        <f t="shared" si="164"/>
        <v>18.169999999999618</v>
      </c>
      <c r="T615">
        <f t="shared" si="165"/>
        <v>9.4099999999998545</v>
      </c>
      <c r="U615" s="9">
        <f t="shared" si="166"/>
        <v>0.13067028376641851</v>
      </c>
      <c r="V615" s="9">
        <f t="shared" si="167"/>
        <v>2.1550182080457883</v>
      </c>
      <c r="W615" s="9">
        <f t="shared" si="168"/>
        <v>77.595000000000255</v>
      </c>
      <c r="X615">
        <f t="shared" si="169"/>
        <v>2246.4949999999999</v>
      </c>
      <c r="Y615" s="9">
        <f t="shared" si="170"/>
        <v>62.391102896885201</v>
      </c>
      <c r="Z615" s="10">
        <f t="shared" si="171"/>
        <v>0.42383487350618049</v>
      </c>
      <c r="AA615">
        <f t="shared" si="172"/>
        <v>8.7599999999997635</v>
      </c>
    </row>
    <row r="616" spans="1:27">
      <c r="A616" s="1">
        <f t="shared" si="155"/>
        <v>17004002</v>
      </c>
      <c r="B616" s="1">
        <v>2</v>
      </c>
      <c r="C616" s="1">
        <v>4</v>
      </c>
      <c r="D616" s="2">
        <v>17</v>
      </c>
      <c r="E616" s="5">
        <v>30.56</v>
      </c>
      <c r="F616" s="5">
        <v>35.46</v>
      </c>
      <c r="G616" s="5">
        <v>7.75</v>
      </c>
      <c r="H616" s="5">
        <v>31.18</v>
      </c>
      <c r="I616" s="5">
        <v>23.48</v>
      </c>
      <c r="J616" s="5">
        <v>8.89</v>
      </c>
      <c r="K616" s="6">
        <f t="shared" si="156"/>
        <v>30.869999999999997</v>
      </c>
      <c r="L616" s="6">
        <f t="shared" si="157"/>
        <v>-0.62000000000000099</v>
      </c>
      <c r="M616" s="6">
        <f t="shared" si="158"/>
        <v>29.47</v>
      </c>
      <c r="N616" s="5">
        <f t="shared" si="159"/>
        <v>5.896918686907596</v>
      </c>
      <c r="O616" s="6">
        <f t="shared" si="160"/>
        <v>11.98</v>
      </c>
      <c r="P616" s="6">
        <f t="shared" si="161"/>
        <v>11.793837373815192</v>
      </c>
      <c r="Q616" s="6">
        <f t="shared" si="162"/>
        <v>-0.13637912614867875</v>
      </c>
      <c r="R616" s="9">
        <f t="shared" si="163"/>
        <v>1.0683545652388475</v>
      </c>
      <c r="S616" s="9">
        <f t="shared" si="164"/>
        <v>12.600000000000001</v>
      </c>
      <c r="T616">
        <f t="shared" si="165"/>
        <v>11.98</v>
      </c>
      <c r="U616" s="9">
        <f t="shared" si="166"/>
        <v>1.0157847374255073</v>
      </c>
      <c r="V616" s="9">
        <f t="shared" si="167"/>
        <v>0.23741212560863253</v>
      </c>
      <c r="W616" s="9">
        <f t="shared" si="168"/>
        <v>1.3999999999999986</v>
      </c>
      <c r="X616">
        <f t="shared" si="169"/>
        <v>29.47</v>
      </c>
      <c r="Y616" s="9">
        <f t="shared" si="170"/>
        <v>4.9975252440617197</v>
      </c>
      <c r="Z616" s="10">
        <f t="shared" si="171"/>
        <v>0.42385374836138939</v>
      </c>
      <c r="AA616">
        <f t="shared" si="172"/>
        <v>0.62000000000000099</v>
      </c>
    </row>
    <row r="617" spans="1:27">
      <c r="A617" s="1">
        <f t="shared" si="155"/>
        <v>8013001</v>
      </c>
      <c r="B617" s="1">
        <v>1</v>
      </c>
      <c r="C617" s="1">
        <v>13</v>
      </c>
      <c r="D617" s="2">
        <v>8</v>
      </c>
      <c r="E617" s="5">
        <v>179.97</v>
      </c>
      <c r="F617" s="5">
        <v>168.86</v>
      </c>
      <c r="G617" s="5">
        <v>15.46</v>
      </c>
      <c r="H617" s="5">
        <v>176.89</v>
      </c>
      <c r="I617" s="5">
        <v>172.14</v>
      </c>
      <c r="J617" s="5">
        <v>12.72</v>
      </c>
      <c r="K617" s="6">
        <f t="shared" si="156"/>
        <v>178.43</v>
      </c>
      <c r="L617" s="6">
        <f t="shared" si="157"/>
        <v>3.0800000000000125</v>
      </c>
      <c r="M617" s="6">
        <f t="shared" si="158"/>
        <v>170.5</v>
      </c>
      <c r="N617" s="5">
        <f t="shared" si="159"/>
        <v>10.010119879402046</v>
      </c>
      <c r="O617" s="6">
        <f t="shared" si="160"/>
        <v>-3.2799999999999727</v>
      </c>
      <c r="P617" s="6">
        <f t="shared" si="161"/>
        <v>20.020239758804092</v>
      </c>
      <c r="Q617" s="6">
        <f t="shared" si="162"/>
        <v>0.19264289813128413</v>
      </c>
      <c r="R617" s="9">
        <f t="shared" si="163"/>
        <v>0.3176785131758032</v>
      </c>
      <c r="S617" s="9">
        <f t="shared" si="164"/>
        <v>6.3599999999999852</v>
      </c>
      <c r="T617">
        <f t="shared" si="165"/>
        <v>3.2799999999999727</v>
      </c>
      <c r="U617" s="9">
        <f t="shared" si="166"/>
        <v>0.16383420176362082</v>
      </c>
      <c r="V617" s="9">
        <f t="shared" si="167"/>
        <v>0.79219830486922249</v>
      </c>
      <c r="W617" s="9">
        <f t="shared" si="168"/>
        <v>7.9300000000000068</v>
      </c>
      <c r="X617">
        <f t="shared" si="169"/>
        <v>170.5</v>
      </c>
      <c r="Y617" s="9">
        <f t="shared" si="170"/>
        <v>17.03276304920584</v>
      </c>
      <c r="Z617" s="10">
        <f t="shared" si="171"/>
        <v>0.4240094338573141</v>
      </c>
      <c r="AA617">
        <f t="shared" si="172"/>
        <v>3.0800000000000125</v>
      </c>
    </row>
    <row r="618" spans="1:27">
      <c r="A618" s="1">
        <f t="shared" si="155"/>
        <v>10004004</v>
      </c>
      <c r="B618" s="1">
        <v>4</v>
      </c>
      <c r="C618" s="1">
        <v>4</v>
      </c>
      <c r="D618" s="2">
        <v>10</v>
      </c>
      <c r="E618" s="5">
        <v>370.46</v>
      </c>
      <c r="F618" s="5">
        <v>386.39</v>
      </c>
      <c r="G618" s="5">
        <v>18.309999999999999</v>
      </c>
      <c r="H618" s="5">
        <v>386.78</v>
      </c>
      <c r="I618" s="5">
        <v>401.61</v>
      </c>
      <c r="J618" s="5">
        <v>26.69</v>
      </c>
      <c r="K618" s="6">
        <f t="shared" si="156"/>
        <v>378.62</v>
      </c>
      <c r="L618" s="6">
        <f t="shared" si="157"/>
        <v>-16.319999999999993</v>
      </c>
      <c r="M618" s="6">
        <f t="shared" si="158"/>
        <v>394</v>
      </c>
      <c r="N618" s="5">
        <f t="shared" si="159"/>
        <v>16.183418983638777</v>
      </c>
      <c r="O618" s="6">
        <f t="shared" si="160"/>
        <v>-15.220000000000027</v>
      </c>
      <c r="P618" s="6">
        <f t="shared" si="161"/>
        <v>32.366837967277554</v>
      </c>
      <c r="Q618" s="6">
        <f t="shared" si="162"/>
        <v>-0.35996144374798245</v>
      </c>
      <c r="R618" s="9">
        <f t="shared" si="163"/>
        <v>3.3985402006586229E-2</v>
      </c>
      <c r="S618" s="9">
        <f t="shared" si="164"/>
        <v>1.0999999999999659</v>
      </c>
      <c r="T618">
        <f t="shared" si="165"/>
        <v>15.220000000000027</v>
      </c>
      <c r="U618" s="9">
        <f t="shared" si="166"/>
        <v>0.47023438049114485</v>
      </c>
      <c r="V618" s="9">
        <f t="shared" si="167"/>
        <v>0.95035542338420409</v>
      </c>
      <c r="W618" s="9">
        <f t="shared" si="168"/>
        <v>15.379999999999995</v>
      </c>
      <c r="X618">
        <f t="shared" si="169"/>
        <v>394</v>
      </c>
      <c r="Y618" s="9">
        <f t="shared" si="170"/>
        <v>24.34590616471889</v>
      </c>
      <c r="Z618" s="10">
        <f t="shared" si="171"/>
        <v>0.42403773416996748</v>
      </c>
      <c r="AA618">
        <f t="shared" si="172"/>
        <v>16.319999999999993</v>
      </c>
    </row>
    <row r="619" spans="1:27">
      <c r="A619" s="1">
        <f t="shared" si="155"/>
        <v>4014001</v>
      </c>
      <c r="B619" s="1">
        <v>1</v>
      </c>
      <c r="C619" s="1">
        <v>14</v>
      </c>
      <c r="D619" s="2">
        <v>4</v>
      </c>
      <c r="E619" s="5">
        <v>582.29999999999995</v>
      </c>
      <c r="F619" s="5">
        <v>617.20000000000005</v>
      </c>
      <c r="G619" s="5">
        <v>43.46</v>
      </c>
      <c r="H619" s="5">
        <v>600.75</v>
      </c>
      <c r="I619" s="5">
        <v>672.02</v>
      </c>
      <c r="J619" s="5">
        <v>29.01</v>
      </c>
      <c r="K619" s="6">
        <f t="shared" si="156"/>
        <v>591.52499999999998</v>
      </c>
      <c r="L619" s="6">
        <f t="shared" si="157"/>
        <v>-18.450000000000045</v>
      </c>
      <c r="M619" s="6">
        <f t="shared" si="158"/>
        <v>644.61</v>
      </c>
      <c r="N619" s="5">
        <f t="shared" si="159"/>
        <v>26.126383695414106</v>
      </c>
      <c r="O619" s="6">
        <f t="shared" si="160"/>
        <v>-54.819999999999936</v>
      </c>
      <c r="P619" s="6">
        <f t="shared" si="161"/>
        <v>52.252767390828211</v>
      </c>
      <c r="Q619" s="6">
        <f t="shared" si="162"/>
        <v>0.38353721976549754</v>
      </c>
      <c r="R619" s="9">
        <f t="shared" si="163"/>
        <v>0.69603968968701591</v>
      </c>
      <c r="S619" s="9">
        <f t="shared" si="164"/>
        <v>36.369999999999891</v>
      </c>
      <c r="T619">
        <f t="shared" si="165"/>
        <v>54.819999999999936</v>
      </c>
      <c r="U619" s="9">
        <f t="shared" si="166"/>
        <v>1.049131036256318</v>
      </c>
      <c r="V619" s="9">
        <f t="shared" si="167"/>
        <v>2.0318541065183049</v>
      </c>
      <c r="W619" s="9">
        <f t="shared" si="168"/>
        <v>53.085000000000036</v>
      </c>
      <c r="X619">
        <f t="shared" si="169"/>
        <v>644.61</v>
      </c>
      <c r="Y619" s="9">
        <f t="shared" si="170"/>
        <v>24.672760207266904</v>
      </c>
      <c r="Z619" s="10">
        <f t="shared" si="171"/>
        <v>0.42406956976420745</v>
      </c>
      <c r="AA619">
        <f t="shared" si="172"/>
        <v>18.450000000000045</v>
      </c>
    </row>
    <row r="620" spans="1:27">
      <c r="A620" s="1">
        <f t="shared" si="155"/>
        <v>4008004</v>
      </c>
      <c r="B620" s="1">
        <v>4</v>
      </c>
      <c r="C620" s="1">
        <v>8</v>
      </c>
      <c r="D620" s="2">
        <v>4</v>
      </c>
      <c r="E620" s="5">
        <v>1365.97</v>
      </c>
      <c r="F620" s="5">
        <v>1205.28</v>
      </c>
      <c r="G620" s="5">
        <v>36.96</v>
      </c>
      <c r="H620" s="5">
        <v>1353.27</v>
      </c>
      <c r="I620" s="5">
        <v>1241.6500000000001</v>
      </c>
      <c r="J620" s="5">
        <v>40.729999999999997</v>
      </c>
      <c r="K620" s="6">
        <f t="shared" si="156"/>
        <v>1359.62</v>
      </c>
      <c r="L620" s="6">
        <f t="shared" si="157"/>
        <v>12.700000000000045</v>
      </c>
      <c r="M620" s="6">
        <f t="shared" si="158"/>
        <v>1223.4650000000001</v>
      </c>
      <c r="N620" s="5">
        <f t="shared" si="159"/>
        <v>27.499884090664818</v>
      </c>
      <c r="O620" s="6">
        <f t="shared" si="160"/>
        <v>-36.370000000000118</v>
      </c>
      <c r="P620" s="6">
        <f t="shared" si="161"/>
        <v>54.999768181329635</v>
      </c>
      <c r="Q620" s="6">
        <f t="shared" si="162"/>
        <v>-9.6824386453505579E-2</v>
      </c>
      <c r="R620" s="9">
        <f t="shared" si="163"/>
        <v>0.89218557864135861</v>
      </c>
      <c r="S620" s="9">
        <f t="shared" si="164"/>
        <v>49.070000000000164</v>
      </c>
      <c r="T620">
        <f t="shared" si="165"/>
        <v>36.370000000000118</v>
      </c>
      <c r="U620" s="9">
        <f t="shared" si="166"/>
        <v>0.66127551447292054</v>
      </c>
      <c r="V620" s="9">
        <f t="shared" si="167"/>
        <v>4.9511117774572471</v>
      </c>
      <c r="W620" s="9">
        <f t="shared" si="168"/>
        <v>136.15499999999975</v>
      </c>
      <c r="X620">
        <f t="shared" si="169"/>
        <v>1223.4650000000001</v>
      </c>
      <c r="Y620" s="9">
        <f t="shared" si="170"/>
        <v>44.489823883123954</v>
      </c>
      <c r="Z620" s="10">
        <f t="shared" si="171"/>
        <v>0.42488586702784076</v>
      </c>
      <c r="AA620">
        <f t="shared" si="172"/>
        <v>12.700000000000045</v>
      </c>
    </row>
    <row r="621" spans="1:27">
      <c r="A621" s="1">
        <f t="shared" si="155"/>
        <v>14005003</v>
      </c>
      <c r="B621" s="1">
        <v>3</v>
      </c>
      <c r="C621" s="1">
        <v>5</v>
      </c>
      <c r="D621" s="2">
        <v>14</v>
      </c>
      <c r="E621" s="5">
        <v>998.39</v>
      </c>
      <c r="F621" s="5">
        <v>1040.93</v>
      </c>
      <c r="G621" s="5">
        <v>32.9</v>
      </c>
      <c r="H621" s="5">
        <v>1005.37</v>
      </c>
      <c r="I621" s="5">
        <v>1009.24</v>
      </c>
      <c r="J621" s="5">
        <v>33.18</v>
      </c>
      <c r="K621" s="6">
        <f t="shared" si="156"/>
        <v>1001.88</v>
      </c>
      <c r="L621" s="6">
        <f t="shared" si="157"/>
        <v>-6.9800000000000182</v>
      </c>
      <c r="M621" s="6">
        <f t="shared" si="158"/>
        <v>1025.085</v>
      </c>
      <c r="N621" s="5">
        <f t="shared" si="159"/>
        <v>23.363017784524327</v>
      </c>
      <c r="O621" s="6">
        <f t="shared" si="160"/>
        <v>31.690000000000055</v>
      </c>
      <c r="P621" s="6">
        <f t="shared" si="161"/>
        <v>46.726035569048655</v>
      </c>
      <c r="Q621" s="6">
        <f t="shared" si="162"/>
        <v>-8.4744241162001913E-3</v>
      </c>
      <c r="R621" s="9">
        <f t="shared" si="163"/>
        <v>0.82759000478129796</v>
      </c>
      <c r="S621" s="9">
        <f t="shared" si="164"/>
        <v>38.670000000000073</v>
      </c>
      <c r="T621">
        <f t="shared" si="165"/>
        <v>31.690000000000055</v>
      </c>
      <c r="U621" s="9">
        <f t="shared" si="166"/>
        <v>0.67820861783085928</v>
      </c>
      <c r="V621" s="9">
        <f t="shared" si="167"/>
        <v>0.99323641380656924</v>
      </c>
      <c r="W621" s="9">
        <f t="shared" si="168"/>
        <v>23.205000000000041</v>
      </c>
      <c r="X621">
        <f t="shared" si="169"/>
        <v>1025.085</v>
      </c>
      <c r="Y621" s="9">
        <f t="shared" si="170"/>
        <v>43.87639514100001</v>
      </c>
      <c r="Z621" s="10">
        <f t="shared" si="171"/>
        <v>0.42492352253081966</v>
      </c>
      <c r="AA621">
        <f t="shared" si="172"/>
        <v>6.9800000000000182</v>
      </c>
    </row>
    <row r="622" spans="1:27">
      <c r="A622" s="1">
        <f t="shared" si="155"/>
        <v>5011003</v>
      </c>
      <c r="B622" s="1">
        <v>3</v>
      </c>
      <c r="C622" s="1">
        <v>11</v>
      </c>
      <c r="D622" s="2">
        <v>5</v>
      </c>
      <c r="E622" s="5">
        <v>286.3</v>
      </c>
      <c r="F622" s="5">
        <v>270.33</v>
      </c>
      <c r="G622" s="5">
        <v>16.88</v>
      </c>
      <c r="H622" s="5">
        <v>274.57</v>
      </c>
      <c r="I622" s="5">
        <v>263.61</v>
      </c>
      <c r="J622" s="5">
        <v>17.34</v>
      </c>
      <c r="K622" s="6">
        <f t="shared" si="156"/>
        <v>280.435</v>
      </c>
      <c r="L622" s="6">
        <f t="shared" si="157"/>
        <v>11.730000000000018</v>
      </c>
      <c r="M622" s="6">
        <f t="shared" si="158"/>
        <v>266.97000000000003</v>
      </c>
      <c r="N622" s="5">
        <f t="shared" si="159"/>
        <v>12.099690078675568</v>
      </c>
      <c r="O622" s="6">
        <f t="shared" si="160"/>
        <v>6.7199999999999704</v>
      </c>
      <c r="P622" s="6">
        <f t="shared" si="161"/>
        <v>24.199380157351136</v>
      </c>
      <c r="Q622" s="6">
        <f t="shared" si="162"/>
        <v>-2.6880005464387551E-2</v>
      </c>
      <c r="R622" s="9">
        <f t="shared" si="163"/>
        <v>0.20703009611914136</v>
      </c>
      <c r="S622" s="9">
        <f t="shared" si="164"/>
        <v>5.0100000000000477</v>
      </c>
      <c r="T622">
        <f t="shared" si="165"/>
        <v>6.7199999999999704</v>
      </c>
      <c r="U622" s="9">
        <f t="shared" si="166"/>
        <v>0.27769306305800612</v>
      </c>
      <c r="V622" s="9">
        <f t="shared" si="167"/>
        <v>1.1128384208559707</v>
      </c>
      <c r="W622" s="9">
        <f t="shared" si="168"/>
        <v>13.464999999999975</v>
      </c>
      <c r="X622">
        <f t="shared" si="169"/>
        <v>266.97000000000003</v>
      </c>
      <c r="Y622" s="9">
        <f t="shared" si="170"/>
        <v>22.064201501367922</v>
      </c>
      <c r="Z622" s="10">
        <f t="shared" si="171"/>
        <v>0.42495176196834389</v>
      </c>
      <c r="AA622">
        <f t="shared" si="172"/>
        <v>11.730000000000018</v>
      </c>
    </row>
    <row r="623" spans="1:27">
      <c r="A623" s="1">
        <f t="shared" si="155"/>
        <v>15003003</v>
      </c>
      <c r="B623" s="1">
        <v>3</v>
      </c>
      <c r="C623" s="1">
        <v>3</v>
      </c>
      <c r="D623" s="2">
        <v>15</v>
      </c>
      <c r="E623" s="5">
        <v>281.56</v>
      </c>
      <c r="F623" s="5">
        <v>274.62</v>
      </c>
      <c r="G623" s="5">
        <v>18.53</v>
      </c>
      <c r="H623" s="5">
        <v>287.36</v>
      </c>
      <c r="I623" s="5">
        <v>255.83</v>
      </c>
      <c r="J623" s="5">
        <v>15.62</v>
      </c>
      <c r="K623" s="6">
        <f t="shared" si="156"/>
        <v>284.46000000000004</v>
      </c>
      <c r="L623" s="6">
        <f t="shared" si="157"/>
        <v>-5.8000000000000114</v>
      </c>
      <c r="M623" s="6">
        <f t="shared" si="158"/>
        <v>265.22500000000002</v>
      </c>
      <c r="N623" s="5">
        <f t="shared" si="159"/>
        <v>12.117603929820449</v>
      </c>
      <c r="O623" s="6">
        <f t="shared" si="160"/>
        <v>18.789999999999992</v>
      </c>
      <c r="P623" s="6">
        <f t="shared" si="161"/>
        <v>24.235207859640898</v>
      </c>
      <c r="Q623" s="6">
        <f t="shared" si="162"/>
        <v>0.16919604191946383</v>
      </c>
      <c r="R623" s="9">
        <f t="shared" si="163"/>
        <v>1.0146395336245473</v>
      </c>
      <c r="S623" s="9">
        <f t="shared" si="164"/>
        <v>24.590000000000003</v>
      </c>
      <c r="T623">
        <f t="shared" si="165"/>
        <v>18.789999999999992</v>
      </c>
      <c r="U623" s="9">
        <f t="shared" si="166"/>
        <v>0.7753182934853694</v>
      </c>
      <c r="V623" s="9">
        <f t="shared" si="167"/>
        <v>1.5873600186472694</v>
      </c>
      <c r="W623" s="9">
        <f t="shared" si="168"/>
        <v>19.235000000000014</v>
      </c>
      <c r="X623">
        <f t="shared" si="169"/>
        <v>265.22500000000002</v>
      </c>
      <c r="Y623" s="9">
        <f t="shared" si="170"/>
        <v>21.887577902039084</v>
      </c>
      <c r="Z623" s="10">
        <f t="shared" si="171"/>
        <v>0.42519642519663781</v>
      </c>
      <c r="AA623">
        <f t="shared" si="172"/>
        <v>5.8000000000000114</v>
      </c>
    </row>
    <row r="624" spans="1:27">
      <c r="A624" s="1">
        <f t="shared" si="155"/>
        <v>16006002</v>
      </c>
      <c r="B624" s="1">
        <v>2</v>
      </c>
      <c r="C624" s="1">
        <v>6</v>
      </c>
      <c r="D624" s="2">
        <v>16</v>
      </c>
      <c r="E624" s="5">
        <v>787.86</v>
      </c>
      <c r="F624" s="5">
        <v>691.4</v>
      </c>
      <c r="G624" s="5">
        <v>20.75</v>
      </c>
      <c r="H624" s="5">
        <v>788.14</v>
      </c>
      <c r="I624" s="5">
        <v>655.16999999999996</v>
      </c>
      <c r="J624" s="5">
        <v>26.31</v>
      </c>
      <c r="K624" s="6">
        <f t="shared" si="156"/>
        <v>788</v>
      </c>
      <c r="L624" s="6">
        <f t="shared" si="157"/>
        <v>-0.27999999999997272</v>
      </c>
      <c r="M624" s="6">
        <f t="shared" si="158"/>
        <v>673.28499999999997</v>
      </c>
      <c r="N624" s="5">
        <f t="shared" si="159"/>
        <v>16.753944311713585</v>
      </c>
      <c r="O624" s="6">
        <f t="shared" si="160"/>
        <v>36.230000000000018</v>
      </c>
      <c r="P624" s="6">
        <f t="shared" si="161"/>
        <v>33.507888623427171</v>
      </c>
      <c r="Q624" s="6">
        <f t="shared" si="162"/>
        <v>-0.23304113562549195</v>
      </c>
      <c r="R624" s="9">
        <f t="shared" si="163"/>
        <v>1.0895941672216818</v>
      </c>
      <c r="S624" s="9">
        <f t="shared" si="164"/>
        <v>36.509999999999991</v>
      </c>
      <c r="T624">
        <f t="shared" si="165"/>
        <v>36.230000000000018</v>
      </c>
      <c r="U624" s="9">
        <f t="shared" si="166"/>
        <v>1.0812379260049729</v>
      </c>
      <c r="V624" s="9">
        <f t="shared" si="167"/>
        <v>6.8470443655346633</v>
      </c>
      <c r="W624" s="9">
        <f t="shared" si="168"/>
        <v>114.71500000000003</v>
      </c>
      <c r="X624">
        <f t="shared" si="169"/>
        <v>673.28499999999997</v>
      </c>
      <c r="Y624" s="9">
        <f t="shared" si="170"/>
        <v>40.186656197088475</v>
      </c>
      <c r="Z624" s="10">
        <f t="shared" si="171"/>
        <v>0.42531870403263483</v>
      </c>
      <c r="AA624">
        <f t="shared" si="172"/>
        <v>0.27999999999997272</v>
      </c>
    </row>
    <row r="625" spans="1:27">
      <c r="A625" s="1">
        <f t="shared" si="155"/>
        <v>8012002</v>
      </c>
      <c r="B625" s="1">
        <v>2</v>
      </c>
      <c r="C625" s="1">
        <v>12</v>
      </c>
      <c r="D625" s="2">
        <v>8</v>
      </c>
      <c r="E625" s="5">
        <v>192.33</v>
      </c>
      <c r="F625" s="5">
        <v>179.82</v>
      </c>
      <c r="G625" s="5">
        <v>15.91</v>
      </c>
      <c r="H625" s="5">
        <v>189.01</v>
      </c>
      <c r="I625" s="5">
        <v>191.2</v>
      </c>
      <c r="J625" s="5">
        <v>14.97</v>
      </c>
      <c r="K625" s="6">
        <f t="shared" si="156"/>
        <v>190.67000000000002</v>
      </c>
      <c r="L625" s="6">
        <f t="shared" si="157"/>
        <v>3.3200000000000216</v>
      </c>
      <c r="M625" s="6">
        <f t="shared" si="158"/>
        <v>185.51</v>
      </c>
      <c r="N625" s="5">
        <f t="shared" si="159"/>
        <v>10.922785816814317</v>
      </c>
      <c r="O625" s="6">
        <f t="shared" si="160"/>
        <v>-11.379999999999995</v>
      </c>
      <c r="P625" s="6">
        <f t="shared" si="161"/>
        <v>21.845571633628634</v>
      </c>
      <c r="Q625" s="6">
        <f t="shared" si="162"/>
        <v>6.0824467917917797E-2</v>
      </c>
      <c r="R625" s="9">
        <f t="shared" si="163"/>
        <v>0.67290525725457018</v>
      </c>
      <c r="S625" s="9">
        <f t="shared" si="164"/>
        <v>14.700000000000017</v>
      </c>
      <c r="T625">
        <f t="shared" si="165"/>
        <v>11.379999999999995</v>
      </c>
      <c r="U625" s="9">
        <f t="shared" si="166"/>
        <v>0.52092937602428546</v>
      </c>
      <c r="V625" s="9">
        <f t="shared" si="167"/>
        <v>0.47240695611341427</v>
      </c>
      <c r="W625" s="9">
        <f t="shared" si="168"/>
        <v>5.160000000000025</v>
      </c>
      <c r="X625">
        <f t="shared" si="169"/>
        <v>185.51</v>
      </c>
      <c r="Y625" s="9">
        <f t="shared" si="170"/>
        <v>16.983762486162608</v>
      </c>
      <c r="Z625" s="10">
        <f t="shared" si="171"/>
        <v>0.42555845661906422</v>
      </c>
      <c r="AA625">
        <f t="shared" si="172"/>
        <v>3.3200000000000216</v>
      </c>
    </row>
    <row r="626" spans="1:27">
      <c r="A626" s="1">
        <f t="shared" si="155"/>
        <v>19002001</v>
      </c>
      <c r="B626" s="1">
        <v>1</v>
      </c>
      <c r="C626" s="1">
        <v>2</v>
      </c>
      <c r="D626" s="2">
        <v>19</v>
      </c>
      <c r="E626" s="5">
        <v>254.04</v>
      </c>
      <c r="F626" s="5">
        <v>261.8</v>
      </c>
      <c r="G626" s="5">
        <v>18.95</v>
      </c>
      <c r="H626" s="5">
        <v>262.29000000000002</v>
      </c>
      <c r="I626" s="5">
        <v>264.86</v>
      </c>
      <c r="J626" s="5">
        <v>19.28</v>
      </c>
      <c r="K626" s="6">
        <f t="shared" si="156"/>
        <v>258.16500000000002</v>
      </c>
      <c r="L626" s="6">
        <f t="shared" si="157"/>
        <v>-8.2500000000000284</v>
      </c>
      <c r="M626" s="6">
        <f t="shared" si="158"/>
        <v>263.33000000000004</v>
      </c>
      <c r="N626" s="5">
        <f t="shared" si="159"/>
        <v>13.516849669948986</v>
      </c>
      <c r="O626" s="6">
        <f t="shared" si="160"/>
        <v>-3.0600000000000023</v>
      </c>
      <c r="P626" s="6">
        <f t="shared" si="161"/>
        <v>27.033699339897971</v>
      </c>
      <c r="Q626" s="6">
        <f t="shared" si="162"/>
        <v>-1.7262642598207124E-2</v>
      </c>
      <c r="R626" s="9">
        <f t="shared" si="163"/>
        <v>0.1919826041839679</v>
      </c>
      <c r="S626" s="9">
        <f t="shared" si="164"/>
        <v>5.1900000000000261</v>
      </c>
      <c r="T626">
        <f t="shared" si="165"/>
        <v>3.0600000000000023</v>
      </c>
      <c r="U626" s="9">
        <f t="shared" si="166"/>
        <v>0.11319205564603839</v>
      </c>
      <c r="V626" s="9">
        <f t="shared" si="167"/>
        <v>0.38211566497502625</v>
      </c>
      <c r="W626" s="9">
        <f t="shared" si="168"/>
        <v>5.1650000000000205</v>
      </c>
      <c r="X626">
        <f t="shared" si="169"/>
        <v>263.33000000000004</v>
      </c>
      <c r="Y626" s="9">
        <f t="shared" si="170"/>
        <v>19.481610466190372</v>
      </c>
      <c r="Z626" s="10">
        <f t="shared" si="171"/>
        <v>0.4256794568686631</v>
      </c>
      <c r="AA626">
        <f t="shared" si="172"/>
        <v>8.2500000000000284</v>
      </c>
    </row>
    <row r="627" spans="1:27">
      <c r="A627" s="1">
        <f t="shared" si="155"/>
        <v>8010003</v>
      </c>
      <c r="B627" s="1">
        <v>3</v>
      </c>
      <c r="C627" s="1">
        <v>10</v>
      </c>
      <c r="D627" s="2">
        <v>8</v>
      </c>
      <c r="E627" s="5">
        <v>2607.38</v>
      </c>
      <c r="F627" s="5">
        <v>2307.92</v>
      </c>
      <c r="G627" s="5">
        <v>60.27</v>
      </c>
      <c r="H627" s="5">
        <v>2606.71</v>
      </c>
      <c r="I627" s="5">
        <v>2257.35</v>
      </c>
      <c r="J627" s="5">
        <v>53.38</v>
      </c>
      <c r="K627" s="6">
        <f t="shared" si="156"/>
        <v>2607.0450000000001</v>
      </c>
      <c r="L627" s="6">
        <f t="shared" si="157"/>
        <v>0.67000000000007276</v>
      </c>
      <c r="M627" s="6">
        <f t="shared" si="158"/>
        <v>2282.6350000000002</v>
      </c>
      <c r="N627" s="5">
        <f t="shared" si="159"/>
        <v>40.255115513435058</v>
      </c>
      <c r="O627" s="6">
        <f t="shared" si="160"/>
        <v>50.570000000000164</v>
      </c>
      <c r="P627" s="6">
        <f t="shared" si="161"/>
        <v>80.510231026870116</v>
      </c>
      <c r="Q627" s="6">
        <f t="shared" si="162"/>
        <v>0.12080544688667003</v>
      </c>
      <c r="R627" s="9">
        <f t="shared" si="163"/>
        <v>0.61979700422603523</v>
      </c>
      <c r="S627" s="9">
        <f t="shared" si="164"/>
        <v>49.900000000000091</v>
      </c>
      <c r="T627">
        <f t="shared" si="165"/>
        <v>50.570000000000164</v>
      </c>
      <c r="U627" s="9">
        <f t="shared" si="166"/>
        <v>0.62811892793007307</v>
      </c>
      <c r="V627" s="9">
        <f t="shared" si="167"/>
        <v>8.0588515487361772</v>
      </c>
      <c r="W627" s="9">
        <f t="shared" si="168"/>
        <v>324.40999999999985</v>
      </c>
      <c r="X627">
        <f t="shared" si="169"/>
        <v>2282.6350000000002</v>
      </c>
      <c r="Y627" s="9">
        <f t="shared" si="170"/>
        <v>56.704221833326393</v>
      </c>
      <c r="Z627" s="10">
        <f t="shared" si="171"/>
        <v>0.42582977819781465</v>
      </c>
      <c r="AA627">
        <f t="shared" si="172"/>
        <v>0.67000000000007276</v>
      </c>
    </row>
    <row r="628" spans="1:27">
      <c r="A628" s="1">
        <f t="shared" si="155"/>
        <v>18005001</v>
      </c>
      <c r="B628" s="1">
        <v>1</v>
      </c>
      <c r="C628" s="1">
        <v>5</v>
      </c>
      <c r="D628" s="2">
        <v>18</v>
      </c>
      <c r="E628" s="5">
        <v>510.42</v>
      </c>
      <c r="F628" s="5">
        <v>472.98</v>
      </c>
      <c r="G628" s="5">
        <v>23.12</v>
      </c>
      <c r="H628" s="5">
        <v>517.55999999999995</v>
      </c>
      <c r="I628" s="5">
        <v>406.32</v>
      </c>
      <c r="J628" s="5">
        <v>22.19</v>
      </c>
      <c r="K628" s="6">
        <f t="shared" si="156"/>
        <v>513.99</v>
      </c>
      <c r="L628" s="6">
        <f t="shared" si="157"/>
        <v>-7.1399999999999295</v>
      </c>
      <c r="M628" s="6">
        <f t="shared" si="158"/>
        <v>439.65</v>
      </c>
      <c r="N628" s="5">
        <f t="shared" si="159"/>
        <v>16.022878174660132</v>
      </c>
      <c r="O628" s="6">
        <f t="shared" si="160"/>
        <v>66.660000000000025</v>
      </c>
      <c r="P628" s="6">
        <f t="shared" si="161"/>
        <v>32.045756349320264</v>
      </c>
      <c r="Q628" s="6">
        <f t="shared" si="162"/>
        <v>4.1033253954381489E-2</v>
      </c>
      <c r="R628" s="9">
        <f t="shared" si="163"/>
        <v>2.3029570341710897</v>
      </c>
      <c r="S628" s="9">
        <f t="shared" si="164"/>
        <v>73.799999999999955</v>
      </c>
      <c r="T628">
        <f t="shared" si="165"/>
        <v>66.660000000000025</v>
      </c>
      <c r="U628" s="9">
        <f t="shared" si="166"/>
        <v>2.0801506219220185</v>
      </c>
      <c r="V628" s="9">
        <f t="shared" si="167"/>
        <v>4.6396158785983461</v>
      </c>
      <c r="W628" s="9">
        <f t="shared" si="168"/>
        <v>74.340000000000032</v>
      </c>
      <c r="X628">
        <f t="shared" si="169"/>
        <v>439.65</v>
      </c>
      <c r="Y628" s="9">
        <f t="shared" si="170"/>
        <v>27.438890516892144</v>
      </c>
      <c r="Z628" s="10">
        <f t="shared" si="171"/>
        <v>0.42591078878093708</v>
      </c>
      <c r="AA628">
        <f t="shared" si="172"/>
        <v>7.1399999999999295</v>
      </c>
    </row>
    <row r="629" spans="1:27">
      <c r="A629" s="1">
        <f t="shared" si="155"/>
        <v>15009001</v>
      </c>
      <c r="B629" s="1">
        <v>1</v>
      </c>
      <c r="C629" s="1">
        <v>9</v>
      </c>
      <c r="D629" s="2">
        <v>15</v>
      </c>
      <c r="E629" s="5">
        <v>304.07</v>
      </c>
      <c r="F629" s="5">
        <v>258.02</v>
      </c>
      <c r="G629" s="5">
        <v>18.04</v>
      </c>
      <c r="H629" s="5">
        <v>307.7</v>
      </c>
      <c r="I629" s="5">
        <v>244.91</v>
      </c>
      <c r="J629" s="5">
        <v>18.100000000000001</v>
      </c>
      <c r="K629" s="6">
        <f t="shared" si="156"/>
        <v>305.88499999999999</v>
      </c>
      <c r="L629" s="6">
        <f t="shared" si="157"/>
        <v>-3.6299999999999955</v>
      </c>
      <c r="M629" s="6">
        <f t="shared" si="158"/>
        <v>251.46499999999997</v>
      </c>
      <c r="N629" s="5">
        <f t="shared" si="159"/>
        <v>12.777437145218128</v>
      </c>
      <c r="O629" s="6">
        <f t="shared" si="160"/>
        <v>13.109999999999985</v>
      </c>
      <c r="P629" s="6">
        <f t="shared" si="161"/>
        <v>25.554874290436256</v>
      </c>
      <c r="Q629" s="6">
        <f t="shared" si="162"/>
        <v>-3.3204114345636339E-3</v>
      </c>
      <c r="R629" s="9">
        <f t="shared" si="163"/>
        <v>0.65506094100665624</v>
      </c>
      <c r="S629" s="9">
        <f t="shared" si="164"/>
        <v>16.739999999999981</v>
      </c>
      <c r="T629">
        <f t="shared" si="165"/>
        <v>13.109999999999985</v>
      </c>
      <c r="U629" s="9">
        <f t="shared" si="166"/>
        <v>0.51301367602134196</v>
      </c>
      <c r="V629" s="9">
        <f t="shared" si="167"/>
        <v>4.2590700608819931</v>
      </c>
      <c r="W629" s="9">
        <f t="shared" si="168"/>
        <v>54.420000000000016</v>
      </c>
      <c r="X629">
        <f t="shared" si="169"/>
        <v>251.46499999999997</v>
      </c>
      <c r="Y629" s="9">
        <f t="shared" si="170"/>
        <v>19.680394209108599</v>
      </c>
      <c r="Z629" s="10">
        <f t="shared" si="171"/>
        <v>0.42634258525275187</v>
      </c>
      <c r="AA629">
        <f t="shared" si="172"/>
        <v>3.6299999999999955</v>
      </c>
    </row>
    <row r="630" spans="1:27">
      <c r="A630" s="1">
        <f t="shared" ref="A630:A693" si="173">1000000*D630+1000*C630+ABS(B630)</f>
        <v>12010002</v>
      </c>
      <c r="B630" s="1">
        <v>2</v>
      </c>
      <c r="C630" s="1">
        <v>10</v>
      </c>
      <c r="D630" s="2">
        <v>12</v>
      </c>
      <c r="E630" s="5">
        <v>1190.58</v>
      </c>
      <c r="F630" s="5">
        <v>1171.32</v>
      </c>
      <c r="G630" s="5">
        <v>34.729999999999997</v>
      </c>
      <c r="H630" s="5">
        <v>1197.46</v>
      </c>
      <c r="I630" s="5">
        <v>1102.5899999999999</v>
      </c>
      <c r="J630" s="5">
        <v>29.93</v>
      </c>
      <c r="K630" s="6">
        <f t="shared" ref="K630:K693" si="174" xml:space="preserve"> 0.5*(E630+H630)</f>
        <v>1194.02</v>
      </c>
      <c r="L630" s="6">
        <f t="shared" ref="L630:L693" si="175">E630-H630</f>
        <v>-6.8800000000001091</v>
      </c>
      <c r="M630" s="6">
        <f t="shared" ref="M630:M693" si="176">0.5*(F630+I630)</f>
        <v>1136.9549999999999</v>
      </c>
      <c r="N630" s="5">
        <f t="shared" ref="N630:N693" si="177">0.5*P630</f>
        <v>22.923665719077302</v>
      </c>
      <c r="O630" s="6">
        <f t="shared" ref="O630:O693" si="178">F630-I630</f>
        <v>68.730000000000018</v>
      </c>
      <c r="P630" s="6">
        <f t="shared" ref="P630:P693" si="179">SQRT(G630*G630+J630*J630)</f>
        <v>45.847331438154605</v>
      </c>
      <c r="Q630" s="6">
        <f t="shared" ref="Q630:Q693" si="180">(G630*G630-J630*J630)/(G630*G630+J630*J630)</f>
        <v>0.14765522261938249</v>
      </c>
      <c r="R630" s="9">
        <f t="shared" ref="R630:R693" si="181">ABS(O630-L630)/P630</f>
        <v>1.6491690492824786</v>
      </c>
      <c r="S630" s="9">
        <f t="shared" ref="S630:S693" si="182">ABS(O630-L630)</f>
        <v>75.610000000000127</v>
      </c>
      <c r="T630">
        <f t="shared" ref="T630:T693" si="183">ABS(O630)</f>
        <v>68.730000000000018</v>
      </c>
      <c r="U630" s="9">
        <f t="shared" ref="U630:U693" si="184">ABS(O630)/P630</f>
        <v>1.4991057896731199</v>
      </c>
      <c r="V630" s="9">
        <f t="shared" ref="V630:V693" si="185">ABS(M630-K630)/N630</f>
        <v>2.4893488109325377</v>
      </c>
      <c r="W630" s="9">
        <f t="shared" ref="W630:W693" si="186">ABS(M630-K630)</f>
        <v>57.065000000000055</v>
      </c>
      <c r="X630">
        <f t="shared" ref="X630:X693" si="187">ABS(M630)</f>
        <v>1136.9549999999999</v>
      </c>
      <c r="Y630" s="9">
        <f t="shared" ref="Y630:Y693" si="188">ABS(M630)/N630</f>
        <v>49.597434107312715</v>
      </c>
      <c r="Z630" s="10">
        <f t="shared" ref="Z630:Z693" si="189">SQRT(0.007447*B630*B630+0.000841*C630*C630+0.000472*D630*D630)</f>
        <v>0.42644577615448365</v>
      </c>
      <c r="AA630">
        <f t="shared" si="172"/>
        <v>6.8800000000001091</v>
      </c>
    </row>
    <row r="631" spans="1:27">
      <c r="A631" s="1">
        <f t="shared" si="173"/>
        <v>16008001</v>
      </c>
      <c r="B631" s="1">
        <v>1</v>
      </c>
      <c r="C631" s="1">
        <v>8</v>
      </c>
      <c r="D631" s="2">
        <v>16</v>
      </c>
      <c r="E631" s="5">
        <v>307.77</v>
      </c>
      <c r="F631" s="5">
        <v>311.87</v>
      </c>
      <c r="G631" s="5">
        <v>14.97</v>
      </c>
      <c r="H631" s="5">
        <v>305.49</v>
      </c>
      <c r="I631" s="5">
        <v>315.04000000000002</v>
      </c>
      <c r="J631" s="5">
        <v>20.28</v>
      </c>
      <c r="K631" s="6">
        <f t="shared" si="174"/>
        <v>306.63</v>
      </c>
      <c r="L631" s="6">
        <f t="shared" si="175"/>
        <v>2.2799999999999727</v>
      </c>
      <c r="M631" s="6">
        <f t="shared" si="176"/>
        <v>313.45500000000004</v>
      </c>
      <c r="N631" s="5">
        <f t="shared" si="177"/>
        <v>12.603365621928138</v>
      </c>
      <c r="O631" s="6">
        <f t="shared" si="178"/>
        <v>-3.1700000000000159</v>
      </c>
      <c r="P631" s="6">
        <f t="shared" si="179"/>
        <v>25.206731243856275</v>
      </c>
      <c r="Q631" s="6">
        <f t="shared" si="180"/>
        <v>-0.29459175015616657</v>
      </c>
      <c r="R631" s="9">
        <f t="shared" si="181"/>
        <v>0.21621208824243471</v>
      </c>
      <c r="S631" s="9">
        <f t="shared" si="182"/>
        <v>5.4499999999999886</v>
      </c>
      <c r="T631">
        <f t="shared" si="183"/>
        <v>3.1700000000000159</v>
      </c>
      <c r="U631" s="9">
        <f t="shared" si="184"/>
        <v>0.12576005866578402</v>
      </c>
      <c r="V631" s="9">
        <f t="shared" si="185"/>
        <v>0.54152201917601095</v>
      </c>
      <c r="W631" s="9">
        <f t="shared" si="186"/>
        <v>6.8250000000000455</v>
      </c>
      <c r="X631">
        <f t="shared" si="187"/>
        <v>313.45500000000004</v>
      </c>
      <c r="Y631" s="9">
        <f t="shared" si="188"/>
        <v>24.870737658727528</v>
      </c>
      <c r="Z631" s="10">
        <f t="shared" si="189"/>
        <v>0.42673528094124114</v>
      </c>
      <c r="AA631">
        <f t="shared" ref="AA631:AA694" si="190">ABS(L631)</f>
        <v>2.2799999999999727</v>
      </c>
    </row>
    <row r="632" spans="1:27">
      <c r="A632" s="1">
        <f t="shared" si="173"/>
        <v>10009003</v>
      </c>
      <c r="B632" s="1">
        <v>3</v>
      </c>
      <c r="C632" s="1">
        <v>9</v>
      </c>
      <c r="D632" s="2">
        <v>10</v>
      </c>
      <c r="E632" s="5">
        <v>103.13</v>
      </c>
      <c r="F632" s="5">
        <v>111.69</v>
      </c>
      <c r="G632" s="5">
        <v>11.97</v>
      </c>
      <c r="H632" s="5">
        <v>102.66</v>
      </c>
      <c r="I632" s="5">
        <v>83.24</v>
      </c>
      <c r="J632" s="5">
        <v>10.52</v>
      </c>
      <c r="K632" s="6">
        <f t="shared" si="174"/>
        <v>102.895</v>
      </c>
      <c r="L632" s="6">
        <f t="shared" si="175"/>
        <v>0.46999999999999886</v>
      </c>
      <c r="M632" s="6">
        <f t="shared" si="176"/>
        <v>97.465000000000003</v>
      </c>
      <c r="N632" s="5">
        <f t="shared" si="177"/>
        <v>7.9679247611909592</v>
      </c>
      <c r="O632" s="6">
        <f t="shared" si="178"/>
        <v>28.450000000000003</v>
      </c>
      <c r="P632" s="6">
        <f t="shared" si="179"/>
        <v>15.935849522381918</v>
      </c>
      <c r="Q632" s="6">
        <f t="shared" si="180"/>
        <v>0.12841241608135109</v>
      </c>
      <c r="R632" s="9">
        <f t="shared" si="181"/>
        <v>1.7557896716269856</v>
      </c>
      <c r="S632" s="9">
        <f t="shared" si="182"/>
        <v>27.980000000000004</v>
      </c>
      <c r="T632">
        <f t="shared" si="183"/>
        <v>28.450000000000003</v>
      </c>
      <c r="U632" s="9">
        <f t="shared" si="184"/>
        <v>1.7852829220081394</v>
      </c>
      <c r="V632" s="9">
        <f t="shared" si="185"/>
        <v>0.68148233859431862</v>
      </c>
      <c r="W632" s="9">
        <f t="shared" si="186"/>
        <v>5.4299999999999926</v>
      </c>
      <c r="X632">
        <f t="shared" si="187"/>
        <v>97.465000000000003</v>
      </c>
      <c r="Y632" s="9">
        <f t="shared" si="188"/>
        <v>12.232168716592147</v>
      </c>
      <c r="Z632" s="10">
        <f t="shared" si="189"/>
        <v>0.42701756404157432</v>
      </c>
      <c r="AA632">
        <f t="shared" si="190"/>
        <v>0.46999999999999886</v>
      </c>
    </row>
    <row r="633" spans="1:27">
      <c r="A633" s="1">
        <f t="shared" si="173"/>
        <v>7007004</v>
      </c>
      <c r="B633" s="1">
        <v>4</v>
      </c>
      <c r="C633" s="1">
        <v>7</v>
      </c>
      <c r="D633" s="2">
        <v>7</v>
      </c>
      <c r="E633" s="5">
        <v>191.85</v>
      </c>
      <c r="F633" s="5">
        <v>202.95</v>
      </c>
      <c r="G633" s="5">
        <v>15.67</v>
      </c>
      <c r="H633" s="5">
        <v>192.78</v>
      </c>
      <c r="I633" s="5">
        <v>205.55</v>
      </c>
      <c r="J633" s="5">
        <v>13.87</v>
      </c>
      <c r="K633" s="6">
        <f t="shared" si="174"/>
        <v>192.315</v>
      </c>
      <c r="L633" s="6">
        <f t="shared" si="175"/>
        <v>-0.93000000000000682</v>
      </c>
      <c r="M633" s="6">
        <f t="shared" si="176"/>
        <v>204.25</v>
      </c>
      <c r="N633" s="5">
        <f t="shared" si="177"/>
        <v>10.463338377401353</v>
      </c>
      <c r="O633" s="6">
        <f t="shared" si="178"/>
        <v>-2.6000000000000227</v>
      </c>
      <c r="P633" s="6">
        <f t="shared" si="179"/>
        <v>20.926676754802706</v>
      </c>
      <c r="Q633" s="6">
        <f t="shared" si="180"/>
        <v>0.12141782923043133</v>
      </c>
      <c r="R633" s="9">
        <f t="shared" si="181"/>
        <v>7.9802446397359686E-2</v>
      </c>
      <c r="S633" s="9">
        <f t="shared" si="182"/>
        <v>1.6700000000000159</v>
      </c>
      <c r="T633">
        <f t="shared" si="183"/>
        <v>2.6000000000000227</v>
      </c>
      <c r="U633" s="9">
        <f t="shared" si="184"/>
        <v>0.12424332972044014</v>
      </c>
      <c r="V633" s="9">
        <f t="shared" si="185"/>
        <v>1.1406493386257233</v>
      </c>
      <c r="W633" s="9">
        <f t="shared" si="186"/>
        <v>11.935000000000002</v>
      </c>
      <c r="X633">
        <f t="shared" si="187"/>
        <v>204.25</v>
      </c>
      <c r="Y633" s="9">
        <f t="shared" si="188"/>
        <v>19.520538534922828</v>
      </c>
      <c r="Z633" s="10">
        <f t="shared" si="189"/>
        <v>0.42835616022184153</v>
      </c>
      <c r="AA633">
        <f t="shared" si="190"/>
        <v>0.93000000000000682</v>
      </c>
    </row>
    <row r="634" spans="1:27">
      <c r="A634" s="1">
        <f t="shared" si="173"/>
        <v>18001002</v>
      </c>
      <c r="B634" s="1">
        <v>2</v>
      </c>
      <c r="C634" s="1">
        <v>1</v>
      </c>
      <c r="D634" s="2">
        <v>18</v>
      </c>
      <c r="E634" s="5">
        <v>1034.4000000000001</v>
      </c>
      <c r="F634" s="5">
        <v>998.03</v>
      </c>
      <c r="G634" s="5">
        <v>33.270000000000003</v>
      </c>
      <c r="H634" s="5">
        <v>1046.4100000000001</v>
      </c>
      <c r="I634" s="5">
        <v>990.67</v>
      </c>
      <c r="J634" s="5">
        <v>33.229999999999997</v>
      </c>
      <c r="K634" s="6">
        <f t="shared" si="174"/>
        <v>1040.4050000000002</v>
      </c>
      <c r="L634" s="6">
        <f t="shared" si="175"/>
        <v>-12.009999999999991</v>
      </c>
      <c r="M634" s="6">
        <f t="shared" si="176"/>
        <v>994.34999999999991</v>
      </c>
      <c r="N634" s="5">
        <f t="shared" si="177"/>
        <v>23.511304727726191</v>
      </c>
      <c r="O634" s="6">
        <f t="shared" si="178"/>
        <v>7.3600000000000136</v>
      </c>
      <c r="P634" s="6">
        <f t="shared" si="179"/>
        <v>47.022609455452383</v>
      </c>
      <c r="Q634" s="6">
        <f t="shared" si="180"/>
        <v>1.2030070835411251E-3</v>
      </c>
      <c r="R634" s="9">
        <f t="shared" si="181"/>
        <v>0.41192949996427747</v>
      </c>
      <c r="S634" s="9">
        <f t="shared" si="182"/>
        <v>19.370000000000005</v>
      </c>
      <c r="T634">
        <f t="shared" si="183"/>
        <v>7.3600000000000136</v>
      </c>
      <c r="U634" s="9">
        <f t="shared" si="184"/>
        <v>0.15652045016711857</v>
      </c>
      <c r="V634" s="9">
        <f t="shared" si="185"/>
        <v>1.958844927295293</v>
      </c>
      <c r="W634" s="9">
        <f t="shared" si="186"/>
        <v>46.055000000000291</v>
      </c>
      <c r="X634">
        <f t="shared" si="187"/>
        <v>994.34999999999991</v>
      </c>
      <c r="Y634" s="9">
        <f t="shared" si="188"/>
        <v>42.292421093389692</v>
      </c>
      <c r="Z634" s="10">
        <f t="shared" si="189"/>
        <v>0.4284355260713098</v>
      </c>
      <c r="AA634">
        <f t="shared" si="190"/>
        <v>12.009999999999991</v>
      </c>
    </row>
    <row r="635" spans="1:27">
      <c r="A635" s="1">
        <f t="shared" si="173"/>
        <v>5013002</v>
      </c>
      <c r="B635" s="1">
        <v>2</v>
      </c>
      <c r="C635" s="1">
        <v>13</v>
      </c>
      <c r="D635" s="2">
        <v>5</v>
      </c>
      <c r="E635" s="5">
        <v>765.15</v>
      </c>
      <c r="F635" s="5">
        <v>704.32</v>
      </c>
      <c r="G635" s="5">
        <v>23.09</v>
      </c>
      <c r="H635" s="5">
        <v>754.64</v>
      </c>
      <c r="I635" s="5">
        <v>706.84</v>
      </c>
      <c r="J635" s="5">
        <v>25.37</v>
      </c>
      <c r="K635" s="6">
        <f t="shared" si="174"/>
        <v>759.89499999999998</v>
      </c>
      <c r="L635" s="6">
        <f t="shared" si="175"/>
        <v>10.509999999999991</v>
      </c>
      <c r="M635" s="6">
        <f t="shared" si="176"/>
        <v>705.58</v>
      </c>
      <c r="N635" s="5">
        <f t="shared" si="177"/>
        <v>17.152150011004451</v>
      </c>
      <c r="O635" s="6">
        <f t="shared" si="178"/>
        <v>-2.5199999999999818</v>
      </c>
      <c r="P635" s="6">
        <f t="shared" si="179"/>
        <v>34.304300022008903</v>
      </c>
      <c r="Q635" s="6">
        <f t="shared" si="180"/>
        <v>-9.3890387793862148E-2</v>
      </c>
      <c r="R635" s="9">
        <f t="shared" si="181"/>
        <v>0.37983576378588702</v>
      </c>
      <c r="S635" s="9">
        <f t="shared" si="182"/>
        <v>13.029999999999973</v>
      </c>
      <c r="T635">
        <f t="shared" si="183"/>
        <v>2.5199999999999818</v>
      </c>
      <c r="U635" s="9">
        <f t="shared" si="184"/>
        <v>7.3460178414461272E-2</v>
      </c>
      <c r="V635" s="9">
        <f t="shared" si="185"/>
        <v>3.1666584052234037</v>
      </c>
      <c r="W635" s="9">
        <f t="shared" si="186"/>
        <v>54.314999999999941</v>
      </c>
      <c r="X635">
        <f t="shared" si="187"/>
        <v>705.58</v>
      </c>
      <c r="Y635" s="9">
        <f t="shared" si="188"/>
        <v>41.136533877520606</v>
      </c>
      <c r="Z635" s="10">
        <f t="shared" si="189"/>
        <v>0.42862221127701727</v>
      </c>
      <c r="AA635">
        <f t="shared" si="190"/>
        <v>10.509999999999991</v>
      </c>
    </row>
    <row r="636" spans="1:27">
      <c r="A636" s="1">
        <f t="shared" si="173"/>
        <v>11003004</v>
      </c>
      <c r="B636" s="1">
        <v>4</v>
      </c>
      <c r="C636" s="1">
        <v>3</v>
      </c>
      <c r="D636" s="2">
        <v>11</v>
      </c>
      <c r="E636" s="5">
        <v>233.76</v>
      </c>
      <c r="F636" s="5">
        <v>241.41</v>
      </c>
      <c r="G636" s="5">
        <v>17.54</v>
      </c>
      <c r="H636" s="5">
        <v>231.02</v>
      </c>
      <c r="I636" s="5">
        <v>202.06</v>
      </c>
      <c r="J636" s="5">
        <v>19.96</v>
      </c>
      <c r="K636" s="6">
        <f t="shared" si="174"/>
        <v>232.39</v>
      </c>
      <c r="L636" s="6">
        <f t="shared" si="175"/>
        <v>2.7399999999999807</v>
      </c>
      <c r="M636" s="6">
        <f t="shared" si="176"/>
        <v>221.73500000000001</v>
      </c>
      <c r="N636" s="5">
        <f t="shared" si="177"/>
        <v>13.285830798260228</v>
      </c>
      <c r="O636" s="6">
        <f t="shared" si="178"/>
        <v>39.349999999999994</v>
      </c>
      <c r="P636" s="6">
        <f t="shared" si="179"/>
        <v>26.571661596520457</v>
      </c>
      <c r="Q636" s="6">
        <f t="shared" si="180"/>
        <v>-0.12853139111896958</v>
      </c>
      <c r="R636" s="9">
        <f t="shared" si="181"/>
        <v>1.3777836160909889</v>
      </c>
      <c r="S636" s="9">
        <f t="shared" si="182"/>
        <v>36.610000000000014</v>
      </c>
      <c r="T636">
        <f t="shared" si="183"/>
        <v>39.349999999999994</v>
      </c>
      <c r="U636" s="9">
        <f t="shared" si="184"/>
        <v>1.4809009913460909</v>
      </c>
      <c r="V636" s="9">
        <f t="shared" si="185"/>
        <v>0.80198221411906279</v>
      </c>
      <c r="W636" s="9">
        <f t="shared" si="186"/>
        <v>10.654999999999973</v>
      </c>
      <c r="X636">
        <f t="shared" si="187"/>
        <v>221.73500000000001</v>
      </c>
      <c r="Y636" s="9">
        <f t="shared" si="188"/>
        <v>16.689584819116927</v>
      </c>
      <c r="Z636" s="10">
        <f t="shared" si="189"/>
        <v>0.42875750722290568</v>
      </c>
      <c r="AA636">
        <f t="shared" si="190"/>
        <v>2.7399999999999807</v>
      </c>
    </row>
    <row r="637" spans="1:27">
      <c r="A637" s="1">
        <f t="shared" si="173"/>
        <v>14010001</v>
      </c>
      <c r="B637" s="1">
        <v>1</v>
      </c>
      <c r="C637" s="1">
        <v>10</v>
      </c>
      <c r="D637" s="2">
        <v>14</v>
      </c>
      <c r="E637" s="5">
        <v>148.81</v>
      </c>
      <c r="F637" s="5">
        <v>153.88</v>
      </c>
      <c r="G637" s="5">
        <v>12.35</v>
      </c>
      <c r="H637" s="5">
        <v>147.88</v>
      </c>
      <c r="I637" s="5">
        <v>149.05000000000001</v>
      </c>
      <c r="J637" s="5">
        <v>14.45</v>
      </c>
      <c r="K637" s="6">
        <f t="shared" si="174"/>
        <v>148.345</v>
      </c>
      <c r="L637" s="6">
        <f t="shared" si="175"/>
        <v>0.93000000000000682</v>
      </c>
      <c r="M637" s="6">
        <f t="shared" si="176"/>
        <v>151.465</v>
      </c>
      <c r="N637" s="5">
        <f t="shared" si="177"/>
        <v>9.5042753537552755</v>
      </c>
      <c r="O637" s="6">
        <f t="shared" si="178"/>
        <v>4.8299999999999841</v>
      </c>
      <c r="P637" s="6">
        <f t="shared" si="179"/>
        <v>19.008550707510551</v>
      </c>
      <c r="Q637" s="6">
        <f t="shared" si="180"/>
        <v>-0.15576004981664709</v>
      </c>
      <c r="R637" s="9">
        <f t="shared" si="181"/>
        <v>0.20517082338418527</v>
      </c>
      <c r="S637" s="9">
        <f t="shared" si="182"/>
        <v>3.8999999999999773</v>
      </c>
      <c r="T637">
        <f t="shared" si="183"/>
        <v>4.8299999999999841</v>
      </c>
      <c r="U637" s="9">
        <f t="shared" si="184"/>
        <v>0.25409617357579933</v>
      </c>
      <c r="V637" s="9">
        <f t="shared" si="185"/>
        <v>0.32827331741469884</v>
      </c>
      <c r="W637" s="9">
        <f t="shared" si="186"/>
        <v>3.1200000000000045</v>
      </c>
      <c r="X637">
        <f t="shared" si="187"/>
        <v>151.465</v>
      </c>
      <c r="Y637" s="9">
        <f t="shared" si="188"/>
        <v>15.936512186608105</v>
      </c>
      <c r="Z637" s="10">
        <f t="shared" si="189"/>
        <v>0.42902097850804449</v>
      </c>
      <c r="AA637">
        <f t="shared" si="190"/>
        <v>0.93000000000000682</v>
      </c>
    </row>
    <row r="638" spans="1:27">
      <c r="A638" s="1">
        <f t="shared" si="173"/>
        <v>5014001</v>
      </c>
      <c r="B638" s="1">
        <v>1</v>
      </c>
      <c r="C638" s="1">
        <v>14</v>
      </c>
      <c r="D638" s="2">
        <v>5</v>
      </c>
      <c r="E638" s="5">
        <v>914.9</v>
      </c>
      <c r="F638" s="5">
        <v>867.13</v>
      </c>
      <c r="G638" s="5">
        <v>31.39</v>
      </c>
      <c r="H638" s="5">
        <v>910.95</v>
      </c>
      <c r="I638" s="5">
        <v>878.15</v>
      </c>
      <c r="J638" s="5">
        <v>37.86</v>
      </c>
      <c r="K638" s="6">
        <f t="shared" si="174"/>
        <v>912.92499999999995</v>
      </c>
      <c r="L638" s="6">
        <f t="shared" si="175"/>
        <v>3.9499999999999318</v>
      </c>
      <c r="M638" s="6">
        <f t="shared" si="176"/>
        <v>872.64</v>
      </c>
      <c r="N638" s="5">
        <f t="shared" si="177"/>
        <v>24.590199775520329</v>
      </c>
      <c r="O638" s="6">
        <f t="shared" si="178"/>
        <v>-11.019999999999982</v>
      </c>
      <c r="P638" s="6">
        <f t="shared" si="179"/>
        <v>49.180399551040658</v>
      </c>
      <c r="Q638" s="6">
        <f t="shared" si="180"/>
        <v>-0.1852422097267731</v>
      </c>
      <c r="R638" s="9">
        <f t="shared" si="181"/>
        <v>0.3043895563407058</v>
      </c>
      <c r="S638" s="9">
        <f t="shared" si="182"/>
        <v>14.969999999999914</v>
      </c>
      <c r="T638">
        <f t="shared" si="183"/>
        <v>11.019999999999982</v>
      </c>
      <c r="U638" s="9">
        <f t="shared" si="184"/>
        <v>0.22407300673844971</v>
      </c>
      <c r="V638" s="9">
        <f t="shared" si="185"/>
        <v>1.6382542788490841</v>
      </c>
      <c r="W638" s="9">
        <f t="shared" si="186"/>
        <v>40.284999999999968</v>
      </c>
      <c r="X638">
        <f t="shared" si="187"/>
        <v>872.64</v>
      </c>
      <c r="Y638" s="9">
        <f t="shared" si="188"/>
        <v>35.487308275905818</v>
      </c>
      <c r="Z638" s="10">
        <f t="shared" si="189"/>
        <v>0.4290489482564897</v>
      </c>
      <c r="AA638">
        <f t="shared" si="190"/>
        <v>3.9499999999999318</v>
      </c>
    </row>
    <row r="639" spans="1:27">
      <c r="A639" s="1">
        <f t="shared" si="173"/>
        <v>5008004</v>
      </c>
      <c r="B639" s="1">
        <v>4</v>
      </c>
      <c r="C639" s="1">
        <v>8</v>
      </c>
      <c r="D639" s="2">
        <v>5</v>
      </c>
      <c r="E639" s="5">
        <v>1503.33</v>
      </c>
      <c r="F639" s="5">
        <v>1406.6</v>
      </c>
      <c r="G639" s="5">
        <v>41.24</v>
      </c>
      <c r="H639" s="5">
        <v>1501.19</v>
      </c>
      <c r="I639" s="5">
        <v>1438.09</v>
      </c>
      <c r="J639" s="5">
        <v>39.94</v>
      </c>
      <c r="K639" s="6">
        <f t="shared" si="174"/>
        <v>1502.26</v>
      </c>
      <c r="L639" s="6">
        <f t="shared" si="175"/>
        <v>2.1399999999998727</v>
      </c>
      <c r="M639" s="6">
        <f t="shared" si="176"/>
        <v>1422.3449999999998</v>
      </c>
      <c r="N639" s="5">
        <f t="shared" si="177"/>
        <v>28.705144138289917</v>
      </c>
      <c r="O639" s="6">
        <f t="shared" si="178"/>
        <v>-31.490000000000009</v>
      </c>
      <c r="P639" s="6">
        <f t="shared" si="179"/>
        <v>57.410288276579834</v>
      </c>
      <c r="Q639" s="6">
        <f t="shared" si="180"/>
        <v>3.2019381899167476E-2</v>
      </c>
      <c r="R639" s="9">
        <f t="shared" si="181"/>
        <v>0.58578350692098913</v>
      </c>
      <c r="S639" s="9">
        <f t="shared" si="182"/>
        <v>33.629999999999882</v>
      </c>
      <c r="T639">
        <f t="shared" si="183"/>
        <v>31.490000000000009</v>
      </c>
      <c r="U639" s="9">
        <f t="shared" si="184"/>
        <v>0.54850795816063092</v>
      </c>
      <c r="V639" s="9">
        <f t="shared" si="185"/>
        <v>2.7839957749385142</v>
      </c>
      <c r="W639" s="9">
        <f t="shared" si="186"/>
        <v>79.915000000000191</v>
      </c>
      <c r="X639">
        <f t="shared" si="187"/>
        <v>1422.3449999999998</v>
      </c>
      <c r="Y639" s="9">
        <f t="shared" si="188"/>
        <v>49.550177945378351</v>
      </c>
      <c r="Z639" s="10">
        <f t="shared" si="189"/>
        <v>0.42985578977140693</v>
      </c>
      <c r="AA639">
        <f t="shared" si="190"/>
        <v>2.1399999999998727</v>
      </c>
    </row>
    <row r="640" spans="1:27">
      <c r="A640" s="1">
        <f t="shared" si="173"/>
        <v>17007001</v>
      </c>
      <c r="B640" s="1">
        <v>1</v>
      </c>
      <c r="C640" s="1">
        <v>7</v>
      </c>
      <c r="D640" s="2">
        <v>17</v>
      </c>
      <c r="E640" s="5">
        <v>447.68</v>
      </c>
      <c r="F640" s="5">
        <v>446.28</v>
      </c>
      <c r="G640" s="5">
        <v>18.86</v>
      </c>
      <c r="H640" s="5">
        <v>451.05</v>
      </c>
      <c r="I640" s="5">
        <v>408.08</v>
      </c>
      <c r="J640" s="5">
        <v>22.87</v>
      </c>
      <c r="K640" s="6">
        <f t="shared" si="174"/>
        <v>449.36500000000001</v>
      </c>
      <c r="L640" s="6">
        <f t="shared" si="175"/>
        <v>-3.3700000000000045</v>
      </c>
      <c r="M640" s="6">
        <f t="shared" si="176"/>
        <v>427.17999999999995</v>
      </c>
      <c r="N640" s="5">
        <f t="shared" si="177"/>
        <v>14.82174500522796</v>
      </c>
      <c r="O640" s="6">
        <f t="shared" si="178"/>
        <v>38.199999999999989</v>
      </c>
      <c r="P640" s="6">
        <f t="shared" si="179"/>
        <v>29.64349001045592</v>
      </c>
      <c r="Q640" s="6">
        <f t="shared" si="180"/>
        <v>-0.19042944045228585</v>
      </c>
      <c r="R640" s="9">
        <f t="shared" si="181"/>
        <v>1.4023315063556054</v>
      </c>
      <c r="S640" s="9">
        <f t="shared" si="182"/>
        <v>41.569999999999993</v>
      </c>
      <c r="T640">
        <f t="shared" si="183"/>
        <v>38.199999999999989</v>
      </c>
      <c r="U640" s="9">
        <f t="shared" si="184"/>
        <v>1.2886471864994977</v>
      </c>
      <c r="V640" s="9">
        <f t="shared" si="185"/>
        <v>1.4967873210728504</v>
      </c>
      <c r="W640" s="9">
        <f t="shared" si="186"/>
        <v>22.185000000000059</v>
      </c>
      <c r="X640">
        <f t="shared" si="187"/>
        <v>427.17999999999995</v>
      </c>
      <c r="Y640" s="9">
        <f t="shared" si="188"/>
        <v>28.821167807793483</v>
      </c>
      <c r="Z640" s="10">
        <f t="shared" si="189"/>
        <v>0.43019065540757623</v>
      </c>
      <c r="AA640">
        <f t="shared" si="190"/>
        <v>3.3700000000000045</v>
      </c>
    </row>
    <row r="641" spans="1:27">
      <c r="A641" s="1">
        <f t="shared" si="173"/>
        <v>19003001</v>
      </c>
      <c r="B641" s="1">
        <v>1</v>
      </c>
      <c r="C641" s="1">
        <v>3</v>
      </c>
      <c r="D641" s="2">
        <v>19</v>
      </c>
      <c r="E641" s="5">
        <v>140.83000000000001</v>
      </c>
      <c r="F641" s="5">
        <v>111.66</v>
      </c>
      <c r="G641" s="5">
        <v>13.22</v>
      </c>
      <c r="H641" s="5">
        <v>141.08000000000001</v>
      </c>
      <c r="I641" s="5">
        <v>134.65</v>
      </c>
      <c r="J641" s="5">
        <v>14.44</v>
      </c>
      <c r="K641" s="6">
        <f t="shared" si="174"/>
        <v>140.95500000000001</v>
      </c>
      <c r="L641" s="6">
        <f t="shared" si="175"/>
        <v>-0.25</v>
      </c>
      <c r="M641" s="6">
        <f t="shared" si="176"/>
        <v>123.155</v>
      </c>
      <c r="N641" s="5">
        <f t="shared" si="177"/>
        <v>9.7887946142515432</v>
      </c>
      <c r="O641" s="6">
        <f t="shared" si="178"/>
        <v>-22.990000000000009</v>
      </c>
      <c r="P641" s="6">
        <f t="shared" si="179"/>
        <v>19.577589228503086</v>
      </c>
      <c r="Q641" s="6">
        <f t="shared" si="180"/>
        <v>-8.8042746593891649E-2</v>
      </c>
      <c r="R641" s="9">
        <f t="shared" si="181"/>
        <v>1.1615321853261054</v>
      </c>
      <c r="S641" s="9">
        <f t="shared" si="182"/>
        <v>22.740000000000009</v>
      </c>
      <c r="T641">
        <f t="shared" si="183"/>
        <v>22.990000000000009</v>
      </c>
      <c r="U641" s="9">
        <f t="shared" si="184"/>
        <v>1.1743018883310097</v>
      </c>
      <c r="V641" s="9">
        <f t="shared" si="185"/>
        <v>1.8184057078983886</v>
      </c>
      <c r="W641" s="9">
        <f t="shared" si="186"/>
        <v>17.800000000000011</v>
      </c>
      <c r="X641">
        <f t="shared" si="187"/>
        <v>123.155</v>
      </c>
      <c r="Y641" s="9">
        <f t="shared" si="188"/>
        <v>12.581222188552017</v>
      </c>
      <c r="Z641" s="10">
        <f t="shared" si="189"/>
        <v>0.43059029250553249</v>
      </c>
      <c r="AA641">
        <f t="shared" si="190"/>
        <v>0.25</v>
      </c>
    </row>
    <row r="642" spans="1:27">
      <c r="A642" s="1">
        <f t="shared" si="173"/>
        <v>11012001</v>
      </c>
      <c r="B642" s="1">
        <v>1</v>
      </c>
      <c r="C642" s="1">
        <v>12</v>
      </c>
      <c r="D642" s="2">
        <v>11</v>
      </c>
      <c r="E642" s="5">
        <v>454.99</v>
      </c>
      <c r="F642" s="5">
        <v>432.67</v>
      </c>
      <c r="G642" s="5">
        <v>22.43</v>
      </c>
      <c r="H642" s="5">
        <v>462.23</v>
      </c>
      <c r="I642" s="5">
        <v>432.69</v>
      </c>
      <c r="J642" s="5">
        <v>22.32</v>
      </c>
      <c r="K642" s="6">
        <f t="shared" si="174"/>
        <v>458.61</v>
      </c>
      <c r="L642" s="6">
        <f t="shared" si="175"/>
        <v>-7.2400000000000091</v>
      </c>
      <c r="M642" s="6">
        <f t="shared" si="176"/>
        <v>432.68</v>
      </c>
      <c r="N642" s="5">
        <f t="shared" si="177"/>
        <v>15.821562027815078</v>
      </c>
      <c r="O642" s="6">
        <f t="shared" si="178"/>
        <v>-1.999999999998181E-2</v>
      </c>
      <c r="P642" s="6">
        <f t="shared" si="179"/>
        <v>31.643124055630157</v>
      </c>
      <c r="Q642" s="6">
        <f t="shared" si="180"/>
        <v>4.9161714125405933E-3</v>
      </c>
      <c r="R642" s="9">
        <f t="shared" si="181"/>
        <v>0.22816963291320144</v>
      </c>
      <c r="S642" s="9">
        <f t="shared" si="182"/>
        <v>7.2200000000000273</v>
      </c>
      <c r="T642">
        <f t="shared" si="183"/>
        <v>1.999999999998181E-2</v>
      </c>
      <c r="U642" s="9">
        <f t="shared" si="184"/>
        <v>6.3204884463432989E-4</v>
      </c>
      <c r="V642" s="9">
        <f t="shared" si="185"/>
        <v>1.6389026541383083</v>
      </c>
      <c r="W642" s="9">
        <f t="shared" si="186"/>
        <v>25.930000000000007</v>
      </c>
      <c r="X642">
        <f t="shared" si="187"/>
        <v>432.68</v>
      </c>
      <c r="Y642" s="9">
        <f t="shared" si="188"/>
        <v>27.347489409663055</v>
      </c>
      <c r="Z642" s="10">
        <f t="shared" si="189"/>
        <v>0.43088629590647226</v>
      </c>
      <c r="AA642">
        <f t="shared" si="190"/>
        <v>7.2400000000000091</v>
      </c>
    </row>
    <row r="643" spans="1:27">
      <c r="A643" s="1">
        <f t="shared" si="173"/>
        <v>6011003</v>
      </c>
      <c r="B643" s="1">
        <v>3</v>
      </c>
      <c r="C643" s="1">
        <v>11</v>
      </c>
      <c r="D643" s="2">
        <v>6</v>
      </c>
      <c r="E643" s="5">
        <v>1011.62</v>
      </c>
      <c r="F643" s="5">
        <v>893</v>
      </c>
      <c r="G643" s="5">
        <v>27.34</v>
      </c>
      <c r="H643" s="5">
        <v>1017.88</v>
      </c>
      <c r="I643" s="5">
        <v>921.71</v>
      </c>
      <c r="J643" s="5">
        <v>37.54</v>
      </c>
      <c r="K643" s="6">
        <f t="shared" si="174"/>
        <v>1014.75</v>
      </c>
      <c r="L643" s="6">
        <f t="shared" si="175"/>
        <v>-6.2599999999999909</v>
      </c>
      <c r="M643" s="6">
        <f t="shared" si="176"/>
        <v>907.35500000000002</v>
      </c>
      <c r="N643" s="5">
        <f t="shared" si="177"/>
        <v>23.220288542565527</v>
      </c>
      <c r="O643" s="6">
        <f t="shared" si="178"/>
        <v>-28.710000000000036</v>
      </c>
      <c r="P643" s="6">
        <f t="shared" si="179"/>
        <v>46.440577085131054</v>
      </c>
      <c r="Q643" s="6">
        <f t="shared" si="180"/>
        <v>-0.30684270129295904</v>
      </c>
      <c r="R643" s="9">
        <f t="shared" si="181"/>
        <v>0.48341345885617548</v>
      </c>
      <c r="S643" s="9">
        <f t="shared" si="182"/>
        <v>22.450000000000045</v>
      </c>
      <c r="T643">
        <f t="shared" si="183"/>
        <v>28.710000000000036</v>
      </c>
      <c r="U643" s="9">
        <f t="shared" si="184"/>
        <v>0.61820937210515758</v>
      </c>
      <c r="V643" s="9">
        <f t="shared" si="185"/>
        <v>4.6250501927713898</v>
      </c>
      <c r="W643" s="9">
        <f t="shared" si="186"/>
        <v>107.39499999999998</v>
      </c>
      <c r="X643">
        <f t="shared" si="187"/>
        <v>907.35500000000002</v>
      </c>
      <c r="Y643" s="9">
        <f t="shared" si="188"/>
        <v>39.075957145696592</v>
      </c>
      <c r="Z643" s="10">
        <f t="shared" si="189"/>
        <v>0.43101740104083963</v>
      </c>
      <c r="AA643">
        <f t="shared" si="190"/>
        <v>6.2599999999999909</v>
      </c>
    </row>
    <row r="644" spans="1:27">
      <c r="A644" s="1">
        <f t="shared" si="173"/>
        <v>18002002</v>
      </c>
      <c r="B644" s="1">
        <v>2</v>
      </c>
      <c r="C644" s="1">
        <v>2</v>
      </c>
      <c r="D644" s="2">
        <v>18</v>
      </c>
      <c r="E644" s="5">
        <v>677.33</v>
      </c>
      <c r="F644" s="5">
        <v>667.96</v>
      </c>
      <c r="G644" s="5">
        <v>26.28</v>
      </c>
      <c r="H644" s="5">
        <v>662.96</v>
      </c>
      <c r="I644" s="5">
        <v>633.44000000000005</v>
      </c>
      <c r="J644" s="5">
        <v>26.3</v>
      </c>
      <c r="K644" s="6">
        <f t="shared" si="174"/>
        <v>670.14499999999998</v>
      </c>
      <c r="L644" s="6">
        <f t="shared" si="175"/>
        <v>14.370000000000005</v>
      </c>
      <c r="M644" s="6">
        <f t="shared" si="176"/>
        <v>650.70000000000005</v>
      </c>
      <c r="N644" s="5">
        <f t="shared" si="177"/>
        <v>18.589838622215094</v>
      </c>
      <c r="O644" s="6">
        <f t="shared" si="178"/>
        <v>34.519999999999982</v>
      </c>
      <c r="P644" s="6">
        <f t="shared" si="179"/>
        <v>37.179677244430188</v>
      </c>
      <c r="Q644" s="6">
        <f t="shared" si="180"/>
        <v>-7.6074542055274818E-4</v>
      </c>
      <c r="R644" s="9">
        <f t="shared" si="181"/>
        <v>0.54196274667818989</v>
      </c>
      <c r="S644" s="9">
        <f t="shared" si="182"/>
        <v>20.149999999999977</v>
      </c>
      <c r="T644">
        <f t="shared" si="183"/>
        <v>34.519999999999982</v>
      </c>
      <c r="U644" s="9">
        <f t="shared" si="184"/>
        <v>0.92846421912313271</v>
      </c>
      <c r="V644" s="9">
        <f t="shared" si="185"/>
        <v>1.0460015492960177</v>
      </c>
      <c r="W644" s="9">
        <f t="shared" si="186"/>
        <v>19.444999999999936</v>
      </c>
      <c r="X644">
        <f t="shared" si="187"/>
        <v>650.70000000000005</v>
      </c>
      <c r="Y644" s="9">
        <f t="shared" si="188"/>
        <v>35.002993475285216</v>
      </c>
      <c r="Z644" s="10">
        <f t="shared" si="189"/>
        <v>0.43136991086537319</v>
      </c>
      <c r="AA644">
        <f t="shared" si="190"/>
        <v>14.370000000000005</v>
      </c>
    </row>
    <row r="645" spans="1:27">
      <c r="A645" s="1">
        <f t="shared" si="173"/>
        <v>15004003</v>
      </c>
      <c r="B645" s="1">
        <v>3</v>
      </c>
      <c r="C645" s="1">
        <v>4</v>
      </c>
      <c r="D645" s="2">
        <v>15</v>
      </c>
      <c r="E645" s="5">
        <v>372.45</v>
      </c>
      <c r="F645" s="5">
        <v>373.54</v>
      </c>
      <c r="G645" s="5">
        <v>21.11</v>
      </c>
      <c r="H645" s="5">
        <v>381.51</v>
      </c>
      <c r="I645" s="5">
        <v>391.64</v>
      </c>
      <c r="J645" s="5">
        <v>18.77</v>
      </c>
      <c r="K645" s="6">
        <f t="shared" si="174"/>
        <v>376.98</v>
      </c>
      <c r="L645" s="6">
        <f t="shared" si="175"/>
        <v>-9.0600000000000023</v>
      </c>
      <c r="M645" s="6">
        <f t="shared" si="176"/>
        <v>382.59000000000003</v>
      </c>
      <c r="N645" s="5">
        <f t="shared" si="177"/>
        <v>14.123960138714637</v>
      </c>
      <c r="O645" s="6">
        <f t="shared" si="178"/>
        <v>-18.099999999999966</v>
      </c>
      <c r="P645" s="6">
        <f t="shared" si="179"/>
        <v>28.247920277429273</v>
      </c>
      <c r="Q645" s="6">
        <f t="shared" si="180"/>
        <v>0.11694941380671604</v>
      </c>
      <c r="R645" s="9">
        <f t="shared" si="181"/>
        <v>0.32002355965381024</v>
      </c>
      <c r="S645" s="9">
        <f t="shared" si="182"/>
        <v>9.0399999999999636</v>
      </c>
      <c r="T645">
        <f t="shared" si="183"/>
        <v>18.099999999999966</v>
      </c>
      <c r="U645" s="9">
        <f t="shared" si="184"/>
        <v>0.64075513603251977</v>
      </c>
      <c r="V645" s="9">
        <f t="shared" si="185"/>
        <v>0.39719738266767418</v>
      </c>
      <c r="W645" s="9">
        <f t="shared" si="186"/>
        <v>5.6100000000000136</v>
      </c>
      <c r="X645">
        <f t="shared" si="187"/>
        <v>382.59000000000003</v>
      </c>
      <c r="Y645" s="9">
        <f t="shared" si="188"/>
        <v>27.088011877865437</v>
      </c>
      <c r="Z645" s="10">
        <f t="shared" si="189"/>
        <v>0.43206365271797625</v>
      </c>
      <c r="AA645">
        <f t="shared" si="190"/>
        <v>9.0600000000000023</v>
      </c>
    </row>
    <row r="646" spans="1:27">
      <c r="A646" s="1">
        <f t="shared" si="173"/>
        <v>17005002</v>
      </c>
      <c r="B646" s="1">
        <v>2</v>
      </c>
      <c r="C646" s="1">
        <v>5</v>
      </c>
      <c r="D646" s="2">
        <v>17</v>
      </c>
      <c r="E646" s="5">
        <v>90.83</v>
      </c>
      <c r="F646" s="5">
        <v>124.94</v>
      </c>
      <c r="G646" s="5">
        <v>11.57</v>
      </c>
      <c r="H646" s="5">
        <v>84.72</v>
      </c>
      <c r="I646" s="5">
        <v>97.39</v>
      </c>
      <c r="J646" s="5">
        <v>12.7</v>
      </c>
      <c r="K646" s="6">
        <f t="shared" si="174"/>
        <v>87.775000000000006</v>
      </c>
      <c r="L646" s="6">
        <f t="shared" si="175"/>
        <v>6.1099999999999994</v>
      </c>
      <c r="M646" s="6">
        <f t="shared" si="176"/>
        <v>111.16499999999999</v>
      </c>
      <c r="N646" s="5">
        <f t="shared" si="177"/>
        <v>8.5900363794340251</v>
      </c>
      <c r="O646" s="6">
        <f t="shared" si="178"/>
        <v>27.549999999999997</v>
      </c>
      <c r="P646" s="6">
        <f t="shared" si="179"/>
        <v>17.18007275886805</v>
      </c>
      <c r="Q646" s="6">
        <f t="shared" si="180"/>
        <v>-9.291765103679453E-2</v>
      </c>
      <c r="R646" s="9">
        <f t="shared" si="181"/>
        <v>1.2479574621669194</v>
      </c>
      <c r="S646" s="9">
        <f t="shared" si="182"/>
        <v>21.439999999999998</v>
      </c>
      <c r="T646">
        <f t="shared" si="183"/>
        <v>27.549999999999997</v>
      </c>
      <c r="U646" s="9">
        <f t="shared" si="184"/>
        <v>1.6036020560960182</v>
      </c>
      <c r="V646" s="9">
        <f t="shared" si="185"/>
        <v>2.7229221119481557</v>
      </c>
      <c r="W646" s="9">
        <f t="shared" si="186"/>
        <v>23.389999999999986</v>
      </c>
      <c r="X646">
        <f t="shared" si="187"/>
        <v>111.16499999999999</v>
      </c>
      <c r="Y646" s="9">
        <f t="shared" si="188"/>
        <v>12.941155903151643</v>
      </c>
      <c r="Z646" s="10">
        <f t="shared" si="189"/>
        <v>0.43269042050870504</v>
      </c>
      <c r="AA646">
        <f t="shared" si="190"/>
        <v>6.1099999999999994</v>
      </c>
    </row>
    <row r="647" spans="1:27">
      <c r="A647" s="1">
        <f t="shared" si="173"/>
        <v>10005004</v>
      </c>
      <c r="B647" s="1">
        <v>4</v>
      </c>
      <c r="C647" s="1">
        <v>5</v>
      </c>
      <c r="D647" s="2">
        <v>10</v>
      </c>
      <c r="E647" s="5">
        <v>264.12</v>
      </c>
      <c r="F647" s="5">
        <v>263.68</v>
      </c>
      <c r="G647" s="5">
        <v>20.97</v>
      </c>
      <c r="H647" s="5">
        <v>264.95999999999998</v>
      </c>
      <c r="I647" s="5">
        <v>247.61</v>
      </c>
      <c r="J647" s="5">
        <v>28.53</v>
      </c>
      <c r="K647" s="6">
        <f t="shared" si="174"/>
        <v>264.53999999999996</v>
      </c>
      <c r="L647" s="6">
        <f t="shared" si="175"/>
        <v>-0.83999999999997499</v>
      </c>
      <c r="M647" s="6">
        <f t="shared" si="176"/>
        <v>255.64500000000001</v>
      </c>
      <c r="N647" s="5">
        <f t="shared" si="177"/>
        <v>17.703825857706576</v>
      </c>
      <c r="O647" s="6">
        <f t="shared" si="178"/>
        <v>16.069999999999993</v>
      </c>
      <c r="P647" s="6">
        <f t="shared" si="179"/>
        <v>35.407651715413152</v>
      </c>
      <c r="Q647" s="6">
        <f t="shared" si="180"/>
        <v>-0.2984920337515668</v>
      </c>
      <c r="R647" s="9">
        <f t="shared" si="181"/>
        <v>0.4775803867455844</v>
      </c>
      <c r="S647" s="9">
        <f t="shared" si="182"/>
        <v>16.909999999999968</v>
      </c>
      <c r="T647">
        <f t="shared" si="183"/>
        <v>16.069999999999993</v>
      </c>
      <c r="U647" s="9">
        <f t="shared" si="184"/>
        <v>0.45385670106455073</v>
      </c>
      <c r="V647" s="9">
        <f t="shared" si="185"/>
        <v>0.50243377174476156</v>
      </c>
      <c r="W647" s="9">
        <f t="shared" si="186"/>
        <v>8.8949999999999534</v>
      </c>
      <c r="X647">
        <f t="shared" si="187"/>
        <v>255.64500000000001</v>
      </c>
      <c r="Y647" s="9">
        <f t="shared" si="188"/>
        <v>14.440099109352474</v>
      </c>
      <c r="Z647" s="10">
        <f t="shared" si="189"/>
        <v>0.4328706504257363</v>
      </c>
      <c r="AA647">
        <f t="shared" si="190"/>
        <v>0.83999999999997499</v>
      </c>
    </row>
    <row r="648" spans="1:27">
      <c r="A648" s="1">
        <f t="shared" si="173"/>
        <v>1001005</v>
      </c>
      <c r="B648" s="1">
        <v>5</v>
      </c>
      <c r="C648" s="1">
        <v>1</v>
      </c>
      <c r="D648" s="2">
        <v>1</v>
      </c>
      <c r="E648" s="5">
        <v>373.51</v>
      </c>
      <c r="F648" s="5">
        <v>344.18</v>
      </c>
      <c r="G648" s="5">
        <v>20.25</v>
      </c>
      <c r="H648" s="5">
        <v>365.34</v>
      </c>
      <c r="I648" s="5">
        <v>331.32</v>
      </c>
      <c r="J648" s="5">
        <v>19.82</v>
      </c>
      <c r="K648" s="6">
        <f t="shared" si="174"/>
        <v>369.42499999999995</v>
      </c>
      <c r="L648" s="6">
        <f t="shared" si="175"/>
        <v>8.1700000000000159</v>
      </c>
      <c r="M648" s="6">
        <f t="shared" si="176"/>
        <v>337.75</v>
      </c>
      <c r="N648" s="5">
        <f t="shared" si="177"/>
        <v>14.167700060348539</v>
      </c>
      <c r="O648" s="6">
        <f t="shared" si="178"/>
        <v>12.860000000000014</v>
      </c>
      <c r="P648" s="6">
        <f t="shared" si="179"/>
        <v>28.335400120697077</v>
      </c>
      <c r="Q648" s="6">
        <f t="shared" si="180"/>
        <v>2.1459969418164186E-2</v>
      </c>
      <c r="R648" s="9">
        <f t="shared" si="181"/>
        <v>0.16551733803025681</v>
      </c>
      <c r="S648" s="9">
        <f t="shared" si="182"/>
        <v>4.6899999999999977</v>
      </c>
      <c r="T648">
        <f t="shared" si="183"/>
        <v>12.860000000000014</v>
      </c>
      <c r="U648" s="9">
        <f t="shared" si="184"/>
        <v>0.45384924670983068</v>
      </c>
      <c r="V648" s="9">
        <f t="shared" si="185"/>
        <v>2.2357192674236162</v>
      </c>
      <c r="W648" s="9">
        <f t="shared" si="186"/>
        <v>31.674999999999955</v>
      </c>
      <c r="X648">
        <f t="shared" si="187"/>
        <v>337.75</v>
      </c>
      <c r="Y648" s="9">
        <f t="shared" si="188"/>
        <v>23.839437492417598</v>
      </c>
      <c r="Z648" s="10">
        <f t="shared" si="189"/>
        <v>0.43299884526404914</v>
      </c>
      <c r="AA648">
        <f t="shared" si="190"/>
        <v>8.1700000000000159</v>
      </c>
    </row>
    <row r="649" spans="1:27">
      <c r="A649" s="1">
        <f t="shared" si="173"/>
        <v>9006004</v>
      </c>
      <c r="B649" s="1">
        <v>4</v>
      </c>
      <c r="C649" s="1">
        <v>6</v>
      </c>
      <c r="D649" s="2">
        <v>9</v>
      </c>
      <c r="E649" s="5">
        <v>632.32000000000005</v>
      </c>
      <c r="F649" s="5">
        <v>584.11</v>
      </c>
      <c r="G649" s="5">
        <v>22.44</v>
      </c>
      <c r="H649" s="5">
        <v>635.76</v>
      </c>
      <c r="I649" s="5">
        <v>620.82000000000005</v>
      </c>
      <c r="J649" s="5">
        <v>23.65</v>
      </c>
      <c r="K649" s="6">
        <f t="shared" si="174"/>
        <v>634.04</v>
      </c>
      <c r="L649" s="6">
        <f t="shared" si="175"/>
        <v>-3.4399999999999409</v>
      </c>
      <c r="M649" s="6">
        <f t="shared" si="176"/>
        <v>602.46500000000003</v>
      </c>
      <c r="N649" s="5">
        <f t="shared" si="177"/>
        <v>16.300890313108667</v>
      </c>
      <c r="O649" s="6">
        <f t="shared" si="178"/>
        <v>-36.710000000000036</v>
      </c>
      <c r="P649" s="6">
        <f t="shared" si="179"/>
        <v>32.601780626217334</v>
      </c>
      <c r="Q649" s="6">
        <f t="shared" si="180"/>
        <v>-5.2469803394769914E-2</v>
      </c>
      <c r="R649" s="9">
        <f t="shared" si="181"/>
        <v>1.0204964072804477</v>
      </c>
      <c r="S649" s="9">
        <f t="shared" si="182"/>
        <v>33.270000000000095</v>
      </c>
      <c r="T649">
        <f t="shared" si="183"/>
        <v>36.710000000000036</v>
      </c>
      <c r="U649" s="9">
        <f t="shared" si="184"/>
        <v>1.1260121163590371</v>
      </c>
      <c r="V649" s="9">
        <f t="shared" si="185"/>
        <v>1.9370107640444831</v>
      </c>
      <c r="W649" s="9">
        <f t="shared" si="186"/>
        <v>31.574999999999932</v>
      </c>
      <c r="X649">
        <f t="shared" si="187"/>
        <v>602.46500000000003</v>
      </c>
      <c r="Y649" s="9">
        <f t="shared" si="188"/>
        <v>36.959024226763646</v>
      </c>
      <c r="Z649" s="10">
        <f t="shared" si="189"/>
        <v>0.43319741458138922</v>
      </c>
      <c r="AA649">
        <f t="shared" si="190"/>
        <v>3.4399999999999409</v>
      </c>
    </row>
    <row r="650" spans="1:27">
      <c r="A650" s="1">
        <f t="shared" si="173"/>
        <v>1009004</v>
      </c>
      <c r="B650" s="1">
        <v>4</v>
      </c>
      <c r="C650" s="1">
        <v>9</v>
      </c>
      <c r="D650" s="2">
        <v>1</v>
      </c>
      <c r="E650" s="5">
        <v>1199.25</v>
      </c>
      <c r="F650" s="5">
        <v>1160.76</v>
      </c>
      <c r="G650" s="5">
        <v>35.92</v>
      </c>
      <c r="H650" s="5">
        <v>1199.3</v>
      </c>
      <c r="I650" s="5">
        <v>1171.26</v>
      </c>
      <c r="J650" s="5">
        <v>37.479999999999997</v>
      </c>
      <c r="K650" s="6">
        <f t="shared" si="174"/>
        <v>1199.2750000000001</v>
      </c>
      <c r="L650" s="6">
        <f t="shared" si="175"/>
        <v>-4.9999999999954525E-2</v>
      </c>
      <c r="M650" s="6">
        <f t="shared" si="176"/>
        <v>1166.01</v>
      </c>
      <c r="N650" s="5">
        <f t="shared" si="177"/>
        <v>25.956679294547676</v>
      </c>
      <c r="O650" s="6">
        <f t="shared" si="178"/>
        <v>-10.5</v>
      </c>
      <c r="P650" s="6">
        <f t="shared" si="179"/>
        <v>51.913358589095353</v>
      </c>
      <c r="Q650" s="6">
        <f t="shared" si="180"/>
        <v>-4.2487620022405762E-2</v>
      </c>
      <c r="R650" s="9">
        <f t="shared" si="181"/>
        <v>0.20129693558673195</v>
      </c>
      <c r="S650" s="9">
        <f t="shared" si="182"/>
        <v>10.450000000000045</v>
      </c>
      <c r="T650">
        <f t="shared" si="183"/>
        <v>10.5</v>
      </c>
      <c r="U650" s="9">
        <f t="shared" si="184"/>
        <v>0.20226007881920349</v>
      </c>
      <c r="V650" s="9">
        <f t="shared" si="185"/>
        <v>1.2815583851277761</v>
      </c>
      <c r="W650" s="9">
        <f t="shared" si="186"/>
        <v>33.2650000000001</v>
      </c>
      <c r="X650">
        <f t="shared" si="187"/>
        <v>1166.01</v>
      </c>
      <c r="Y650" s="9">
        <f t="shared" si="188"/>
        <v>44.921385619805612</v>
      </c>
      <c r="Z650" s="10">
        <f t="shared" si="189"/>
        <v>0.43329551116991732</v>
      </c>
      <c r="AA650">
        <f t="shared" si="190"/>
        <v>4.9999999999954525E-2</v>
      </c>
    </row>
    <row r="651" spans="1:27">
      <c r="A651" s="1">
        <f t="shared" si="173"/>
        <v>9013001</v>
      </c>
      <c r="B651" s="1">
        <v>1</v>
      </c>
      <c r="C651" s="1">
        <v>13</v>
      </c>
      <c r="D651" s="2">
        <v>9</v>
      </c>
      <c r="E651" s="5">
        <v>41.56</v>
      </c>
      <c r="F651" s="5">
        <v>56.12</v>
      </c>
      <c r="G651" s="5">
        <v>10.01</v>
      </c>
      <c r="H651" s="5">
        <v>44.07</v>
      </c>
      <c r="I651" s="5">
        <v>30.11</v>
      </c>
      <c r="J651" s="5">
        <v>9.11</v>
      </c>
      <c r="K651" s="6">
        <f t="shared" si="174"/>
        <v>42.814999999999998</v>
      </c>
      <c r="L651" s="6">
        <f t="shared" si="175"/>
        <v>-2.509999999999998</v>
      </c>
      <c r="M651" s="6">
        <f t="shared" si="176"/>
        <v>43.114999999999995</v>
      </c>
      <c r="N651" s="5">
        <f t="shared" si="177"/>
        <v>6.7674256552990659</v>
      </c>
      <c r="O651" s="6">
        <f t="shared" si="178"/>
        <v>26.009999999999998</v>
      </c>
      <c r="P651" s="6">
        <f t="shared" si="179"/>
        <v>13.534851310598132</v>
      </c>
      <c r="Q651" s="6">
        <f t="shared" si="180"/>
        <v>9.3934130383280509E-2</v>
      </c>
      <c r="R651" s="9">
        <f t="shared" si="181"/>
        <v>2.1071528120643714</v>
      </c>
      <c r="S651" s="9">
        <f t="shared" si="182"/>
        <v>28.519999999999996</v>
      </c>
      <c r="T651">
        <f t="shared" si="183"/>
        <v>26.009999999999998</v>
      </c>
      <c r="U651" s="9">
        <f t="shared" si="184"/>
        <v>1.9217056326014832</v>
      </c>
      <c r="V651" s="9">
        <f t="shared" si="185"/>
        <v>4.4330003058857329E-2</v>
      </c>
      <c r="W651" s="9">
        <f t="shared" si="186"/>
        <v>0.29999999999999716</v>
      </c>
      <c r="X651">
        <f t="shared" si="187"/>
        <v>43.114999999999995</v>
      </c>
      <c r="Y651" s="9">
        <f t="shared" si="188"/>
        <v>6.3709602729421722</v>
      </c>
      <c r="Z651" s="10">
        <f t="shared" si="189"/>
        <v>0.43336820372519258</v>
      </c>
      <c r="AA651">
        <f t="shared" si="190"/>
        <v>2.509999999999998</v>
      </c>
    </row>
    <row r="652" spans="1:27">
      <c r="A652" s="1">
        <f t="shared" si="173"/>
        <v>12001004</v>
      </c>
      <c r="B652" s="1">
        <v>4</v>
      </c>
      <c r="C652" s="1">
        <v>1</v>
      </c>
      <c r="D652" s="2">
        <v>12</v>
      </c>
      <c r="E652" s="5">
        <v>676.57</v>
      </c>
      <c r="F652" s="5">
        <v>605.94000000000005</v>
      </c>
      <c r="G652" s="5">
        <v>24.89</v>
      </c>
      <c r="H652" s="5">
        <v>672.64</v>
      </c>
      <c r="I652" s="5">
        <v>618.08000000000004</v>
      </c>
      <c r="J652" s="5">
        <v>28.23</v>
      </c>
      <c r="K652" s="6">
        <f t="shared" si="174"/>
        <v>674.60500000000002</v>
      </c>
      <c r="L652" s="6">
        <f t="shared" si="175"/>
        <v>3.9300000000000637</v>
      </c>
      <c r="M652" s="6">
        <f t="shared" si="176"/>
        <v>612.01</v>
      </c>
      <c r="N652" s="5">
        <f t="shared" si="177"/>
        <v>18.817843925381037</v>
      </c>
      <c r="O652" s="6">
        <f t="shared" si="178"/>
        <v>-12.139999999999986</v>
      </c>
      <c r="P652" s="6">
        <f t="shared" si="179"/>
        <v>37.635687850762075</v>
      </c>
      <c r="Q652" s="6">
        <f t="shared" si="180"/>
        <v>-0.12525781092806285</v>
      </c>
      <c r="R652" s="9">
        <f t="shared" si="181"/>
        <v>0.4269883431843442</v>
      </c>
      <c r="S652" s="9">
        <f t="shared" si="182"/>
        <v>16.07000000000005</v>
      </c>
      <c r="T652">
        <f t="shared" si="183"/>
        <v>12.139999999999986</v>
      </c>
      <c r="U652" s="9">
        <f t="shared" si="184"/>
        <v>0.32256617836079132</v>
      </c>
      <c r="V652" s="9">
        <f t="shared" si="185"/>
        <v>3.3263640748754142</v>
      </c>
      <c r="W652" s="9">
        <f t="shared" si="186"/>
        <v>62.595000000000027</v>
      </c>
      <c r="X652">
        <f t="shared" si="187"/>
        <v>612.01</v>
      </c>
      <c r="Y652" s="9">
        <f t="shared" si="188"/>
        <v>32.522854500591123</v>
      </c>
      <c r="Z652" s="10">
        <f t="shared" si="189"/>
        <v>0.43354469204454571</v>
      </c>
      <c r="AA652">
        <f t="shared" si="190"/>
        <v>3.9300000000000637</v>
      </c>
    </row>
    <row r="653" spans="1:27">
      <c r="A653" s="1">
        <f t="shared" si="173"/>
        <v>13007003</v>
      </c>
      <c r="B653" s="1">
        <v>3</v>
      </c>
      <c r="C653" s="1">
        <v>7</v>
      </c>
      <c r="D653" s="2">
        <v>13</v>
      </c>
      <c r="E653" s="5">
        <v>86.52</v>
      </c>
      <c r="F653" s="5">
        <v>102.51</v>
      </c>
      <c r="G653" s="5">
        <v>10.5</v>
      </c>
      <c r="H653" s="5">
        <v>91.31</v>
      </c>
      <c r="I653" s="5">
        <v>80.010000000000005</v>
      </c>
      <c r="J653" s="5">
        <v>11.35</v>
      </c>
      <c r="K653" s="6">
        <f t="shared" si="174"/>
        <v>88.914999999999992</v>
      </c>
      <c r="L653" s="6">
        <f t="shared" si="175"/>
        <v>-4.7900000000000063</v>
      </c>
      <c r="M653" s="6">
        <f t="shared" si="176"/>
        <v>91.26</v>
      </c>
      <c r="N653" s="5">
        <f t="shared" si="177"/>
        <v>7.730984736758959</v>
      </c>
      <c r="O653" s="6">
        <f t="shared" si="178"/>
        <v>22.5</v>
      </c>
      <c r="P653" s="6">
        <f t="shared" si="179"/>
        <v>15.461969473517918</v>
      </c>
      <c r="Q653" s="6">
        <f t="shared" si="180"/>
        <v>-7.7685639293519709E-2</v>
      </c>
      <c r="R653" s="9">
        <f t="shared" si="181"/>
        <v>1.7649756744598568</v>
      </c>
      <c r="S653" s="9">
        <f t="shared" si="182"/>
        <v>27.290000000000006</v>
      </c>
      <c r="T653">
        <f t="shared" si="183"/>
        <v>22.5</v>
      </c>
      <c r="U653" s="9">
        <f t="shared" si="184"/>
        <v>1.4551833153296729</v>
      </c>
      <c r="V653" s="9">
        <f t="shared" si="185"/>
        <v>0.30332487772872019</v>
      </c>
      <c r="W653" s="9">
        <f t="shared" si="186"/>
        <v>2.3450000000000131</v>
      </c>
      <c r="X653">
        <f t="shared" si="187"/>
        <v>91.26</v>
      </c>
      <c r="Y653" s="9">
        <f t="shared" si="188"/>
        <v>11.804447053954307</v>
      </c>
      <c r="Z653" s="10">
        <f t="shared" si="189"/>
        <v>0.43358966777357599</v>
      </c>
      <c r="AA653">
        <f t="shared" si="190"/>
        <v>4.7900000000000063</v>
      </c>
    </row>
    <row r="654" spans="1:27">
      <c r="A654" s="1">
        <f t="shared" si="173"/>
        <v>1012003</v>
      </c>
      <c r="B654" s="1">
        <v>3</v>
      </c>
      <c r="C654" s="1">
        <v>12</v>
      </c>
      <c r="D654" s="2">
        <v>1</v>
      </c>
      <c r="E654" s="5">
        <v>670.6</v>
      </c>
      <c r="F654" s="5">
        <v>650.27</v>
      </c>
      <c r="G654" s="5">
        <v>25.33</v>
      </c>
      <c r="H654" s="5">
        <v>661.96</v>
      </c>
      <c r="I654" s="5">
        <v>597.72</v>
      </c>
      <c r="J654" s="5">
        <v>24.58</v>
      </c>
      <c r="K654" s="6">
        <f t="shared" si="174"/>
        <v>666.28</v>
      </c>
      <c r="L654" s="6">
        <f t="shared" si="175"/>
        <v>8.6399999999999864</v>
      </c>
      <c r="M654" s="6">
        <f t="shared" si="176"/>
        <v>623.995</v>
      </c>
      <c r="N654" s="5">
        <f t="shared" si="177"/>
        <v>17.647841936055524</v>
      </c>
      <c r="O654" s="6">
        <f t="shared" si="178"/>
        <v>52.549999999999955</v>
      </c>
      <c r="P654" s="6">
        <f t="shared" si="179"/>
        <v>35.295683872111049</v>
      </c>
      <c r="Q654" s="6">
        <f t="shared" si="180"/>
        <v>3.0047312325807669E-2</v>
      </c>
      <c r="R654" s="9">
        <f t="shared" si="181"/>
        <v>1.244061459726965</v>
      </c>
      <c r="S654" s="9">
        <f t="shared" si="182"/>
        <v>43.909999999999968</v>
      </c>
      <c r="T654">
        <f t="shared" si="183"/>
        <v>52.549999999999955</v>
      </c>
      <c r="U654" s="9">
        <f t="shared" si="184"/>
        <v>1.4888505968720565</v>
      </c>
      <c r="V654" s="9">
        <f t="shared" si="185"/>
        <v>2.3960436722639358</v>
      </c>
      <c r="W654" s="9">
        <f t="shared" si="186"/>
        <v>42.284999999999968</v>
      </c>
      <c r="X654">
        <f t="shared" si="187"/>
        <v>623.995</v>
      </c>
      <c r="Y654" s="9">
        <f t="shared" si="188"/>
        <v>35.358147600197135</v>
      </c>
      <c r="Z654" s="10">
        <f t="shared" si="189"/>
        <v>0.43427986368239546</v>
      </c>
      <c r="AA654">
        <f t="shared" si="190"/>
        <v>8.6399999999999864</v>
      </c>
    </row>
    <row r="655" spans="1:27">
      <c r="A655" s="1">
        <f t="shared" si="173"/>
        <v>11011002</v>
      </c>
      <c r="B655" s="1">
        <v>2</v>
      </c>
      <c r="C655" s="1">
        <v>11</v>
      </c>
      <c r="D655" s="2">
        <v>11</v>
      </c>
      <c r="E655" s="5">
        <v>459.75</v>
      </c>
      <c r="F655" s="5">
        <v>440.92</v>
      </c>
      <c r="G655" s="5">
        <v>26.31</v>
      </c>
      <c r="H655" s="5">
        <v>457.13</v>
      </c>
      <c r="I655" s="5">
        <v>424.27</v>
      </c>
      <c r="J655" s="5">
        <v>16.84</v>
      </c>
      <c r="K655" s="6">
        <f t="shared" si="174"/>
        <v>458.44</v>
      </c>
      <c r="L655" s="6">
        <f t="shared" si="175"/>
        <v>2.6200000000000045</v>
      </c>
      <c r="M655" s="6">
        <f t="shared" si="176"/>
        <v>432.59500000000003</v>
      </c>
      <c r="N655" s="5">
        <f t="shared" si="177"/>
        <v>15.618912414121541</v>
      </c>
      <c r="O655" s="6">
        <f t="shared" si="178"/>
        <v>16.650000000000034</v>
      </c>
      <c r="P655" s="6">
        <f t="shared" si="179"/>
        <v>31.237824828243081</v>
      </c>
      <c r="Q655" s="6">
        <f t="shared" si="180"/>
        <v>0.41876387384854935</v>
      </c>
      <c r="R655" s="9">
        <f t="shared" si="181"/>
        <v>0.44913498545888103</v>
      </c>
      <c r="S655" s="9">
        <f t="shared" si="182"/>
        <v>14.03000000000003</v>
      </c>
      <c r="T655">
        <f t="shared" si="183"/>
        <v>16.650000000000034</v>
      </c>
      <c r="U655" s="9">
        <f t="shared" si="184"/>
        <v>0.53300766271492295</v>
      </c>
      <c r="V655" s="9">
        <f t="shared" si="185"/>
        <v>1.6547246898338908</v>
      </c>
      <c r="W655" s="9">
        <f t="shared" si="186"/>
        <v>25.84499999999997</v>
      </c>
      <c r="X655">
        <f t="shared" si="187"/>
        <v>432.59500000000003</v>
      </c>
      <c r="Y655" s="9">
        <f t="shared" si="188"/>
        <v>27.696870853112507</v>
      </c>
      <c r="Z655" s="10">
        <f t="shared" si="189"/>
        <v>0.43435124035738631</v>
      </c>
      <c r="AA655">
        <f t="shared" si="190"/>
        <v>2.6200000000000045</v>
      </c>
    </row>
    <row r="656" spans="1:27">
      <c r="A656" s="1">
        <f t="shared" si="173"/>
        <v>16001003</v>
      </c>
      <c r="B656" s="1">
        <v>3</v>
      </c>
      <c r="C656" s="1">
        <v>1</v>
      </c>
      <c r="D656" s="2">
        <v>16</v>
      </c>
      <c r="E656" s="5">
        <v>718.99</v>
      </c>
      <c r="F656" s="5">
        <v>667.03</v>
      </c>
      <c r="G656" s="5">
        <v>26.48</v>
      </c>
      <c r="H656" s="5">
        <v>719.94</v>
      </c>
      <c r="I656" s="5">
        <v>641.48</v>
      </c>
      <c r="J656" s="5">
        <v>26.05</v>
      </c>
      <c r="K656" s="6">
        <f t="shared" si="174"/>
        <v>719.46500000000003</v>
      </c>
      <c r="L656" s="6">
        <f t="shared" si="175"/>
        <v>-0.95000000000004547</v>
      </c>
      <c r="M656" s="6">
        <f t="shared" si="176"/>
        <v>654.255</v>
      </c>
      <c r="N656" s="5">
        <f t="shared" si="177"/>
        <v>18.572781832563479</v>
      </c>
      <c r="O656" s="6">
        <f t="shared" si="178"/>
        <v>25.549999999999955</v>
      </c>
      <c r="P656" s="6">
        <f t="shared" si="179"/>
        <v>37.145563665126957</v>
      </c>
      <c r="Q656" s="6">
        <f t="shared" si="180"/>
        <v>1.637050023956493E-2</v>
      </c>
      <c r="R656" s="9">
        <f t="shared" si="181"/>
        <v>0.71340955380033078</v>
      </c>
      <c r="S656" s="9">
        <f t="shared" si="182"/>
        <v>26.5</v>
      </c>
      <c r="T656">
        <f t="shared" si="183"/>
        <v>25.549999999999955</v>
      </c>
      <c r="U656" s="9">
        <f t="shared" si="184"/>
        <v>0.68783449432446864</v>
      </c>
      <c r="V656" s="9">
        <f t="shared" si="185"/>
        <v>3.511051849307139</v>
      </c>
      <c r="W656" s="9">
        <f t="shared" si="186"/>
        <v>65.210000000000036</v>
      </c>
      <c r="X656">
        <f t="shared" si="187"/>
        <v>654.255</v>
      </c>
      <c r="Y656" s="9">
        <f t="shared" si="188"/>
        <v>35.226548499746066</v>
      </c>
      <c r="Z656" s="10">
        <f t="shared" si="189"/>
        <v>0.434391528462515</v>
      </c>
      <c r="AA656">
        <f t="shared" si="190"/>
        <v>0.95000000000004547</v>
      </c>
    </row>
    <row r="657" spans="1:27">
      <c r="A657" s="1">
        <f t="shared" si="173"/>
        <v>12008003</v>
      </c>
      <c r="B657" s="1">
        <v>3</v>
      </c>
      <c r="C657" s="1">
        <v>8</v>
      </c>
      <c r="D657" s="2">
        <v>12</v>
      </c>
      <c r="E657" s="5">
        <v>1083.8699999999999</v>
      </c>
      <c r="F657" s="5">
        <v>1094.0899999999999</v>
      </c>
      <c r="G657" s="5">
        <v>33.96</v>
      </c>
      <c r="H657" s="5">
        <v>1076.9100000000001</v>
      </c>
      <c r="I657" s="5">
        <v>1014.41</v>
      </c>
      <c r="J657" s="5">
        <v>33.520000000000003</v>
      </c>
      <c r="K657" s="6">
        <f t="shared" si="174"/>
        <v>1080.3899999999999</v>
      </c>
      <c r="L657" s="6">
        <f t="shared" si="175"/>
        <v>6.959999999999809</v>
      </c>
      <c r="M657" s="6">
        <f t="shared" si="176"/>
        <v>1054.25</v>
      </c>
      <c r="N657" s="5">
        <f t="shared" si="177"/>
        <v>23.858289963867907</v>
      </c>
      <c r="O657" s="6">
        <f t="shared" si="178"/>
        <v>79.67999999999995</v>
      </c>
      <c r="P657" s="6">
        <f t="shared" si="179"/>
        <v>47.716579927735815</v>
      </c>
      <c r="Q657" s="6">
        <f t="shared" si="180"/>
        <v>1.3040346580747512E-2</v>
      </c>
      <c r="R657" s="9">
        <f t="shared" si="181"/>
        <v>1.5239985789034054</v>
      </c>
      <c r="S657" s="9">
        <f t="shared" si="182"/>
        <v>72.720000000000141</v>
      </c>
      <c r="T657">
        <f t="shared" si="183"/>
        <v>79.67999999999995</v>
      </c>
      <c r="U657" s="9">
        <f t="shared" si="184"/>
        <v>1.6698598290294697</v>
      </c>
      <c r="V657" s="9">
        <f t="shared" si="185"/>
        <v>1.0956359420389095</v>
      </c>
      <c r="W657" s="9">
        <f t="shared" si="186"/>
        <v>26.139999999999873</v>
      </c>
      <c r="X657">
        <f t="shared" si="187"/>
        <v>1054.25</v>
      </c>
      <c r="Y657" s="9">
        <f t="shared" si="188"/>
        <v>44.187995099255005</v>
      </c>
      <c r="Z657" s="10">
        <f t="shared" si="189"/>
        <v>0.43452848007926936</v>
      </c>
      <c r="AA657">
        <f t="shared" si="190"/>
        <v>6.959999999999809</v>
      </c>
    </row>
    <row r="658" spans="1:27">
      <c r="A658" s="1">
        <f t="shared" si="173"/>
        <v>2001005</v>
      </c>
      <c r="B658" s="1">
        <v>5</v>
      </c>
      <c r="C658" s="1">
        <v>1</v>
      </c>
      <c r="D658" s="2">
        <v>2</v>
      </c>
      <c r="E658" s="5">
        <v>91.6</v>
      </c>
      <c r="F658" s="5">
        <v>85.21</v>
      </c>
      <c r="G658" s="5">
        <v>10.92</v>
      </c>
      <c r="H658" s="5">
        <v>92.65</v>
      </c>
      <c r="I658" s="5">
        <v>85.03</v>
      </c>
      <c r="J658" s="5">
        <v>10.66</v>
      </c>
      <c r="K658" s="6">
        <f t="shared" si="174"/>
        <v>92.125</v>
      </c>
      <c r="L658" s="6">
        <f t="shared" si="175"/>
        <v>-1.0500000000000114</v>
      </c>
      <c r="M658" s="6">
        <f t="shared" si="176"/>
        <v>85.12</v>
      </c>
      <c r="N658" s="5">
        <f t="shared" si="177"/>
        <v>7.6302359072311781</v>
      </c>
      <c r="O658" s="6">
        <f t="shared" si="178"/>
        <v>0.17999999999999261</v>
      </c>
      <c r="P658" s="6">
        <f t="shared" si="179"/>
        <v>15.260471814462356</v>
      </c>
      <c r="Q658" s="6">
        <f t="shared" si="180"/>
        <v>2.4092888243831628E-2</v>
      </c>
      <c r="R658" s="9">
        <f t="shared" si="181"/>
        <v>8.0600391321737019E-2</v>
      </c>
      <c r="S658" s="9">
        <f t="shared" si="182"/>
        <v>1.230000000000004</v>
      </c>
      <c r="T658">
        <f t="shared" si="183"/>
        <v>0.17999999999999261</v>
      </c>
      <c r="U658" s="9">
        <f t="shared" si="184"/>
        <v>1.1795179217814651E-2</v>
      </c>
      <c r="V658" s="9">
        <f t="shared" si="185"/>
        <v>0.91805811578661067</v>
      </c>
      <c r="W658" s="9">
        <f t="shared" si="186"/>
        <v>7.0049999999999955</v>
      </c>
      <c r="X658">
        <f t="shared" si="187"/>
        <v>85.12</v>
      </c>
      <c r="Y658" s="9">
        <f t="shared" si="188"/>
        <v>11.155618389115826</v>
      </c>
      <c r="Z658" s="10">
        <f t="shared" si="189"/>
        <v>0.43463087787224691</v>
      </c>
      <c r="AA658">
        <f t="shared" si="190"/>
        <v>1.0500000000000114</v>
      </c>
    </row>
    <row r="659" spans="1:27">
      <c r="A659" s="1">
        <f t="shared" si="173"/>
        <v>6013002</v>
      </c>
      <c r="B659" s="1">
        <v>2</v>
      </c>
      <c r="C659" s="1">
        <v>13</v>
      </c>
      <c r="D659" s="2">
        <v>6</v>
      </c>
      <c r="E659" s="5">
        <v>392.98</v>
      </c>
      <c r="F659" s="5">
        <v>378.82</v>
      </c>
      <c r="G659" s="5">
        <v>30.6</v>
      </c>
      <c r="H659" s="5">
        <v>395.01</v>
      </c>
      <c r="I659" s="5">
        <v>378.55</v>
      </c>
      <c r="J659" s="5">
        <v>18.940000000000001</v>
      </c>
      <c r="K659" s="6">
        <f t="shared" si="174"/>
        <v>393.995</v>
      </c>
      <c r="L659" s="6">
        <f t="shared" si="175"/>
        <v>-2.0299999999999727</v>
      </c>
      <c r="M659" s="6">
        <f t="shared" si="176"/>
        <v>378.685</v>
      </c>
      <c r="N659" s="5">
        <f t="shared" si="177"/>
        <v>17.993634985738709</v>
      </c>
      <c r="O659" s="6">
        <f t="shared" si="178"/>
        <v>0.26999999999998181</v>
      </c>
      <c r="P659" s="6">
        <f t="shared" si="179"/>
        <v>35.987269971477417</v>
      </c>
      <c r="Q659" s="6">
        <f t="shared" si="180"/>
        <v>0.44602248071089773</v>
      </c>
      <c r="R659" s="9">
        <f t="shared" si="181"/>
        <v>6.3911488752074697E-2</v>
      </c>
      <c r="S659" s="9">
        <f t="shared" si="182"/>
        <v>2.2999999999999545</v>
      </c>
      <c r="T659">
        <f t="shared" si="183"/>
        <v>0.26999999999998181</v>
      </c>
      <c r="U659" s="9">
        <f t="shared" si="184"/>
        <v>7.5026530274171074E-3</v>
      </c>
      <c r="V659" s="9">
        <f t="shared" si="185"/>
        <v>0.8508564285167679</v>
      </c>
      <c r="W659" s="9">
        <f t="shared" si="186"/>
        <v>15.310000000000002</v>
      </c>
      <c r="X659">
        <f t="shared" si="187"/>
        <v>378.685</v>
      </c>
      <c r="Y659" s="9">
        <f t="shared" si="188"/>
        <v>21.045497493982509</v>
      </c>
      <c r="Z659" s="10">
        <f t="shared" si="189"/>
        <v>0.4346366298415264</v>
      </c>
      <c r="AA659">
        <f t="shared" si="190"/>
        <v>2.0299999999999727</v>
      </c>
    </row>
    <row r="660" spans="1:27">
      <c r="A660" s="1">
        <f t="shared" si="173"/>
        <v>13011001</v>
      </c>
      <c r="B660" s="1">
        <v>1</v>
      </c>
      <c r="C660" s="1">
        <v>11</v>
      </c>
      <c r="D660" s="2">
        <v>13</v>
      </c>
      <c r="E660" s="5">
        <v>334.26</v>
      </c>
      <c r="F660" s="5">
        <v>305.47000000000003</v>
      </c>
      <c r="G660" s="5">
        <v>18.260000000000002</v>
      </c>
      <c r="H660" s="5">
        <v>335.79</v>
      </c>
      <c r="I660" s="5">
        <v>325.14999999999998</v>
      </c>
      <c r="J660" s="5">
        <v>17.39</v>
      </c>
      <c r="K660" s="6">
        <f t="shared" si="174"/>
        <v>335.02499999999998</v>
      </c>
      <c r="L660" s="6">
        <f t="shared" si="175"/>
        <v>-1.5300000000000296</v>
      </c>
      <c r="M660" s="6">
        <f t="shared" si="176"/>
        <v>315.31</v>
      </c>
      <c r="N660" s="5">
        <f t="shared" si="177"/>
        <v>12.60793103566164</v>
      </c>
      <c r="O660" s="6">
        <f t="shared" si="178"/>
        <v>-19.67999999999995</v>
      </c>
      <c r="P660" s="6">
        <f t="shared" si="179"/>
        <v>25.215862071323279</v>
      </c>
      <c r="Q660" s="6">
        <f t="shared" si="180"/>
        <v>4.8778803840024511E-2</v>
      </c>
      <c r="R660" s="9">
        <f t="shared" si="181"/>
        <v>0.71978502851350046</v>
      </c>
      <c r="S660" s="9">
        <f t="shared" si="182"/>
        <v>18.14999999999992</v>
      </c>
      <c r="T660">
        <f t="shared" si="183"/>
        <v>19.67999999999995</v>
      </c>
      <c r="U660" s="9">
        <f t="shared" si="184"/>
        <v>0.78046112182621019</v>
      </c>
      <c r="V660" s="9">
        <f t="shared" si="185"/>
        <v>1.5636982740654219</v>
      </c>
      <c r="W660" s="9">
        <f t="shared" si="186"/>
        <v>19.714999999999975</v>
      </c>
      <c r="X660">
        <f t="shared" si="187"/>
        <v>315.31</v>
      </c>
      <c r="Y660" s="9">
        <f t="shared" si="188"/>
        <v>25.008861414941357</v>
      </c>
      <c r="Z660" s="10">
        <f t="shared" si="189"/>
        <v>0.43471369888698008</v>
      </c>
      <c r="AA660">
        <f t="shared" si="190"/>
        <v>1.5300000000000296</v>
      </c>
    </row>
    <row r="661" spans="1:27">
      <c r="A661" s="1">
        <f t="shared" si="173"/>
        <v>9012002</v>
      </c>
      <c r="B661" s="1">
        <v>2</v>
      </c>
      <c r="C661" s="1">
        <v>12</v>
      </c>
      <c r="D661" s="2">
        <v>9</v>
      </c>
      <c r="E661" s="5">
        <v>746.17</v>
      </c>
      <c r="F661" s="5">
        <v>729.93</v>
      </c>
      <c r="G661" s="5">
        <v>28.4</v>
      </c>
      <c r="H661" s="5">
        <v>744.46</v>
      </c>
      <c r="I661" s="5">
        <v>746.52</v>
      </c>
      <c r="J661" s="5">
        <v>26.15</v>
      </c>
      <c r="K661" s="6">
        <f t="shared" si="174"/>
        <v>745.31500000000005</v>
      </c>
      <c r="L661" s="6">
        <f t="shared" si="175"/>
        <v>1.7099999999999227</v>
      </c>
      <c r="M661" s="6">
        <f t="shared" si="176"/>
        <v>738.22499999999991</v>
      </c>
      <c r="N661" s="5">
        <f t="shared" si="177"/>
        <v>19.302736205004717</v>
      </c>
      <c r="O661" s="6">
        <f t="shared" si="178"/>
        <v>-16.590000000000032</v>
      </c>
      <c r="P661" s="6">
        <f t="shared" si="179"/>
        <v>38.605472410009433</v>
      </c>
      <c r="Q661" s="6">
        <f t="shared" si="180"/>
        <v>8.2353020113964101E-2</v>
      </c>
      <c r="R661" s="9">
        <f t="shared" si="181"/>
        <v>0.47402606049331031</v>
      </c>
      <c r="S661" s="9">
        <f t="shared" si="182"/>
        <v>18.299999999999955</v>
      </c>
      <c r="T661">
        <f t="shared" si="183"/>
        <v>16.590000000000032</v>
      </c>
      <c r="U661" s="9">
        <f t="shared" si="184"/>
        <v>0.42973182205377336</v>
      </c>
      <c r="V661" s="9">
        <f t="shared" si="185"/>
        <v>0.36730543922378661</v>
      </c>
      <c r="W661" s="9">
        <f t="shared" si="186"/>
        <v>7.0900000000001455</v>
      </c>
      <c r="X661">
        <f t="shared" si="187"/>
        <v>738.22499999999991</v>
      </c>
      <c r="Y661" s="9">
        <f t="shared" si="188"/>
        <v>38.244577978980857</v>
      </c>
      <c r="Z661" s="10">
        <f t="shared" si="189"/>
        <v>0.43488389255064391</v>
      </c>
      <c r="AA661">
        <f t="shared" si="190"/>
        <v>1.7099999999999227</v>
      </c>
    </row>
    <row r="662" spans="1:27">
      <c r="A662" s="1">
        <f t="shared" si="173"/>
        <v>2009004</v>
      </c>
      <c r="B662" s="1">
        <v>4</v>
      </c>
      <c r="C662" s="1">
        <v>9</v>
      </c>
      <c r="D662" s="2">
        <v>2</v>
      </c>
      <c r="E662" s="5">
        <v>565.95000000000005</v>
      </c>
      <c r="F662" s="5">
        <v>545.95000000000005</v>
      </c>
      <c r="G662" s="5">
        <v>23.53</v>
      </c>
      <c r="H662" s="5">
        <v>559.27</v>
      </c>
      <c r="I662" s="5">
        <v>544.48</v>
      </c>
      <c r="J662" s="5">
        <v>23.03</v>
      </c>
      <c r="K662" s="6">
        <f t="shared" si="174"/>
        <v>562.61</v>
      </c>
      <c r="L662" s="6">
        <f t="shared" si="175"/>
        <v>6.6800000000000637</v>
      </c>
      <c r="M662" s="6">
        <f t="shared" si="176"/>
        <v>545.21500000000003</v>
      </c>
      <c r="N662" s="5">
        <f t="shared" si="177"/>
        <v>16.462395026240866</v>
      </c>
      <c r="O662" s="6">
        <f t="shared" si="178"/>
        <v>1.4700000000000273</v>
      </c>
      <c r="P662" s="6">
        <f t="shared" si="179"/>
        <v>32.924790052481733</v>
      </c>
      <c r="Q662" s="6">
        <f t="shared" si="180"/>
        <v>2.1475186657931536E-2</v>
      </c>
      <c r="R662" s="9">
        <f t="shared" si="181"/>
        <v>0.15823942967275895</v>
      </c>
      <c r="S662" s="9">
        <f t="shared" si="182"/>
        <v>5.2100000000000364</v>
      </c>
      <c r="T662">
        <f t="shared" si="183"/>
        <v>1.4700000000000273</v>
      </c>
      <c r="U662" s="9">
        <f t="shared" si="184"/>
        <v>4.4647209523792385E-2</v>
      </c>
      <c r="V662" s="9">
        <f t="shared" si="185"/>
        <v>1.0566506253963992</v>
      </c>
      <c r="W662" s="9">
        <f t="shared" si="186"/>
        <v>17.394999999999982</v>
      </c>
      <c r="X662">
        <f t="shared" si="187"/>
        <v>545.21500000000003</v>
      </c>
      <c r="Y662" s="9">
        <f t="shared" si="188"/>
        <v>33.11881406872655</v>
      </c>
      <c r="Z662" s="10">
        <f t="shared" si="189"/>
        <v>0.43492643056038793</v>
      </c>
      <c r="AA662">
        <f t="shared" si="190"/>
        <v>6.6800000000000637</v>
      </c>
    </row>
    <row r="663" spans="1:27">
      <c r="A663" s="1">
        <f t="shared" si="173"/>
        <v>6014001</v>
      </c>
      <c r="B663" s="1">
        <v>1</v>
      </c>
      <c r="C663" s="1">
        <v>14</v>
      </c>
      <c r="D663" s="2">
        <v>6</v>
      </c>
      <c r="E663" s="5">
        <v>658.59</v>
      </c>
      <c r="F663" s="5">
        <v>649.46</v>
      </c>
      <c r="G663" s="5">
        <v>39.92</v>
      </c>
      <c r="H663" s="5">
        <v>648.78</v>
      </c>
      <c r="I663" s="5">
        <v>645.78</v>
      </c>
      <c r="J663" s="5">
        <v>26.51</v>
      </c>
      <c r="K663" s="6">
        <f t="shared" si="174"/>
        <v>653.68499999999995</v>
      </c>
      <c r="L663" s="6">
        <f t="shared" si="175"/>
        <v>9.8100000000000591</v>
      </c>
      <c r="M663" s="6">
        <f t="shared" si="176"/>
        <v>647.62</v>
      </c>
      <c r="N663" s="5">
        <f t="shared" si="177"/>
        <v>23.960313541354171</v>
      </c>
      <c r="O663" s="6">
        <f t="shared" si="178"/>
        <v>3.6800000000000637</v>
      </c>
      <c r="P663" s="6">
        <f t="shared" si="179"/>
        <v>47.920627082708343</v>
      </c>
      <c r="Q663" s="6">
        <f t="shared" si="180"/>
        <v>0.38792524690421237</v>
      </c>
      <c r="R663" s="9">
        <f t="shared" si="181"/>
        <v>0.12791986192960195</v>
      </c>
      <c r="S663" s="9">
        <f t="shared" si="182"/>
        <v>6.1299999999999955</v>
      </c>
      <c r="T663">
        <f t="shared" si="183"/>
        <v>3.6800000000000637</v>
      </c>
      <c r="U663" s="9">
        <f t="shared" si="184"/>
        <v>7.6793652838653137E-2</v>
      </c>
      <c r="V663" s="9">
        <f t="shared" si="185"/>
        <v>0.25312690460131448</v>
      </c>
      <c r="W663" s="9">
        <f t="shared" si="186"/>
        <v>6.0649999999999409</v>
      </c>
      <c r="X663">
        <f t="shared" si="187"/>
        <v>647.62</v>
      </c>
      <c r="Y663" s="9">
        <f t="shared" si="188"/>
        <v>27.028861658352</v>
      </c>
      <c r="Z663" s="10">
        <f t="shared" si="189"/>
        <v>0.43505746746837942</v>
      </c>
      <c r="AA663">
        <f t="shared" si="190"/>
        <v>9.8100000000000591</v>
      </c>
    </row>
    <row r="664" spans="1:27">
      <c r="A664" s="1">
        <f t="shared" si="173"/>
        <v>9010003</v>
      </c>
      <c r="B664" s="1">
        <v>3</v>
      </c>
      <c r="C664" s="1">
        <v>10</v>
      </c>
      <c r="D664" s="2">
        <v>9</v>
      </c>
      <c r="E664" s="5">
        <v>629.91999999999996</v>
      </c>
      <c r="F664" s="5">
        <v>558.91999999999996</v>
      </c>
      <c r="G664" s="5">
        <v>27.61</v>
      </c>
      <c r="H664" s="5">
        <v>628.92999999999995</v>
      </c>
      <c r="I664" s="5">
        <v>577.62</v>
      </c>
      <c r="J664" s="5">
        <v>21.06</v>
      </c>
      <c r="K664" s="6">
        <f t="shared" si="174"/>
        <v>629.42499999999995</v>
      </c>
      <c r="L664" s="6">
        <f t="shared" si="175"/>
        <v>0.99000000000000909</v>
      </c>
      <c r="M664" s="6">
        <f t="shared" si="176"/>
        <v>568.27</v>
      </c>
      <c r="N664" s="5">
        <f t="shared" si="177"/>
        <v>17.362572534045754</v>
      </c>
      <c r="O664" s="6">
        <f t="shared" si="178"/>
        <v>-18.700000000000045</v>
      </c>
      <c r="P664" s="6">
        <f t="shared" si="179"/>
        <v>34.725145068091507</v>
      </c>
      <c r="Q664" s="6">
        <f t="shared" si="180"/>
        <v>0.26437142307198241</v>
      </c>
      <c r="R664" s="9">
        <f t="shared" si="181"/>
        <v>0.56702426905317505</v>
      </c>
      <c r="S664" s="9">
        <f t="shared" si="182"/>
        <v>19.690000000000055</v>
      </c>
      <c r="T664">
        <f t="shared" si="183"/>
        <v>18.700000000000045</v>
      </c>
      <c r="U664" s="9">
        <f t="shared" si="184"/>
        <v>0.53851466893318289</v>
      </c>
      <c r="V664" s="9">
        <f t="shared" si="185"/>
        <v>3.5222315057335511</v>
      </c>
      <c r="W664" s="9">
        <f t="shared" si="186"/>
        <v>61.154999999999973</v>
      </c>
      <c r="X664">
        <f t="shared" si="187"/>
        <v>568.27</v>
      </c>
      <c r="Y664" s="9">
        <f t="shared" si="188"/>
        <v>32.72959688926835</v>
      </c>
      <c r="Z664" s="10">
        <f t="shared" si="189"/>
        <v>0.43514939963189653</v>
      </c>
      <c r="AA664">
        <f t="shared" si="190"/>
        <v>0.99000000000000909</v>
      </c>
    </row>
    <row r="665" spans="1:27">
      <c r="A665" s="1">
        <f t="shared" si="173"/>
        <v>11004004</v>
      </c>
      <c r="B665" s="1">
        <v>4</v>
      </c>
      <c r="C665" s="1">
        <v>4</v>
      </c>
      <c r="D665" s="2">
        <v>11</v>
      </c>
      <c r="E665" s="5">
        <v>512.73</v>
      </c>
      <c r="F665" s="5">
        <v>512.04</v>
      </c>
      <c r="G665" s="5">
        <v>24.68</v>
      </c>
      <c r="H665" s="5">
        <v>514.82000000000005</v>
      </c>
      <c r="I665" s="5">
        <v>476.68</v>
      </c>
      <c r="J665" s="5">
        <v>29.14</v>
      </c>
      <c r="K665" s="6">
        <f t="shared" si="174"/>
        <v>513.77500000000009</v>
      </c>
      <c r="L665" s="6">
        <f t="shared" si="175"/>
        <v>-2.0900000000000318</v>
      </c>
      <c r="M665" s="6">
        <f t="shared" si="176"/>
        <v>494.36</v>
      </c>
      <c r="N665" s="5">
        <f t="shared" si="177"/>
        <v>19.093467469268123</v>
      </c>
      <c r="O665" s="6">
        <f t="shared" si="178"/>
        <v>35.359999999999957</v>
      </c>
      <c r="P665" s="6">
        <f t="shared" si="179"/>
        <v>38.186934938536247</v>
      </c>
      <c r="Q665" s="6">
        <f t="shared" si="180"/>
        <v>-0.16460724625953721</v>
      </c>
      <c r="R665" s="9">
        <f t="shared" si="181"/>
        <v>0.98070190918117961</v>
      </c>
      <c r="S665" s="9">
        <f t="shared" si="182"/>
        <v>37.449999999999989</v>
      </c>
      <c r="T665">
        <f t="shared" si="183"/>
        <v>35.359999999999957</v>
      </c>
      <c r="U665" s="9">
        <f t="shared" si="184"/>
        <v>0.92597114842847739</v>
      </c>
      <c r="V665" s="9">
        <f t="shared" si="185"/>
        <v>1.0168399234580872</v>
      </c>
      <c r="W665" s="9">
        <f t="shared" si="186"/>
        <v>19.415000000000077</v>
      </c>
      <c r="X665">
        <f t="shared" si="187"/>
        <v>494.36</v>
      </c>
      <c r="Y665" s="9">
        <f t="shared" si="188"/>
        <v>25.891577881057842</v>
      </c>
      <c r="Z665" s="10">
        <f t="shared" si="189"/>
        <v>0.43556859390915686</v>
      </c>
      <c r="AA665">
        <f t="shared" si="190"/>
        <v>2.0900000000000318</v>
      </c>
    </row>
    <row r="666" spans="1:27">
      <c r="A666" s="1">
        <f t="shared" si="173"/>
        <v>14006003</v>
      </c>
      <c r="B666" s="1">
        <v>3</v>
      </c>
      <c r="C666" s="1">
        <v>6</v>
      </c>
      <c r="D666" s="2">
        <v>14</v>
      </c>
      <c r="E666" s="5">
        <v>847.47</v>
      </c>
      <c r="F666" s="5">
        <v>800.15</v>
      </c>
      <c r="G666" s="5">
        <v>25.2</v>
      </c>
      <c r="H666" s="5">
        <v>818.98</v>
      </c>
      <c r="I666" s="5">
        <v>747.73</v>
      </c>
      <c r="J666" s="5">
        <v>28.15</v>
      </c>
      <c r="K666" s="6">
        <f t="shared" si="174"/>
        <v>833.22500000000002</v>
      </c>
      <c r="L666" s="6">
        <f t="shared" si="175"/>
        <v>28.490000000000009</v>
      </c>
      <c r="M666" s="6">
        <f t="shared" si="176"/>
        <v>773.94</v>
      </c>
      <c r="N666" s="5">
        <f t="shared" si="177"/>
        <v>18.89088735343049</v>
      </c>
      <c r="O666" s="6">
        <f t="shared" si="178"/>
        <v>52.419999999999959</v>
      </c>
      <c r="P666" s="6">
        <f t="shared" si="179"/>
        <v>37.781774706860979</v>
      </c>
      <c r="Q666" s="6">
        <f t="shared" si="180"/>
        <v>-0.1102533341506344</v>
      </c>
      <c r="R666" s="9">
        <f t="shared" si="181"/>
        <v>0.6333741648100607</v>
      </c>
      <c r="S666" s="9">
        <f t="shared" si="182"/>
        <v>23.92999999999995</v>
      </c>
      <c r="T666">
        <f t="shared" si="183"/>
        <v>52.419999999999959</v>
      </c>
      <c r="U666" s="9">
        <f t="shared" si="184"/>
        <v>1.3874414425133066</v>
      </c>
      <c r="V666" s="9">
        <f t="shared" si="185"/>
        <v>3.1382856131019232</v>
      </c>
      <c r="W666" s="9">
        <f t="shared" si="186"/>
        <v>59.284999999999968</v>
      </c>
      <c r="X666">
        <f t="shared" si="187"/>
        <v>773.94</v>
      </c>
      <c r="Y666" s="9">
        <f t="shared" si="188"/>
        <v>40.968959558136184</v>
      </c>
      <c r="Z666" s="10">
        <f t="shared" si="189"/>
        <v>0.43567304254452099</v>
      </c>
      <c r="AA666">
        <f t="shared" si="190"/>
        <v>28.490000000000009</v>
      </c>
    </row>
    <row r="667" spans="1:27">
      <c r="A667" s="1">
        <f t="shared" si="173"/>
        <v>15008002</v>
      </c>
      <c r="B667" s="1">
        <v>2</v>
      </c>
      <c r="C667" s="1">
        <v>8</v>
      </c>
      <c r="D667" s="2">
        <v>15</v>
      </c>
      <c r="E667" s="5">
        <v>435.19</v>
      </c>
      <c r="F667" s="5">
        <v>401.09</v>
      </c>
      <c r="G667" s="5">
        <v>20.82</v>
      </c>
      <c r="H667" s="5">
        <v>449.33</v>
      </c>
      <c r="I667" s="5">
        <v>467.08</v>
      </c>
      <c r="J667" s="5">
        <v>25.53</v>
      </c>
      <c r="K667" s="6">
        <f t="shared" si="174"/>
        <v>442.26</v>
      </c>
      <c r="L667" s="6">
        <f t="shared" si="175"/>
        <v>-14.139999999999986</v>
      </c>
      <c r="M667" s="6">
        <f t="shared" si="176"/>
        <v>434.08499999999998</v>
      </c>
      <c r="N667" s="5">
        <f t="shared" si="177"/>
        <v>16.471591453165662</v>
      </c>
      <c r="O667" s="6">
        <f t="shared" si="178"/>
        <v>-65.990000000000009</v>
      </c>
      <c r="P667" s="6">
        <f t="shared" si="179"/>
        <v>32.943182906331323</v>
      </c>
      <c r="Q667" s="6">
        <f t="shared" si="180"/>
        <v>-0.20115902895665011</v>
      </c>
      <c r="R667" s="9">
        <f t="shared" si="181"/>
        <v>1.5739219900951045</v>
      </c>
      <c r="S667" s="9">
        <f t="shared" si="182"/>
        <v>51.850000000000023</v>
      </c>
      <c r="T667">
        <f t="shared" si="183"/>
        <v>65.990000000000009</v>
      </c>
      <c r="U667" s="9">
        <f t="shared" si="184"/>
        <v>2.0031458462174716</v>
      </c>
      <c r="V667" s="9">
        <f t="shared" si="185"/>
        <v>0.49630905570019251</v>
      </c>
      <c r="W667" s="9">
        <f t="shared" si="186"/>
        <v>8.1750000000000114</v>
      </c>
      <c r="X667">
        <f t="shared" si="187"/>
        <v>434.08499999999998</v>
      </c>
      <c r="Y667" s="9">
        <f t="shared" si="188"/>
        <v>26.353555528271286</v>
      </c>
      <c r="Z667" s="10">
        <f t="shared" si="189"/>
        <v>0.43567419019262543</v>
      </c>
      <c r="AA667">
        <f t="shared" si="190"/>
        <v>14.139999999999986</v>
      </c>
    </row>
    <row r="668" spans="1:27">
      <c r="A668" s="1">
        <f t="shared" si="173"/>
        <v>6008004</v>
      </c>
      <c r="B668" s="1">
        <v>4</v>
      </c>
      <c r="C668" s="1">
        <v>8</v>
      </c>
      <c r="D668" s="2">
        <v>6</v>
      </c>
      <c r="E668" s="5">
        <v>2295.23</v>
      </c>
      <c r="F668" s="5">
        <v>2113.7600000000002</v>
      </c>
      <c r="G668" s="5">
        <v>51.93</v>
      </c>
      <c r="H668" s="5">
        <v>2305.04</v>
      </c>
      <c r="I668" s="5">
        <v>2253.4899999999998</v>
      </c>
      <c r="J668" s="5">
        <v>49.3</v>
      </c>
      <c r="K668" s="6">
        <f t="shared" si="174"/>
        <v>2300.1350000000002</v>
      </c>
      <c r="L668" s="6">
        <f t="shared" si="175"/>
        <v>-9.8099999999999454</v>
      </c>
      <c r="M668" s="6">
        <f t="shared" si="176"/>
        <v>2183.625</v>
      </c>
      <c r="N668" s="5">
        <f t="shared" si="177"/>
        <v>35.802286588987577</v>
      </c>
      <c r="O668" s="6">
        <f t="shared" si="178"/>
        <v>-139.72999999999956</v>
      </c>
      <c r="P668" s="6">
        <f t="shared" si="179"/>
        <v>71.604573177975155</v>
      </c>
      <c r="Q668" s="6">
        <f t="shared" si="180"/>
        <v>5.1925832092585077E-2</v>
      </c>
      <c r="R668" s="9">
        <f t="shared" si="181"/>
        <v>1.8144092511672383</v>
      </c>
      <c r="S668" s="9">
        <f t="shared" si="182"/>
        <v>129.91999999999962</v>
      </c>
      <c r="T668">
        <f t="shared" si="183"/>
        <v>139.72999999999956</v>
      </c>
      <c r="U668" s="9">
        <f t="shared" si="184"/>
        <v>1.9514116738423504</v>
      </c>
      <c r="V668" s="9">
        <f t="shared" si="185"/>
        <v>3.254261420158497</v>
      </c>
      <c r="W668" s="9">
        <f t="shared" si="186"/>
        <v>116.51000000000022</v>
      </c>
      <c r="X668">
        <f t="shared" si="187"/>
        <v>2183.625</v>
      </c>
      <c r="Y668" s="9">
        <f t="shared" si="188"/>
        <v>60.991216149631654</v>
      </c>
      <c r="Z668" s="10">
        <f t="shared" si="189"/>
        <v>0.4358531862909803</v>
      </c>
      <c r="AA668">
        <f t="shared" si="190"/>
        <v>9.8099999999999454</v>
      </c>
    </row>
    <row r="669" spans="1:27">
      <c r="A669" s="1">
        <f t="shared" si="173"/>
        <v>1002005</v>
      </c>
      <c r="B669" s="1">
        <v>5</v>
      </c>
      <c r="C669" s="1">
        <v>2</v>
      </c>
      <c r="D669" s="2">
        <v>1</v>
      </c>
      <c r="E669" s="5">
        <v>175.95</v>
      </c>
      <c r="F669" s="5">
        <v>149.78</v>
      </c>
      <c r="G669" s="5">
        <v>13.9</v>
      </c>
      <c r="H669" s="5">
        <v>167.28</v>
      </c>
      <c r="I669" s="5">
        <v>142.49</v>
      </c>
      <c r="J669" s="5">
        <v>13.63</v>
      </c>
      <c r="K669" s="6">
        <f t="shared" si="174"/>
        <v>171.61500000000001</v>
      </c>
      <c r="L669" s="6">
        <f t="shared" si="175"/>
        <v>8.6699999999999875</v>
      </c>
      <c r="M669" s="6">
        <f t="shared" si="176"/>
        <v>146.13499999999999</v>
      </c>
      <c r="N669" s="5">
        <f t="shared" si="177"/>
        <v>9.7337929400619565</v>
      </c>
      <c r="O669" s="6">
        <f t="shared" si="178"/>
        <v>7.289999999999992</v>
      </c>
      <c r="P669" s="6">
        <f t="shared" si="179"/>
        <v>19.467585880123913</v>
      </c>
      <c r="Q669" s="6">
        <f t="shared" si="180"/>
        <v>1.9613078974497527E-2</v>
      </c>
      <c r="R669" s="9">
        <f t="shared" si="181"/>
        <v>7.0887063681016188E-2</v>
      </c>
      <c r="S669" s="9">
        <f t="shared" si="182"/>
        <v>1.3799999999999955</v>
      </c>
      <c r="T669">
        <f t="shared" si="183"/>
        <v>7.289999999999992</v>
      </c>
      <c r="U669" s="9">
        <f t="shared" si="184"/>
        <v>0.37446861901058637</v>
      </c>
      <c r="V669" s="9">
        <f t="shared" si="185"/>
        <v>2.6176846124526083</v>
      </c>
      <c r="W669" s="9">
        <f t="shared" si="186"/>
        <v>25.480000000000018</v>
      </c>
      <c r="X669">
        <f t="shared" si="187"/>
        <v>146.13499999999999</v>
      </c>
      <c r="Y669" s="9">
        <f t="shared" si="188"/>
        <v>15.013160943514977</v>
      </c>
      <c r="Z669" s="10">
        <f t="shared" si="189"/>
        <v>0.43590251203680852</v>
      </c>
      <c r="AA669">
        <f t="shared" si="190"/>
        <v>8.6699999999999875</v>
      </c>
    </row>
    <row r="670" spans="1:27">
      <c r="A670" s="1">
        <f t="shared" si="173"/>
        <v>2012003</v>
      </c>
      <c r="B670" s="1">
        <v>3</v>
      </c>
      <c r="C670" s="1">
        <v>12</v>
      </c>
      <c r="D670" s="2">
        <v>2</v>
      </c>
      <c r="E670" s="5">
        <v>161.91</v>
      </c>
      <c r="F670" s="5">
        <v>160.88</v>
      </c>
      <c r="G670" s="5">
        <v>14.74</v>
      </c>
      <c r="H670" s="5">
        <v>157.62</v>
      </c>
      <c r="I670" s="5">
        <v>148.53</v>
      </c>
      <c r="J670" s="5">
        <v>17.39</v>
      </c>
      <c r="K670" s="6">
        <f t="shared" si="174"/>
        <v>159.76499999999999</v>
      </c>
      <c r="L670" s="6">
        <f t="shared" si="175"/>
        <v>4.289999999999992</v>
      </c>
      <c r="M670" s="6">
        <f t="shared" si="176"/>
        <v>154.70499999999998</v>
      </c>
      <c r="N670" s="5">
        <f t="shared" si="177"/>
        <v>11.398242189039502</v>
      </c>
      <c r="O670" s="6">
        <f t="shared" si="178"/>
        <v>12.349999999999994</v>
      </c>
      <c r="P670" s="6">
        <f t="shared" si="179"/>
        <v>22.796484378079004</v>
      </c>
      <c r="Q670" s="6">
        <f t="shared" si="180"/>
        <v>-0.16384034242630602</v>
      </c>
      <c r="R670" s="9">
        <f t="shared" si="181"/>
        <v>0.35356328924781322</v>
      </c>
      <c r="S670" s="9">
        <f t="shared" si="182"/>
        <v>8.0600000000000023</v>
      </c>
      <c r="T670">
        <f t="shared" si="183"/>
        <v>12.349999999999994</v>
      </c>
      <c r="U670" s="9">
        <f t="shared" si="184"/>
        <v>0.54175020126681017</v>
      </c>
      <c r="V670" s="9">
        <f t="shared" si="185"/>
        <v>0.44392810014737843</v>
      </c>
      <c r="W670" s="9">
        <f t="shared" si="186"/>
        <v>5.0600000000000023</v>
      </c>
      <c r="X670">
        <f t="shared" si="187"/>
        <v>154.70499999999998</v>
      </c>
      <c r="Y670" s="9">
        <f t="shared" si="188"/>
        <v>13.572706864288566</v>
      </c>
      <c r="Z670" s="10">
        <f t="shared" si="189"/>
        <v>0.43590710019452539</v>
      </c>
      <c r="AA670">
        <f t="shared" si="190"/>
        <v>4.289999999999992</v>
      </c>
    </row>
    <row r="671" spans="1:27">
      <c r="A671" s="1">
        <f t="shared" si="173"/>
        <v>18003002</v>
      </c>
      <c r="B671" s="1">
        <v>2</v>
      </c>
      <c r="C671" s="1">
        <v>3</v>
      </c>
      <c r="D671" s="2">
        <v>18</v>
      </c>
      <c r="E671" s="5">
        <v>66.72</v>
      </c>
      <c r="F671" s="5">
        <v>87.77</v>
      </c>
      <c r="G671" s="5">
        <v>11.35</v>
      </c>
      <c r="H671" s="5">
        <v>65.75</v>
      </c>
      <c r="I671" s="5">
        <v>40.72</v>
      </c>
      <c r="J671" s="5">
        <v>14.18</v>
      </c>
      <c r="K671" s="6">
        <f t="shared" si="174"/>
        <v>66.234999999999999</v>
      </c>
      <c r="L671" s="6">
        <f t="shared" si="175"/>
        <v>0.96999999999999886</v>
      </c>
      <c r="M671" s="6">
        <f t="shared" si="176"/>
        <v>64.245000000000005</v>
      </c>
      <c r="N671" s="5">
        <f t="shared" si="177"/>
        <v>9.0815045559642815</v>
      </c>
      <c r="O671" s="6">
        <f t="shared" si="178"/>
        <v>47.05</v>
      </c>
      <c r="P671" s="6">
        <f t="shared" si="179"/>
        <v>18.163009111928563</v>
      </c>
      <c r="Q671" s="6">
        <f t="shared" si="180"/>
        <v>-0.21900884190692246</v>
      </c>
      <c r="R671" s="9">
        <f t="shared" si="181"/>
        <v>2.5370245489629215</v>
      </c>
      <c r="S671" s="9">
        <f t="shared" si="182"/>
        <v>46.08</v>
      </c>
      <c r="T671">
        <f t="shared" si="183"/>
        <v>47.05</v>
      </c>
      <c r="U671" s="9">
        <f t="shared" si="184"/>
        <v>2.5904297966298926</v>
      </c>
      <c r="V671" s="9">
        <f t="shared" si="185"/>
        <v>0.21912668630365456</v>
      </c>
      <c r="W671" s="9">
        <f t="shared" si="186"/>
        <v>1.9899999999999949</v>
      </c>
      <c r="X671">
        <f t="shared" si="187"/>
        <v>64.245000000000005</v>
      </c>
      <c r="Y671" s="9">
        <f t="shared" si="188"/>
        <v>7.074268322401168</v>
      </c>
      <c r="Z671" s="10">
        <f t="shared" si="189"/>
        <v>0.43621668927265955</v>
      </c>
      <c r="AA671">
        <f t="shared" si="190"/>
        <v>0.96999999999999886</v>
      </c>
    </row>
    <row r="672" spans="1:27">
      <c r="A672" s="1">
        <f t="shared" si="173"/>
        <v>14009002</v>
      </c>
      <c r="B672" s="1">
        <v>2</v>
      </c>
      <c r="C672" s="1">
        <v>9</v>
      </c>
      <c r="D672" s="2">
        <v>14</v>
      </c>
      <c r="E672" s="5">
        <v>7.29</v>
      </c>
      <c r="F672" s="5">
        <v>12.71</v>
      </c>
      <c r="G672" s="5">
        <v>5.65</v>
      </c>
      <c r="H672" s="5">
        <v>5.14</v>
      </c>
      <c r="I672" s="5">
        <v>6.03</v>
      </c>
      <c r="J672" s="5">
        <v>4.9000000000000004</v>
      </c>
      <c r="K672" s="6">
        <f t="shared" si="174"/>
        <v>6.2149999999999999</v>
      </c>
      <c r="L672" s="6">
        <f t="shared" si="175"/>
        <v>2.1500000000000004</v>
      </c>
      <c r="M672" s="6">
        <f t="shared" si="176"/>
        <v>9.370000000000001</v>
      </c>
      <c r="N672" s="5">
        <f t="shared" si="177"/>
        <v>3.7394016901103311</v>
      </c>
      <c r="O672" s="6">
        <f t="shared" si="178"/>
        <v>6.6800000000000006</v>
      </c>
      <c r="P672" s="6">
        <f t="shared" si="179"/>
        <v>7.4788033802206622</v>
      </c>
      <c r="Q672" s="6">
        <f t="shared" si="180"/>
        <v>0.1414651588968846</v>
      </c>
      <c r="R672" s="9">
        <f t="shared" si="181"/>
        <v>0.60571187256782011</v>
      </c>
      <c r="S672" s="9">
        <f t="shared" si="182"/>
        <v>4.53</v>
      </c>
      <c r="T672">
        <f t="shared" si="183"/>
        <v>6.6800000000000006</v>
      </c>
      <c r="U672" s="9">
        <f t="shared" si="184"/>
        <v>0.8931910173847768</v>
      </c>
      <c r="V672" s="9">
        <f t="shared" si="185"/>
        <v>0.84371786223023093</v>
      </c>
      <c r="W672" s="9">
        <f t="shared" si="186"/>
        <v>3.1550000000000011</v>
      </c>
      <c r="X672">
        <f t="shared" si="187"/>
        <v>9.370000000000001</v>
      </c>
      <c r="Y672" s="9">
        <f t="shared" si="188"/>
        <v>2.5057484529626821</v>
      </c>
      <c r="Z672" s="10">
        <f t="shared" si="189"/>
        <v>0.43637254725750102</v>
      </c>
      <c r="AA672">
        <f t="shared" si="190"/>
        <v>2.1500000000000004</v>
      </c>
    </row>
    <row r="673" spans="1:27">
      <c r="A673" s="1">
        <f t="shared" si="173"/>
        <v>12002004</v>
      </c>
      <c r="B673" s="1">
        <v>4</v>
      </c>
      <c r="C673" s="1">
        <v>2</v>
      </c>
      <c r="D673" s="2">
        <v>12</v>
      </c>
      <c r="E673" s="5">
        <v>385.16</v>
      </c>
      <c r="F673" s="5">
        <v>393.22</v>
      </c>
      <c r="G673" s="5">
        <v>21.88</v>
      </c>
      <c r="H673" s="5">
        <v>383.38</v>
      </c>
      <c r="I673" s="5">
        <v>380.09</v>
      </c>
      <c r="J673" s="5">
        <v>22.68</v>
      </c>
      <c r="K673" s="6">
        <f t="shared" si="174"/>
        <v>384.27</v>
      </c>
      <c r="L673" s="6">
        <f t="shared" si="175"/>
        <v>1.7800000000000296</v>
      </c>
      <c r="M673" s="6">
        <f t="shared" si="176"/>
        <v>386.65499999999997</v>
      </c>
      <c r="N673" s="5">
        <f t="shared" si="177"/>
        <v>15.756877863333205</v>
      </c>
      <c r="O673" s="6">
        <f t="shared" si="178"/>
        <v>13.130000000000052</v>
      </c>
      <c r="P673" s="6">
        <f t="shared" si="179"/>
        <v>31.51375572666641</v>
      </c>
      <c r="Q673" s="6">
        <f t="shared" si="180"/>
        <v>-3.5895072966241261E-2</v>
      </c>
      <c r="R673" s="9">
        <f t="shared" si="181"/>
        <v>0.3601601820628394</v>
      </c>
      <c r="S673" s="9">
        <f t="shared" si="182"/>
        <v>11.350000000000023</v>
      </c>
      <c r="T673">
        <f t="shared" si="183"/>
        <v>13.130000000000052</v>
      </c>
      <c r="U673" s="9">
        <f t="shared" si="184"/>
        <v>0.41664345290617544</v>
      </c>
      <c r="V673" s="9">
        <f t="shared" si="185"/>
        <v>0.15136247299028494</v>
      </c>
      <c r="W673" s="9">
        <f t="shared" si="186"/>
        <v>2.3849999999999909</v>
      </c>
      <c r="X673">
        <f t="shared" si="187"/>
        <v>386.65499999999997</v>
      </c>
      <c r="Y673" s="9">
        <f t="shared" si="188"/>
        <v>24.538807963965972</v>
      </c>
      <c r="Z673" s="10">
        <f t="shared" si="189"/>
        <v>0.43644472731378026</v>
      </c>
      <c r="AA673">
        <f t="shared" si="190"/>
        <v>1.7800000000000296</v>
      </c>
    </row>
    <row r="674" spans="1:27">
      <c r="A674" s="1">
        <f t="shared" si="173"/>
        <v>8007004</v>
      </c>
      <c r="B674" s="1">
        <v>4</v>
      </c>
      <c r="C674" s="1">
        <v>7</v>
      </c>
      <c r="D674" s="2">
        <v>8</v>
      </c>
      <c r="E674" s="5">
        <v>266.95</v>
      </c>
      <c r="F674" s="5">
        <v>279.06</v>
      </c>
      <c r="G674" s="5">
        <v>18.309999999999999</v>
      </c>
      <c r="H674" s="5">
        <v>268.44</v>
      </c>
      <c r="I674" s="5">
        <v>242.62</v>
      </c>
      <c r="J674" s="5">
        <v>18.149999999999999</v>
      </c>
      <c r="K674" s="6">
        <f t="shared" si="174"/>
        <v>267.69499999999999</v>
      </c>
      <c r="L674" s="6">
        <f t="shared" si="175"/>
        <v>-1.4900000000000091</v>
      </c>
      <c r="M674" s="6">
        <f t="shared" si="176"/>
        <v>260.84000000000003</v>
      </c>
      <c r="N674" s="5">
        <f t="shared" si="177"/>
        <v>12.89068074230372</v>
      </c>
      <c r="O674" s="6">
        <f t="shared" si="178"/>
        <v>36.44</v>
      </c>
      <c r="P674" s="6">
        <f t="shared" si="179"/>
        <v>25.781361484607441</v>
      </c>
      <c r="Q674" s="6">
        <f t="shared" si="180"/>
        <v>8.7765726172017427E-3</v>
      </c>
      <c r="R674" s="9">
        <f t="shared" si="181"/>
        <v>1.4712178805082041</v>
      </c>
      <c r="S674" s="9">
        <f t="shared" si="182"/>
        <v>37.930000000000007</v>
      </c>
      <c r="T674">
        <f t="shared" si="183"/>
        <v>36.44</v>
      </c>
      <c r="U674" s="9">
        <f t="shared" si="184"/>
        <v>1.4134241910287093</v>
      </c>
      <c r="V674" s="9">
        <f t="shared" si="185"/>
        <v>0.53177951863346595</v>
      </c>
      <c r="W674" s="9">
        <f t="shared" si="186"/>
        <v>6.8549999999999613</v>
      </c>
      <c r="X674">
        <f t="shared" si="187"/>
        <v>260.84000000000003</v>
      </c>
      <c r="Y674" s="9">
        <f t="shared" si="188"/>
        <v>20.234773105813865</v>
      </c>
      <c r="Z674" s="10">
        <f t="shared" si="189"/>
        <v>0.43654209419023954</v>
      </c>
      <c r="AA674">
        <f t="shared" si="190"/>
        <v>1.4900000000000091</v>
      </c>
    </row>
    <row r="675" spans="1:27">
      <c r="A675" s="1">
        <f t="shared" si="173"/>
        <v>18006001</v>
      </c>
      <c r="B675" s="1">
        <v>1</v>
      </c>
      <c r="C675" s="1">
        <v>6</v>
      </c>
      <c r="D675" s="2">
        <v>18</v>
      </c>
      <c r="E675" s="5">
        <v>189.1</v>
      </c>
      <c r="F675" s="5">
        <v>193.71</v>
      </c>
      <c r="G675" s="5">
        <v>16.600000000000001</v>
      </c>
      <c r="H675" s="5">
        <v>195.53</v>
      </c>
      <c r="I675" s="5">
        <v>172.42</v>
      </c>
      <c r="J675" s="5">
        <v>16.100000000000001</v>
      </c>
      <c r="K675" s="6">
        <f t="shared" si="174"/>
        <v>192.315</v>
      </c>
      <c r="L675" s="6">
        <f t="shared" si="175"/>
        <v>-6.4300000000000068</v>
      </c>
      <c r="M675" s="6">
        <f t="shared" si="176"/>
        <v>183.065</v>
      </c>
      <c r="N675" s="5">
        <f t="shared" si="177"/>
        <v>11.562547297200561</v>
      </c>
      <c r="O675" s="6">
        <f t="shared" si="178"/>
        <v>21.29000000000002</v>
      </c>
      <c r="P675" s="6">
        <f t="shared" si="179"/>
        <v>23.125094594401123</v>
      </c>
      <c r="Q675" s="6">
        <f t="shared" si="180"/>
        <v>3.0573891579557602E-2</v>
      </c>
      <c r="R675" s="9">
        <f t="shared" si="181"/>
        <v>1.1986977993470085</v>
      </c>
      <c r="S675" s="9">
        <f t="shared" si="182"/>
        <v>27.720000000000027</v>
      </c>
      <c r="T675">
        <f t="shared" si="183"/>
        <v>21.29000000000002</v>
      </c>
      <c r="U675" s="9">
        <f t="shared" si="184"/>
        <v>0.92064488268751121</v>
      </c>
      <c r="V675" s="9">
        <f t="shared" si="185"/>
        <v>0.79999672755842843</v>
      </c>
      <c r="W675" s="9">
        <f t="shared" si="186"/>
        <v>9.25</v>
      </c>
      <c r="X675">
        <f t="shared" si="187"/>
        <v>183.065</v>
      </c>
      <c r="Y675" s="9">
        <f t="shared" si="188"/>
        <v>15.832583884376616</v>
      </c>
      <c r="Z675" s="10">
        <f t="shared" si="189"/>
        <v>0.43663600401249553</v>
      </c>
      <c r="AA675">
        <f t="shared" si="190"/>
        <v>6.4300000000000068</v>
      </c>
    </row>
    <row r="676" spans="1:27">
      <c r="A676" s="1">
        <f t="shared" si="173"/>
        <v>16002003</v>
      </c>
      <c r="B676" s="1">
        <v>3</v>
      </c>
      <c r="C676" s="1">
        <v>2</v>
      </c>
      <c r="D676" s="2">
        <v>16</v>
      </c>
      <c r="E676" s="5">
        <v>304.81</v>
      </c>
      <c r="F676" s="5">
        <v>295.88</v>
      </c>
      <c r="G676" s="5">
        <v>19.809999999999999</v>
      </c>
      <c r="H676" s="5">
        <v>318.43</v>
      </c>
      <c r="I676" s="5">
        <v>316.45999999999998</v>
      </c>
      <c r="J676" s="5">
        <v>20.6</v>
      </c>
      <c r="K676" s="6">
        <f t="shared" si="174"/>
        <v>311.62</v>
      </c>
      <c r="L676" s="6">
        <f t="shared" si="175"/>
        <v>-13.620000000000005</v>
      </c>
      <c r="M676" s="6">
        <f t="shared" si="176"/>
        <v>306.16999999999996</v>
      </c>
      <c r="N676" s="5">
        <f t="shared" si="177"/>
        <v>14.289822427168225</v>
      </c>
      <c r="O676" s="6">
        <f t="shared" si="178"/>
        <v>-20.579999999999984</v>
      </c>
      <c r="P676" s="6">
        <f t="shared" si="179"/>
        <v>28.579644854336451</v>
      </c>
      <c r="Q676" s="6">
        <f t="shared" si="180"/>
        <v>-3.9084295333927425E-2</v>
      </c>
      <c r="R676" s="9">
        <f t="shared" si="181"/>
        <v>0.24352996811099015</v>
      </c>
      <c r="S676" s="9">
        <f t="shared" si="182"/>
        <v>6.9599999999999795</v>
      </c>
      <c r="T676">
        <f t="shared" si="183"/>
        <v>20.579999999999984</v>
      </c>
      <c r="U676" s="9">
        <f t="shared" si="184"/>
        <v>0.72009292294887761</v>
      </c>
      <c r="V676" s="9">
        <f t="shared" si="185"/>
        <v>0.38139032362210096</v>
      </c>
      <c r="W676" s="9">
        <f t="shared" si="186"/>
        <v>5.4500000000000455</v>
      </c>
      <c r="X676">
        <f t="shared" si="187"/>
        <v>306.16999999999996</v>
      </c>
      <c r="Y676" s="9">
        <f t="shared" si="188"/>
        <v>21.425738602454615</v>
      </c>
      <c r="Z676" s="10">
        <f t="shared" si="189"/>
        <v>0.43728594763609774</v>
      </c>
      <c r="AA676">
        <f t="shared" si="190"/>
        <v>13.620000000000005</v>
      </c>
    </row>
    <row r="677" spans="1:27">
      <c r="A677" s="1">
        <f t="shared" si="173"/>
        <v>3001005</v>
      </c>
      <c r="B677" s="1">
        <v>5</v>
      </c>
      <c r="C677" s="1">
        <v>1</v>
      </c>
      <c r="D677" s="2">
        <v>3</v>
      </c>
      <c r="E677" s="5">
        <v>996.98</v>
      </c>
      <c r="F677" s="5">
        <v>976.62</v>
      </c>
      <c r="G677" s="5">
        <v>31.83</v>
      </c>
      <c r="H677" s="5">
        <v>984.4</v>
      </c>
      <c r="I677" s="5">
        <v>944.28</v>
      </c>
      <c r="J677" s="5">
        <v>44.68</v>
      </c>
      <c r="K677" s="6">
        <f t="shared" si="174"/>
        <v>990.69</v>
      </c>
      <c r="L677" s="6">
        <f t="shared" si="175"/>
        <v>12.580000000000041</v>
      </c>
      <c r="M677" s="6">
        <f t="shared" si="176"/>
        <v>960.45</v>
      </c>
      <c r="N677" s="5">
        <f t="shared" si="177"/>
        <v>27.429233037035505</v>
      </c>
      <c r="O677" s="6">
        <f t="shared" si="178"/>
        <v>32.340000000000032</v>
      </c>
      <c r="P677" s="6">
        <f t="shared" si="179"/>
        <v>54.858466074071011</v>
      </c>
      <c r="Q677" s="6">
        <f t="shared" si="180"/>
        <v>-0.32668862260705139</v>
      </c>
      <c r="R677" s="9">
        <f t="shared" si="181"/>
        <v>0.36019964490657902</v>
      </c>
      <c r="S677" s="9">
        <f t="shared" si="182"/>
        <v>19.759999999999991</v>
      </c>
      <c r="T677">
        <f t="shared" si="183"/>
        <v>32.340000000000032</v>
      </c>
      <c r="U677" s="9">
        <f t="shared" si="184"/>
        <v>0.58951703017605173</v>
      </c>
      <c r="V677" s="9">
        <f t="shared" si="185"/>
        <v>1.1024734070824858</v>
      </c>
      <c r="W677" s="9">
        <f t="shared" si="186"/>
        <v>30.240000000000009</v>
      </c>
      <c r="X677">
        <f t="shared" si="187"/>
        <v>960.45</v>
      </c>
      <c r="Y677" s="9">
        <f t="shared" si="188"/>
        <v>35.015561634668423</v>
      </c>
      <c r="Z677" s="10">
        <f t="shared" si="189"/>
        <v>0.4373373983550915</v>
      </c>
      <c r="AA677">
        <f t="shared" si="190"/>
        <v>12.580000000000041</v>
      </c>
    </row>
    <row r="678" spans="1:27">
      <c r="A678" s="1">
        <f t="shared" si="173"/>
        <v>19004001</v>
      </c>
      <c r="B678" s="1">
        <v>1</v>
      </c>
      <c r="C678" s="1">
        <v>4</v>
      </c>
      <c r="D678" s="2">
        <v>19</v>
      </c>
      <c r="E678" s="5">
        <v>231.05</v>
      </c>
      <c r="F678" s="5">
        <v>225.71</v>
      </c>
      <c r="G678" s="5">
        <v>18.399999999999999</v>
      </c>
      <c r="H678" s="5">
        <v>232.69</v>
      </c>
      <c r="I678" s="5">
        <v>214.3</v>
      </c>
      <c r="J678" s="5">
        <v>17.73</v>
      </c>
      <c r="K678" s="6">
        <f t="shared" si="174"/>
        <v>231.87</v>
      </c>
      <c r="L678" s="6">
        <f t="shared" si="175"/>
        <v>-1.6399999999999864</v>
      </c>
      <c r="M678" s="6">
        <f t="shared" si="176"/>
        <v>220.005</v>
      </c>
      <c r="N678" s="5">
        <f t="shared" si="177"/>
        <v>12.776080189166002</v>
      </c>
      <c r="O678" s="6">
        <f t="shared" si="178"/>
        <v>11.409999999999997</v>
      </c>
      <c r="P678" s="6">
        <f t="shared" si="179"/>
        <v>25.552160378332005</v>
      </c>
      <c r="Q678" s="6">
        <f t="shared" si="180"/>
        <v>3.7075542541738588E-2</v>
      </c>
      <c r="R678" s="9">
        <f t="shared" si="181"/>
        <v>0.51072002549992845</v>
      </c>
      <c r="S678" s="9">
        <f t="shared" si="182"/>
        <v>13.049999999999983</v>
      </c>
      <c r="T678">
        <f t="shared" si="183"/>
        <v>11.409999999999997</v>
      </c>
      <c r="U678" s="9">
        <f t="shared" si="184"/>
        <v>0.44653758551373102</v>
      </c>
      <c r="V678" s="9">
        <f t="shared" si="185"/>
        <v>0.92868859809297533</v>
      </c>
      <c r="W678" s="9">
        <f t="shared" si="186"/>
        <v>11.865000000000009</v>
      </c>
      <c r="X678">
        <f t="shared" si="187"/>
        <v>220.005</v>
      </c>
      <c r="Y678" s="9">
        <f t="shared" si="188"/>
        <v>17.220070377028645</v>
      </c>
      <c r="Z678" s="10">
        <f t="shared" si="189"/>
        <v>0.4373728386628507</v>
      </c>
      <c r="AA678">
        <f t="shared" si="190"/>
        <v>1.6399999999999864</v>
      </c>
    </row>
    <row r="679" spans="1:27">
      <c r="A679" s="1">
        <f t="shared" si="173"/>
        <v>2002005</v>
      </c>
      <c r="B679" s="1">
        <v>5</v>
      </c>
      <c r="C679" s="1">
        <v>2</v>
      </c>
      <c r="D679" s="2">
        <v>2</v>
      </c>
      <c r="E679" s="5">
        <v>102.1</v>
      </c>
      <c r="F679" s="5">
        <v>94.59</v>
      </c>
      <c r="G679" s="5">
        <v>11.24</v>
      </c>
      <c r="H679" s="5">
        <v>99.39</v>
      </c>
      <c r="I679" s="5">
        <v>70.56</v>
      </c>
      <c r="J679" s="5">
        <v>9.91</v>
      </c>
      <c r="K679" s="6">
        <f t="shared" si="174"/>
        <v>100.745</v>
      </c>
      <c r="L679" s="6">
        <f t="shared" si="175"/>
        <v>2.7099999999999937</v>
      </c>
      <c r="M679" s="6">
        <f t="shared" si="176"/>
        <v>82.575000000000003</v>
      </c>
      <c r="N679" s="5">
        <f t="shared" si="177"/>
        <v>7.4924245074608526</v>
      </c>
      <c r="O679" s="6">
        <f t="shared" si="178"/>
        <v>24.03</v>
      </c>
      <c r="P679" s="6">
        <f t="shared" si="179"/>
        <v>14.984849014921705</v>
      </c>
      <c r="Q679" s="6">
        <f t="shared" si="180"/>
        <v>0.12527293998504538</v>
      </c>
      <c r="R679" s="9">
        <f t="shared" si="181"/>
        <v>1.4227704248984989</v>
      </c>
      <c r="S679" s="9">
        <f t="shared" si="182"/>
        <v>21.320000000000007</v>
      </c>
      <c r="T679">
        <f t="shared" si="183"/>
        <v>24.03</v>
      </c>
      <c r="U679" s="9">
        <f t="shared" si="184"/>
        <v>1.603619761271619</v>
      </c>
      <c r="V679" s="9">
        <f t="shared" si="185"/>
        <v>2.4251161932838383</v>
      </c>
      <c r="W679" s="9">
        <f t="shared" si="186"/>
        <v>18.170000000000002</v>
      </c>
      <c r="X679">
        <f t="shared" si="187"/>
        <v>82.575000000000003</v>
      </c>
      <c r="Y679" s="9">
        <f t="shared" si="188"/>
        <v>11.02113206716637</v>
      </c>
      <c r="Z679" s="10">
        <f t="shared" si="189"/>
        <v>0.43752371364304354</v>
      </c>
      <c r="AA679">
        <f t="shared" si="190"/>
        <v>2.7099999999999937</v>
      </c>
    </row>
    <row r="680" spans="1:27">
      <c r="A680" s="1">
        <f t="shared" si="173"/>
        <v>3009004</v>
      </c>
      <c r="B680" s="1">
        <v>4</v>
      </c>
      <c r="C680" s="1">
        <v>9</v>
      </c>
      <c r="D680" s="2">
        <v>3</v>
      </c>
      <c r="E680" s="5">
        <v>1523.28</v>
      </c>
      <c r="F680" s="5">
        <v>1480.65</v>
      </c>
      <c r="G680" s="5">
        <v>42.64</v>
      </c>
      <c r="H680" s="5">
        <v>1546.34</v>
      </c>
      <c r="I680" s="5">
        <v>1507.18</v>
      </c>
      <c r="J680" s="5">
        <v>73.400000000000006</v>
      </c>
      <c r="K680" s="6">
        <f t="shared" si="174"/>
        <v>1534.81</v>
      </c>
      <c r="L680" s="6">
        <f t="shared" si="175"/>
        <v>-23.059999999999945</v>
      </c>
      <c r="M680" s="6">
        <f t="shared" si="176"/>
        <v>1493.915</v>
      </c>
      <c r="N680" s="5">
        <f t="shared" si="177"/>
        <v>42.443284510037628</v>
      </c>
      <c r="O680" s="6">
        <f t="shared" si="178"/>
        <v>-26.529999999999973</v>
      </c>
      <c r="P680" s="6">
        <f t="shared" si="179"/>
        <v>84.886569020075257</v>
      </c>
      <c r="Q680" s="6">
        <f t="shared" si="180"/>
        <v>-0.49535447458367021</v>
      </c>
      <c r="R680" s="9">
        <f t="shared" si="181"/>
        <v>4.0878080479131974E-2</v>
      </c>
      <c r="S680" s="9">
        <f t="shared" si="182"/>
        <v>3.4700000000000273</v>
      </c>
      <c r="T680">
        <f t="shared" si="183"/>
        <v>26.529999999999973</v>
      </c>
      <c r="U680" s="9">
        <f t="shared" si="184"/>
        <v>0.3125347190522656</v>
      </c>
      <c r="V680" s="9">
        <f t="shared" si="185"/>
        <v>0.96352109578909984</v>
      </c>
      <c r="W680" s="9">
        <f t="shared" si="186"/>
        <v>40.894999999999982</v>
      </c>
      <c r="X680">
        <f t="shared" si="187"/>
        <v>1493.915</v>
      </c>
      <c r="Y680" s="9">
        <f t="shared" si="188"/>
        <v>35.19791216079652</v>
      </c>
      <c r="Z680" s="10">
        <f t="shared" si="189"/>
        <v>0.43763112320766218</v>
      </c>
      <c r="AA680">
        <f t="shared" si="190"/>
        <v>23.059999999999945</v>
      </c>
    </row>
    <row r="681" spans="1:27">
      <c r="A681" s="1">
        <f t="shared" si="173"/>
        <v>16007002</v>
      </c>
      <c r="B681" s="1">
        <v>2</v>
      </c>
      <c r="C681" s="1">
        <v>7</v>
      </c>
      <c r="D681" s="2">
        <v>16</v>
      </c>
      <c r="E681" s="5">
        <v>632.75</v>
      </c>
      <c r="F681" s="5">
        <v>610.14</v>
      </c>
      <c r="G681" s="5">
        <v>21.58</v>
      </c>
      <c r="H681" s="5">
        <v>630.58000000000004</v>
      </c>
      <c r="I681" s="5">
        <v>555.79999999999995</v>
      </c>
      <c r="J681" s="5">
        <v>24.79</v>
      </c>
      <c r="K681" s="6">
        <f t="shared" si="174"/>
        <v>631.66499999999996</v>
      </c>
      <c r="L681" s="6">
        <f t="shared" si="175"/>
        <v>2.1699999999999591</v>
      </c>
      <c r="M681" s="6">
        <f t="shared" si="176"/>
        <v>582.97</v>
      </c>
      <c r="N681" s="5">
        <f t="shared" si="177"/>
        <v>16.433506168800374</v>
      </c>
      <c r="O681" s="6">
        <f t="shared" si="178"/>
        <v>54.340000000000032</v>
      </c>
      <c r="P681" s="6">
        <f t="shared" si="179"/>
        <v>32.867012337600748</v>
      </c>
      <c r="Q681" s="6">
        <f t="shared" si="180"/>
        <v>-0.13779126037211162</v>
      </c>
      <c r="R681" s="9">
        <f t="shared" si="181"/>
        <v>1.5873058209284263</v>
      </c>
      <c r="S681" s="9">
        <f t="shared" si="182"/>
        <v>52.170000000000073</v>
      </c>
      <c r="T681">
        <f t="shared" si="183"/>
        <v>54.340000000000032</v>
      </c>
      <c r="U681" s="9">
        <f t="shared" si="184"/>
        <v>1.653329467304018</v>
      </c>
      <c r="V681" s="9">
        <f t="shared" si="185"/>
        <v>2.963153419594001</v>
      </c>
      <c r="W681" s="9">
        <f t="shared" si="186"/>
        <v>48.694999999999936</v>
      </c>
      <c r="X681">
        <f t="shared" si="187"/>
        <v>582.97</v>
      </c>
      <c r="Y681" s="9">
        <f t="shared" si="188"/>
        <v>35.474474771962562</v>
      </c>
      <c r="Z681" s="10">
        <f t="shared" si="189"/>
        <v>0.43798287637760447</v>
      </c>
      <c r="AA681">
        <f t="shared" si="190"/>
        <v>2.1699999999999591</v>
      </c>
    </row>
    <row r="682" spans="1:27">
      <c r="A682" s="1">
        <f t="shared" si="173"/>
        <v>7011003</v>
      </c>
      <c r="B682" s="1">
        <v>3</v>
      </c>
      <c r="C682" s="1">
        <v>11</v>
      </c>
      <c r="D682" s="2">
        <v>7</v>
      </c>
      <c r="E682" s="5">
        <v>210.4</v>
      </c>
      <c r="F682" s="5">
        <v>194.74</v>
      </c>
      <c r="G682" s="5">
        <v>14.04</v>
      </c>
      <c r="H682" s="5">
        <v>213.17</v>
      </c>
      <c r="I682" s="5">
        <v>221.54</v>
      </c>
      <c r="J682" s="5">
        <v>16.920000000000002</v>
      </c>
      <c r="K682" s="6">
        <f t="shared" si="174"/>
        <v>211.785</v>
      </c>
      <c r="L682" s="6">
        <f t="shared" si="175"/>
        <v>-2.7699999999999818</v>
      </c>
      <c r="M682" s="6">
        <f t="shared" si="176"/>
        <v>208.14</v>
      </c>
      <c r="N682" s="5">
        <f t="shared" si="177"/>
        <v>10.993270668913778</v>
      </c>
      <c r="O682" s="6">
        <f t="shared" si="178"/>
        <v>-26.799999999999983</v>
      </c>
      <c r="P682" s="6">
        <f t="shared" si="179"/>
        <v>21.986541337827557</v>
      </c>
      <c r="Q682" s="6">
        <f t="shared" si="180"/>
        <v>-0.18445040214477232</v>
      </c>
      <c r="R682" s="9">
        <f t="shared" si="181"/>
        <v>1.0929413421954048</v>
      </c>
      <c r="S682" s="9">
        <f t="shared" si="182"/>
        <v>24.03</v>
      </c>
      <c r="T682">
        <f t="shared" si="183"/>
        <v>26.799999999999983</v>
      </c>
      <c r="U682" s="9">
        <f t="shared" si="184"/>
        <v>1.2189275060689484</v>
      </c>
      <c r="V682" s="9">
        <f t="shared" si="185"/>
        <v>0.33156647459860689</v>
      </c>
      <c r="W682" s="9">
        <f t="shared" si="186"/>
        <v>3.6450000000000102</v>
      </c>
      <c r="X682">
        <f t="shared" si="187"/>
        <v>208.14</v>
      </c>
      <c r="Y682" s="9">
        <f t="shared" si="188"/>
        <v>18.933400829342617</v>
      </c>
      <c r="Z682" s="10">
        <f t="shared" si="189"/>
        <v>0.43807761869330869</v>
      </c>
      <c r="AA682">
        <f t="shared" si="190"/>
        <v>2.7699999999999818</v>
      </c>
    </row>
    <row r="683" spans="1:27">
      <c r="A683" s="1">
        <f t="shared" si="173"/>
        <v>11009003</v>
      </c>
      <c r="B683" s="1">
        <v>3</v>
      </c>
      <c r="C683" s="1">
        <v>9</v>
      </c>
      <c r="D683" s="2">
        <v>11</v>
      </c>
      <c r="E683" s="5">
        <v>224.62</v>
      </c>
      <c r="F683" s="5">
        <v>247.4</v>
      </c>
      <c r="G683" s="5">
        <v>16.96</v>
      </c>
      <c r="H683" s="5">
        <v>215.51</v>
      </c>
      <c r="I683" s="5">
        <v>208.42</v>
      </c>
      <c r="J683" s="5">
        <v>16.75</v>
      </c>
      <c r="K683" s="6">
        <f t="shared" si="174"/>
        <v>220.065</v>
      </c>
      <c r="L683" s="6">
        <f t="shared" si="175"/>
        <v>9.1100000000000136</v>
      </c>
      <c r="M683" s="6">
        <f t="shared" si="176"/>
        <v>227.91</v>
      </c>
      <c r="N683" s="5">
        <f t="shared" si="177"/>
        <v>11.91851605695944</v>
      </c>
      <c r="O683" s="6">
        <f t="shared" si="178"/>
        <v>38.980000000000018</v>
      </c>
      <c r="P683" s="6">
        <f t="shared" si="179"/>
        <v>23.83703211391888</v>
      </c>
      <c r="Q683" s="6">
        <f t="shared" si="180"/>
        <v>1.2458727418545623E-2</v>
      </c>
      <c r="R683" s="9">
        <f t="shared" si="181"/>
        <v>1.2530922414019137</v>
      </c>
      <c r="S683" s="9">
        <f t="shared" si="182"/>
        <v>29.870000000000005</v>
      </c>
      <c r="T683">
        <f t="shared" si="183"/>
        <v>38.980000000000018</v>
      </c>
      <c r="U683" s="9">
        <f t="shared" si="184"/>
        <v>1.6352706919935256</v>
      </c>
      <c r="V683" s="9">
        <f t="shared" si="185"/>
        <v>0.6582195268696357</v>
      </c>
      <c r="W683" s="9">
        <f t="shared" si="186"/>
        <v>7.8449999999999989</v>
      </c>
      <c r="X683">
        <f t="shared" si="187"/>
        <v>227.91</v>
      </c>
      <c r="Y683" s="9">
        <f t="shared" si="188"/>
        <v>19.122347019612327</v>
      </c>
      <c r="Z683" s="10">
        <f t="shared" si="189"/>
        <v>0.43847006739343108</v>
      </c>
      <c r="AA683">
        <f t="shared" si="190"/>
        <v>9.1100000000000136</v>
      </c>
    </row>
    <row r="684" spans="1:27">
      <c r="A684" s="1">
        <f t="shared" si="173"/>
        <v>3012003</v>
      </c>
      <c r="B684" s="1">
        <v>3</v>
      </c>
      <c r="C684" s="1">
        <v>12</v>
      </c>
      <c r="D684" s="2">
        <v>3</v>
      </c>
      <c r="E684" s="5">
        <v>276.19</v>
      </c>
      <c r="F684" s="5">
        <v>274.86</v>
      </c>
      <c r="G684" s="5">
        <v>18.62</v>
      </c>
      <c r="H684" s="5">
        <v>277</v>
      </c>
      <c r="I684" s="5">
        <v>269.20999999999998</v>
      </c>
      <c r="J684" s="5">
        <v>18.059999999999999</v>
      </c>
      <c r="K684" s="6">
        <f t="shared" si="174"/>
        <v>276.59500000000003</v>
      </c>
      <c r="L684" s="6">
        <f t="shared" si="175"/>
        <v>-0.81000000000000227</v>
      </c>
      <c r="M684" s="6">
        <f t="shared" si="176"/>
        <v>272.03499999999997</v>
      </c>
      <c r="N684" s="5">
        <f t="shared" si="177"/>
        <v>12.969849652174075</v>
      </c>
      <c r="O684" s="6">
        <f t="shared" si="178"/>
        <v>5.6500000000000341</v>
      </c>
      <c r="P684" s="6">
        <f t="shared" si="179"/>
        <v>25.939699304348149</v>
      </c>
      <c r="Q684" s="6">
        <f t="shared" si="180"/>
        <v>3.0527235653947059E-2</v>
      </c>
      <c r="R684" s="9">
        <f t="shared" si="181"/>
        <v>0.24903912432466699</v>
      </c>
      <c r="S684" s="9">
        <f t="shared" si="182"/>
        <v>6.4600000000000364</v>
      </c>
      <c r="T684">
        <f t="shared" si="183"/>
        <v>5.6500000000000341</v>
      </c>
      <c r="U684" s="9">
        <f t="shared" si="184"/>
        <v>0.21781285641398901</v>
      </c>
      <c r="V684" s="9">
        <f t="shared" si="185"/>
        <v>0.35158464610541479</v>
      </c>
      <c r="W684" s="9">
        <f t="shared" si="186"/>
        <v>4.5600000000000591</v>
      </c>
      <c r="X684">
        <f t="shared" si="187"/>
        <v>272.03499999999997</v>
      </c>
      <c r="Y684" s="9">
        <f t="shared" si="188"/>
        <v>20.974414298966067</v>
      </c>
      <c r="Z684" s="10">
        <f t="shared" si="189"/>
        <v>0.43860574551640336</v>
      </c>
      <c r="AA684">
        <f t="shared" si="190"/>
        <v>0.81000000000000227</v>
      </c>
    </row>
    <row r="685" spans="1:27">
      <c r="A685" s="1">
        <f t="shared" si="173"/>
        <v>13010002</v>
      </c>
      <c r="B685" s="1">
        <v>2</v>
      </c>
      <c r="C685" s="1">
        <v>10</v>
      </c>
      <c r="D685" s="2">
        <v>13</v>
      </c>
      <c r="E685" s="5">
        <v>1802.66</v>
      </c>
      <c r="F685" s="5">
        <v>1618.67</v>
      </c>
      <c r="G685" s="5">
        <v>43.24</v>
      </c>
      <c r="H685" s="5">
        <v>1815.08</v>
      </c>
      <c r="I685" s="5">
        <v>1661.88</v>
      </c>
      <c r="J685" s="5">
        <v>45.79</v>
      </c>
      <c r="K685" s="6">
        <f t="shared" si="174"/>
        <v>1808.87</v>
      </c>
      <c r="L685" s="6">
        <f t="shared" si="175"/>
        <v>-12.419999999999845</v>
      </c>
      <c r="M685" s="6">
        <f t="shared" si="176"/>
        <v>1640.2750000000001</v>
      </c>
      <c r="N685" s="5">
        <f t="shared" si="177"/>
        <v>31.489766988658396</v>
      </c>
      <c r="O685" s="6">
        <f t="shared" si="178"/>
        <v>-43.210000000000036</v>
      </c>
      <c r="P685" s="6">
        <f t="shared" si="179"/>
        <v>62.979533977316791</v>
      </c>
      <c r="Q685" s="6">
        <f t="shared" si="180"/>
        <v>-5.7237106180616074E-2</v>
      </c>
      <c r="R685" s="9">
        <f t="shared" si="181"/>
        <v>0.4888889779827485</v>
      </c>
      <c r="S685" s="9">
        <f t="shared" si="182"/>
        <v>30.790000000000191</v>
      </c>
      <c r="T685">
        <f t="shared" si="183"/>
        <v>43.210000000000036</v>
      </c>
      <c r="U685" s="9">
        <f t="shared" si="184"/>
        <v>0.68609589927360992</v>
      </c>
      <c r="V685" s="9">
        <f t="shared" si="185"/>
        <v>5.3539614967847271</v>
      </c>
      <c r="W685" s="9">
        <f t="shared" si="186"/>
        <v>168.5949999999998</v>
      </c>
      <c r="X685">
        <f t="shared" si="187"/>
        <v>1640.2750000000001</v>
      </c>
      <c r="Y685" s="9">
        <f t="shared" si="188"/>
        <v>52.089143771396422</v>
      </c>
      <c r="Z685" s="10">
        <f t="shared" si="189"/>
        <v>0.44006363176249863</v>
      </c>
      <c r="AA685">
        <f t="shared" si="190"/>
        <v>12.419999999999845</v>
      </c>
    </row>
    <row r="686" spans="1:27">
      <c r="A686" s="1">
        <f t="shared" si="173"/>
        <v>3002005</v>
      </c>
      <c r="B686" s="1">
        <v>5</v>
      </c>
      <c r="C686" s="1">
        <v>2</v>
      </c>
      <c r="D686" s="2">
        <v>3</v>
      </c>
      <c r="E686" s="5">
        <v>890.62</v>
      </c>
      <c r="F686" s="5">
        <v>848.46</v>
      </c>
      <c r="G686" s="5">
        <v>29.58</v>
      </c>
      <c r="H686" s="5">
        <v>895.73</v>
      </c>
      <c r="I686" s="5">
        <v>877.99</v>
      </c>
      <c r="J686" s="5">
        <v>38.22</v>
      </c>
      <c r="K686" s="6">
        <f t="shared" si="174"/>
        <v>893.17499999999995</v>
      </c>
      <c r="L686" s="6">
        <f t="shared" si="175"/>
        <v>-5.1100000000000136</v>
      </c>
      <c r="M686" s="6">
        <f t="shared" si="176"/>
        <v>863.22500000000002</v>
      </c>
      <c r="N686" s="5">
        <f t="shared" si="177"/>
        <v>24.164771879742627</v>
      </c>
      <c r="O686" s="6">
        <f t="shared" si="178"/>
        <v>-29.529999999999973</v>
      </c>
      <c r="P686" s="6">
        <f t="shared" si="179"/>
        <v>48.329543759485254</v>
      </c>
      <c r="Q686" s="6">
        <f t="shared" si="180"/>
        <v>-0.25079452173028494</v>
      </c>
      <c r="R686" s="9">
        <f t="shared" si="181"/>
        <v>0.5052809958547817</v>
      </c>
      <c r="S686" s="9">
        <f t="shared" si="182"/>
        <v>24.419999999999959</v>
      </c>
      <c r="T686">
        <f t="shared" si="183"/>
        <v>29.529999999999973</v>
      </c>
      <c r="U686" s="9">
        <f t="shared" si="184"/>
        <v>0.61101342373430445</v>
      </c>
      <c r="V686" s="9">
        <f t="shared" si="185"/>
        <v>1.2394075205446931</v>
      </c>
      <c r="W686" s="9">
        <f t="shared" si="186"/>
        <v>29.949999999999932</v>
      </c>
      <c r="X686">
        <f t="shared" si="187"/>
        <v>863.22500000000002</v>
      </c>
      <c r="Y686" s="9">
        <f t="shared" si="188"/>
        <v>35.722455990724377</v>
      </c>
      <c r="Z686" s="10">
        <f t="shared" si="189"/>
        <v>0.44021244871084686</v>
      </c>
      <c r="AA686">
        <f t="shared" si="190"/>
        <v>5.1100000000000136</v>
      </c>
    </row>
    <row r="687" spans="1:27">
      <c r="A687" s="1">
        <f t="shared" si="173"/>
        <v>1003005</v>
      </c>
      <c r="B687" s="1">
        <v>5</v>
      </c>
      <c r="C687" s="1">
        <v>3</v>
      </c>
      <c r="D687" s="2">
        <v>1</v>
      </c>
      <c r="E687" s="5">
        <v>1425.98</v>
      </c>
      <c r="F687" s="5">
        <v>1321.55</v>
      </c>
      <c r="G687" s="5">
        <v>38.770000000000003</v>
      </c>
      <c r="H687" s="5">
        <v>1404.91</v>
      </c>
      <c r="I687" s="5">
        <v>1264.8599999999999</v>
      </c>
      <c r="J687" s="5">
        <v>37.47</v>
      </c>
      <c r="K687" s="6">
        <f t="shared" si="174"/>
        <v>1415.4450000000002</v>
      </c>
      <c r="L687" s="6">
        <f t="shared" si="175"/>
        <v>21.069999999999936</v>
      </c>
      <c r="M687" s="6">
        <f t="shared" si="176"/>
        <v>1293.2049999999999</v>
      </c>
      <c r="N687" s="5">
        <f t="shared" si="177"/>
        <v>26.958828795034847</v>
      </c>
      <c r="O687" s="6">
        <f t="shared" si="178"/>
        <v>56.690000000000055</v>
      </c>
      <c r="P687" s="6">
        <f t="shared" si="179"/>
        <v>53.917657590069695</v>
      </c>
      <c r="Q687" s="6">
        <f t="shared" si="180"/>
        <v>3.4092920614253321E-2</v>
      </c>
      <c r="R687" s="9">
        <f t="shared" si="181"/>
        <v>0.66063700821009785</v>
      </c>
      <c r="S687" s="9">
        <f t="shared" si="182"/>
        <v>35.620000000000118</v>
      </c>
      <c r="T687">
        <f t="shared" si="183"/>
        <v>56.690000000000055</v>
      </c>
      <c r="U687" s="9">
        <f t="shared" si="184"/>
        <v>1.0514180796021999</v>
      </c>
      <c r="V687" s="9">
        <f t="shared" si="185"/>
        <v>4.5343216105335342</v>
      </c>
      <c r="W687" s="9">
        <f t="shared" si="186"/>
        <v>122.24000000000024</v>
      </c>
      <c r="X687">
        <f t="shared" si="187"/>
        <v>1293.2049999999999</v>
      </c>
      <c r="Y687" s="9">
        <f t="shared" si="188"/>
        <v>47.969628422365901</v>
      </c>
      <c r="Z687" s="10">
        <f t="shared" si="189"/>
        <v>0.44069944406590755</v>
      </c>
      <c r="AA687">
        <f t="shared" si="190"/>
        <v>21.069999999999936</v>
      </c>
    </row>
    <row r="688" spans="1:27">
      <c r="A688" s="1">
        <f t="shared" si="173"/>
        <v>15005003</v>
      </c>
      <c r="B688" s="1">
        <v>3</v>
      </c>
      <c r="C688" s="1">
        <v>5</v>
      </c>
      <c r="D688" s="2">
        <v>15</v>
      </c>
      <c r="E688" s="5">
        <v>315.81</v>
      </c>
      <c r="F688" s="5">
        <v>309.36</v>
      </c>
      <c r="G688" s="5">
        <v>19.64</v>
      </c>
      <c r="H688" s="5">
        <v>315.79000000000002</v>
      </c>
      <c r="I688" s="5">
        <v>307.92</v>
      </c>
      <c r="J688" s="5">
        <v>17.670000000000002</v>
      </c>
      <c r="K688" s="6">
        <f t="shared" si="174"/>
        <v>315.8</v>
      </c>
      <c r="L688" s="6">
        <f t="shared" si="175"/>
        <v>1.999999999998181E-2</v>
      </c>
      <c r="M688" s="6">
        <f t="shared" si="176"/>
        <v>308.64</v>
      </c>
      <c r="N688" s="5">
        <f t="shared" si="177"/>
        <v>13.209452108244308</v>
      </c>
      <c r="O688" s="6">
        <f t="shared" si="178"/>
        <v>1.4399999999999977</v>
      </c>
      <c r="P688" s="6">
        <f t="shared" si="179"/>
        <v>26.418904216488617</v>
      </c>
      <c r="Q688" s="6">
        <f t="shared" si="180"/>
        <v>0.10530812362053035</v>
      </c>
      <c r="R688" s="9">
        <f t="shared" si="181"/>
        <v>5.3749390525961435E-2</v>
      </c>
      <c r="S688" s="9">
        <f t="shared" si="182"/>
        <v>1.4200000000000159</v>
      </c>
      <c r="T688">
        <f t="shared" si="183"/>
        <v>1.4399999999999977</v>
      </c>
      <c r="U688" s="9">
        <f t="shared" si="184"/>
        <v>5.4506424195340478E-2</v>
      </c>
      <c r="V688" s="9">
        <f t="shared" si="185"/>
        <v>0.54203610727588858</v>
      </c>
      <c r="W688" s="9">
        <f t="shared" si="186"/>
        <v>7.160000000000025</v>
      </c>
      <c r="X688">
        <f t="shared" si="187"/>
        <v>308.64</v>
      </c>
      <c r="Y688" s="9">
        <f t="shared" si="188"/>
        <v>23.365087171735986</v>
      </c>
      <c r="Z688" s="10">
        <f t="shared" si="189"/>
        <v>0.44073574849335739</v>
      </c>
      <c r="AA688">
        <f t="shared" si="190"/>
        <v>1.999999999998181E-2</v>
      </c>
    </row>
    <row r="689" spans="1:27">
      <c r="A689" s="1">
        <f t="shared" si="173"/>
        <v>4001005</v>
      </c>
      <c r="B689" s="1">
        <v>5</v>
      </c>
      <c r="C689" s="1">
        <v>1</v>
      </c>
      <c r="D689" s="2">
        <v>4</v>
      </c>
      <c r="E689" s="5">
        <v>896.75</v>
      </c>
      <c r="F689" s="5">
        <v>871.73</v>
      </c>
      <c r="G689" s="5">
        <v>29.73</v>
      </c>
      <c r="H689" s="5">
        <v>919.95</v>
      </c>
      <c r="I689" s="5">
        <v>918.18</v>
      </c>
      <c r="J689" s="5">
        <v>30.67</v>
      </c>
      <c r="K689" s="6">
        <f t="shared" si="174"/>
        <v>908.35</v>
      </c>
      <c r="L689" s="6">
        <f t="shared" si="175"/>
        <v>-23.200000000000045</v>
      </c>
      <c r="M689" s="6">
        <f t="shared" si="176"/>
        <v>894.95499999999993</v>
      </c>
      <c r="N689" s="5">
        <f t="shared" si="177"/>
        <v>21.357210726122457</v>
      </c>
      <c r="O689" s="6">
        <f t="shared" si="178"/>
        <v>-46.449999999999932</v>
      </c>
      <c r="P689" s="6">
        <f t="shared" si="179"/>
        <v>42.714421452244913</v>
      </c>
      <c r="Q689" s="6">
        <f t="shared" si="180"/>
        <v>-3.1118290831055051E-2</v>
      </c>
      <c r="R689" s="9">
        <f t="shared" si="181"/>
        <v>0.54431265154775854</v>
      </c>
      <c r="S689" s="9">
        <f t="shared" si="182"/>
        <v>23.249999999999886</v>
      </c>
      <c r="T689">
        <f t="shared" si="183"/>
        <v>46.449999999999932</v>
      </c>
      <c r="U689" s="9">
        <f t="shared" si="184"/>
        <v>1.0874547382534825</v>
      </c>
      <c r="V689" s="9">
        <f t="shared" si="185"/>
        <v>0.6271886423640699</v>
      </c>
      <c r="W689" s="9">
        <f t="shared" si="186"/>
        <v>13.395000000000095</v>
      </c>
      <c r="X689">
        <f t="shared" si="187"/>
        <v>894.95499999999993</v>
      </c>
      <c r="Y689" s="9">
        <f t="shared" si="188"/>
        <v>41.904114328251744</v>
      </c>
      <c r="Z689" s="10">
        <f t="shared" si="189"/>
        <v>0.44109862842679526</v>
      </c>
      <c r="AA689">
        <f t="shared" si="190"/>
        <v>23.200000000000045</v>
      </c>
    </row>
    <row r="690" spans="1:27">
      <c r="A690" s="1">
        <f t="shared" si="173"/>
        <v>12003004</v>
      </c>
      <c r="B690" s="1">
        <v>4</v>
      </c>
      <c r="C690" s="1">
        <v>3</v>
      </c>
      <c r="D690" s="2">
        <v>12</v>
      </c>
      <c r="E690" s="5">
        <v>2059.2199999999998</v>
      </c>
      <c r="F690" s="5">
        <v>1983.46</v>
      </c>
      <c r="G690" s="5">
        <v>51.24</v>
      </c>
      <c r="H690" s="5">
        <v>2071.3000000000002</v>
      </c>
      <c r="I690" s="5">
        <v>1965.61</v>
      </c>
      <c r="J690" s="5">
        <v>52.75</v>
      </c>
      <c r="K690" s="6">
        <f t="shared" si="174"/>
        <v>2065.2600000000002</v>
      </c>
      <c r="L690" s="6">
        <f t="shared" si="175"/>
        <v>-12.080000000000382</v>
      </c>
      <c r="M690" s="6">
        <f t="shared" si="176"/>
        <v>1974.5349999999999</v>
      </c>
      <c r="N690" s="5">
        <f t="shared" si="177"/>
        <v>36.769892915264251</v>
      </c>
      <c r="O690" s="6">
        <f t="shared" si="178"/>
        <v>17.850000000000136</v>
      </c>
      <c r="P690" s="6">
        <f t="shared" si="179"/>
        <v>73.539785830528501</v>
      </c>
      <c r="Q690" s="6">
        <f t="shared" si="180"/>
        <v>-2.9035131949573179E-2</v>
      </c>
      <c r="R690" s="9">
        <f t="shared" si="181"/>
        <v>0.40699057880007733</v>
      </c>
      <c r="S690" s="9">
        <f t="shared" si="182"/>
        <v>29.930000000000518</v>
      </c>
      <c r="T690">
        <f t="shared" si="183"/>
        <v>17.850000000000136</v>
      </c>
      <c r="U690" s="9">
        <f t="shared" si="184"/>
        <v>0.24272575447982991</v>
      </c>
      <c r="V690" s="9">
        <f t="shared" si="185"/>
        <v>2.4673718851745088</v>
      </c>
      <c r="W690" s="9">
        <f t="shared" si="186"/>
        <v>90.725000000000364</v>
      </c>
      <c r="X690">
        <f t="shared" si="187"/>
        <v>1974.5349999999999</v>
      </c>
      <c r="Y690" s="9">
        <f t="shared" si="188"/>
        <v>53.699775643902214</v>
      </c>
      <c r="Z690" s="10">
        <f t="shared" si="189"/>
        <v>0.44123576464289477</v>
      </c>
      <c r="AA690">
        <f t="shared" si="190"/>
        <v>12.080000000000382</v>
      </c>
    </row>
    <row r="691" spans="1:27">
      <c r="A691" s="1">
        <f t="shared" si="173"/>
        <v>4009004</v>
      </c>
      <c r="B691" s="1">
        <v>4</v>
      </c>
      <c r="C691" s="1">
        <v>9</v>
      </c>
      <c r="D691" s="2">
        <v>4</v>
      </c>
      <c r="E691" s="5">
        <v>271.73</v>
      </c>
      <c r="F691" s="5">
        <v>315.5</v>
      </c>
      <c r="G691" s="5">
        <v>20.56</v>
      </c>
      <c r="H691" s="5">
        <v>278.33999999999997</v>
      </c>
      <c r="I691" s="5">
        <v>310.2</v>
      </c>
      <c r="J691" s="5">
        <v>22.12</v>
      </c>
      <c r="K691" s="6">
        <f t="shared" si="174"/>
        <v>275.03499999999997</v>
      </c>
      <c r="L691" s="6">
        <f t="shared" si="175"/>
        <v>-6.6099999999999568</v>
      </c>
      <c r="M691" s="6">
        <f t="shared" si="176"/>
        <v>312.85000000000002</v>
      </c>
      <c r="N691" s="5">
        <f t="shared" si="177"/>
        <v>15.09973509701412</v>
      </c>
      <c r="O691" s="6">
        <f t="shared" si="178"/>
        <v>5.3000000000000114</v>
      </c>
      <c r="P691" s="6">
        <f t="shared" si="179"/>
        <v>30.19947019402824</v>
      </c>
      <c r="Q691" s="6">
        <f t="shared" si="180"/>
        <v>-7.3004622766467089E-2</v>
      </c>
      <c r="R691" s="9">
        <f t="shared" si="181"/>
        <v>0.39437777959280551</v>
      </c>
      <c r="S691" s="9">
        <f t="shared" si="182"/>
        <v>11.909999999999968</v>
      </c>
      <c r="T691">
        <f t="shared" si="183"/>
        <v>5.3000000000000114</v>
      </c>
      <c r="U691" s="9">
        <f t="shared" si="184"/>
        <v>0.17549976757698399</v>
      </c>
      <c r="V691" s="9">
        <f t="shared" si="185"/>
        <v>2.5043485701598658</v>
      </c>
      <c r="W691" s="9">
        <f t="shared" si="186"/>
        <v>37.815000000000055</v>
      </c>
      <c r="X691">
        <f t="shared" si="187"/>
        <v>312.85000000000002</v>
      </c>
      <c r="Y691" s="9">
        <f t="shared" si="188"/>
        <v>20.718906523192196</v>
      </c>
      <c r="Z691" s="10">
        <f t="shared" si="189"/>
        <v>0.44138985035906747</v>
      </c>
      <c r="AA691">
        <f t="shared" si="190"/>
        <v>6.6099999999999568</v>
      </c>
    </row>
    <row r="692" spans="1:27">
      <c r="A692" s="1">
        <f t="shared" si="173"/>
        <v>7013002</v>
      </c>
      <c r="B692" s="1">
        <v>2</v>
      </c>
      <c r="C692" s="1">
        <v>13</v>
      </c>
      <c r="D692" s="2">
        <v>7</v>
      </c>
      <c r="E692" s="5">
        <v>671.4</v>
      </c>
      <c r="F692" s="5">
        <v>642.98</v>
      </c>
      <c r="G692" s="5">
        <v>26.54</v>
      </c>
      <c r="H692" s="5">
        <v>665.61</v>
      </c>
      <c r="I692" s="5">
        <v>689.49</v>
      </c>
      <c r="J692" s="5">
        <v>25.29</v>
      </c>
      <c r="K692" s="6">
        <f t="shared" si="174"/>
        <v>668.505</v>
      </c>
      <c r="L692" s="6">
        <f t="shared" si="175"/>
        <v>5.7899999999999636</v>
      </c>
      <c r="M692" s="6">
        <f t="shared" si="176"/>
        <v>666.23500000000001</v>
      </c>
      <c r="N692" s="5">
        <f t="shared" si="177"/>
        <v>18.33000068194216</v>
      </c>
      <c r="O692" s="6">
        <f t="shared" si="178"/>
        <v>-46.509999999999991</v>
      </c>
      <c r="P692" s="6">
        <f t="shared" si="179"/>
        <v>36.660001363884319</v>
      </c>
      <c r="Q692" s="6">
        <f t="shared" si="180"/>
        <v>4.820657407085667E-2</v>
      </c>
      <c r="R692" s="9">
        <f t="shared" si="181"/>
        <v>1.4266229692921784</v>
      </c>
      <c r="S692" s="9">
        <f t="shared" si="182"/>
        <v>52.299999999999955</v>
      </c>
      <c r="T692">
        <f t="shared" si="183"/>
        <v>46.509999999999991</v>
      </c>
      <c r="U692" s="9">
        <f t="shared" si="184"/>
        <v>1.2686851682940585</v>
      </c>
      <c r="V692" s="9">
        <f t="shared" si="185"/>
        <v>0.12384069370146163</v>
      </c>
      <c r="W692" s="9">
        <f t="shared" si="186"/>
        <v>2.2699999999999818</v>
      </c>
      <c r="X692">
        <f t="shared" si="187"/>
        <v>666.23500000000001</v>
      </c>
      <c r="Y692" s="9">
        <f t="shared" si="188"/>
        <v>36.346698047662535</v>
      </c>
      <c r="Z692" s="10">
        <f t="shared" si="189"/>
        <v>0.44163899284370262</v>
      </c>
      <c r="AA692">
        <f t="shared" si="190"/>
        <v>5.7899999999999636</v>
      </c>
    </row>
    <row r="693" spans="1:27">
      <c r="A693" s="1">
        <f t="shared" si="173"/>
        <v>1014002</v>
      </c>
      <c r="B693" s="1">
        <v>2</v>
      </c>
      <c r="C693" s="1">
        <v>14</v>
      </c>
      <c r="D693" s="2">
        <v>1</v>
      </c>
      <c r="E693" s="5">
        <v>931.4</v>
      </c>
      <c r="F693" s="5">
        <v>895.31</v>
      </c>
      <c r="G693" s="5">
        <v>34.6</v>
      </c>
      <c r="H693" s="5">
        <v>935.77</v>
      </c>
      <c r="I693" s="5">
        <v>870.53</v>
      </c>
      <c r="J693" s="5">
        <v>31.46</v>
      </c>
      <c r="K693" s="6">
        <f t="shared" si="174"/>
        <v>933.58500000000004</v>
      </c>
      <c r="L693" s="6">
        <f t="shared" si="175"/>
        <v>-4.3700000000000045</v>
      </c>
      <c r="M693" s="6">
        <f t="shared" si="176"/>
        <v>882.92</v>
      </c>
      <c r="N693" s="5">
        <f t="shared" si="177"/>
        <v>23.382106406395469</v>
      </c>
      <c r="O693" s="6">
        <f t="shared" si="178"/>
        <v>24.779999999999973</v>
      </c>
      <c r="P693" s="6">
        <f t="shared" si="179"/>
        <v>46.764212812790937</v>
      </c>
      <c r="Q693" s="6">
        <f t="shared" si="180"/>
        <v>9.4850791872811632E-2</v>
      </c>
      <c r="R693" s="9">
        <f t="shared" si="181"/>
        <v>0.62333990559607744</v>
      </c>
      <c r="S693" s="9">
        <f t="shared" si="182"/>
        <v>29.149999999999977</v>
      </c>
      <c r="T693">
        <f t="shared" si="183"/>
        <v>24.779999999999973</v>
      </c>
      <c r="U693" s="9">
        <f t="shared" si="184"/>
        <v>0.52989237943982137</v>
      </c>
      <c r="V693" s="9">
        <f t="shared" si="185"/>
        <v>2.1668278776689767</v>
      </c>
      <c r="W693" s="9">
        <f t="shared" si="186"/>
        <v>50.665000000000077</v>
      </c>
      <c r="X693">
        <f t="shared" si="187"/>
        <v>882.92</v>
      </c>
      <c r="Y693" s="9">
        <f t="shared" si="188"/>
        <v>37.760498761501822</v>
      </c>
      <c r="Z693" s="10">
        <f t="shared" si="189"/>
        <v>0.44169672853667369</v>
      </c>
      <c r="AA693">
        <f t="shared" si="190"/>
        <v>4.3700000000000045</v>
      </c>
    </row>
    <row r="694" spans="1:27">
      <c r="A694" s="1">
        <f t="shared" ref="A694:A757" si="191">1000000*D694+1000*C694+ABS(B694)</f>
        <v>7014001</v>
      </c>
      <c r="B694" s="1">
        <v>1</v>
      </c>
      <c r="C694" s="1">
        <v>14</v>
      </c>
      <c r="D694" s="2">
        <v>7</v>
      </c>
      <c r="E694" s="5">
        <v>708.55</v>
      </c>
      <c r="F694" s="5">
        <v>681.02</v>
      </c>
      <c r="G694" s="5">
        <v>28.03</v>
      </c>
      <c r="H694" s="5">
        <v>705.46</v>
      </c>
      <c r="I694" s="5">
        <v>637.83000000000004</v>
      </c>
      <c r="J694" s="5">
        <v>26.07</v>
      </c>
      <c r="K694" s="6">
        <f t="shared" ref="K694:K757" si="192" xml:space="preserve"> 0.5*(E694+H694)</f>
        <v>707.005</v>
      </c>
      <c r="L694" s="6">
        <f t="shared" ref="L694:L757" si="193">E694-H694</f>
        <v>3.0899999999999181</v>
      </c>
      <c r="M694" s="6">
        <f t="shared" ref="M694:M757" si="194">0.5*(F694+I694)</f>
        <v>659.42499999999995</v>
      </c>
      <c r="N694" s="5">
        <f t="shared" ref="N694:N757" si="195">0.5*P694</f>
        <v>19.139787093904676</v>
      </c>
      <c r="O694" s="6">
        <f t="shared" ref="O694:O757" si="196">F694-I694</f>
        <v>43.189999999999941</v>
      </c>
      <c r="P694" s="6">
        <f t="shared" ref="P694:P757" si="197">SQRT(G694*G694+J694*J694)</f>
        <v>38.279574187809352</v>
      </c>
      <c r="Q694" s="6">
        <f t="shared" ref="Q694:Q757" si="198">(G694*G694-J694*J694)/(G694*G694+J694*J694)</f>
        <v>7.2363429347930719E-2</v>
      </c>
      <c r="R694" s="9">
        <f t="shared" ref="R694:R757" si="199">ABS(O694-L694)/P694</f>
        <v>1.0475560622294071</v>
      </c>
      <c r="S694" s="9">
        <f t="shared" ref="S694:S757" si="200">ABS(O694-L694)</f>
        <v>40.100000000000023</v>
      </c>
      <c r="T694">
        <f t="shared" ref="T694:T757" si="201">ABS(O694)</f>
        <v>43.189999999999941</v>
      </c>
      <c r="U694" s="9">
        <f t="shared" ref="U694:U757" si="202">ABS(O694)/P694</f>
        <v>1.1282779632839903</v>
      </c>
      <c r="V694" s="9">
        <f t="shared" ref="V694:V757" si="203">ABS(M694-K694)/N694</f>
        <v>2.4859210693703346</v>
      </c>
      <c r="W694" s="9">
        <f t="shared" ref="W694:W757" si="204">ABS(M694-K694)</f>
        <v>47.580000000000041</v>
      </c>
      <c r="X694">
        <f t="shared" ref="X694:X757" si="205">ABS(M694)</f>
        <v>659.42499999999995</v>
      </c>
      <c r="Y694" s="9">
        <f t="shared" ref="Y694:Y757" si="206">ABS(M694)/N694</f>
        <v>34.45310006661478</v>
      </c>
      <c r="Z694" s="10">
        <f t="shared" ref="Z694:Z757" si="207">SQRT(0.007447*B694*B694+0.000841*C694*C694+0.000472*D694*D694)</f>
        <v>0.44205316422349022</v>
      </c>
      <c r="AA694">
        <f t="shared" si="190"/>
        <v>3.0899999999999181</v>
      </c>
    </row>
    <row r="695" spans="1:27">
      <c r="A695" s="1">
        <f t="shared" si="191"/>
        <v>16003003</v>
      </c>
      <c r="B695" s="1">
        <v>3</v>
      </c>
      <c r="C695" s="1">
        <v>3</v>
      </c>
      <c r="D695" s="2">
        <v>16</v>
      </c>
      <c r="E695" s="5">
        <v>558.71</v>
      </c>
      <c r="F695" s="5">
        <v>539</v>
      </c>
      <c r="G695" s="5">
        <v>23.71</v>
      </c>
      <c r="H695" s="5">
        <v>562.33000000000004</v>
      </c>
      <c r="I695" s="5">
        <v>536.49</v>
      </c>
      <c r="J695" s="5">
        <v>24.52</v>
      </c>
      <c r="K695" s="6">
        <f t="shared" si="192"/>
        <v>560.52</v>
      </c>
      <c r="L695" s="6">
        <f t="shared" si="193"/>
        <v>-3.6200000000000045</v>
      </c>
      <c r="M695" s="6">
        <f t="shared" si="194"/>
        <v>537.745</v>
      </c>
      <c r="N695" s="5">
        <f t="shared" si="195"/>
        <v>17.054284652250882</v>
      </c>
      <c r="O695" s="6">
        <f t="shared" si="196"/>
        <v>2.5099999999999909</v>
      </c>
      <c r="P695" s="6">
        <f t="shared" si="197"/>
        <v>34.108569304501763</v>
      </c>
      <c r="Q695" s="6">
        <f t="shared" si="198"/>
        <v>-3.3579581130906117E-2</v>
      </c>
      <c r="R695" s="9">
        <f t="shared" si="199"/>
        <v>0.17972023233442797</v>
      </c>
      <c r="S695" s="9">
        <f t="shared" si="200"/>
        <v>6.1299999999999955</v>
      </c>
      <c r="T695">
        <f t="shared" si="201"/>
        <v>2.5099999999999909</v>
      </c>
      <c r="U695" s="9">
        <f t="shared" si="202"/>
        <v>7.3588545376739464E-2</v>
      </c>
      <c r="V695" s="9">
        <f t="shared" si="203"/>
        <v>1.3354415306416301</v>
      </c>
      <c r="W695" s="9">
        <f t="shared" si="204"/>
        <v>22.774999999999977</v>
      </c>
      <c r="X695">
        <f t="shared" si="205"/>
        <v>537.745</v>
      </c>
      <c r="Y695" s="9">
        <f t="shared" si="206"/>
        <v>31.531372377382397</v>
      </c>
      <c r="Z695" s="10">
        <f t="shared" si="207"/>
        <v>0.4420678680926719</v>
      </c>
      <c r="AA695">
        <f t="shared" ref="AA695:AA758" si="208">ABS(L695)</f>
        <v>3.6200000000000045</v>
      </c>
    </row>
    <row r="696" spans="1:27">
      <c r="A696" s="1">
        <f t="shared" si="191"/>
        <v>2003005</v>
      </c>
      <c r="B696" s="1">
        <v>5</v>
      </c>
      <c r="C696" s="1">
        <v>3</v>
      </c>
      <c r="D696" s="2">
        <v>2</v>
      </c>
      <c r="E696" s="5">
        <v>680.44</v>
      </c>
      <c r="F696" s="5">
        <v>624.70000000000005</v>
      </c>
      <c r="G696" s="5">
        <v>24.69</v>
      </c>
      <c r="H696" s="5">
        <v>675.96</v>
      </c>
      <c r="I696" s="5">
        <v>654.1</v>
      </c>
      <c r="J696" s="5">
        <v>25.48</v>
      </c>
      <c r="K696" s="6">
        <f t="shared" si="192"/>
        <v>678.2</v>
      </c>
      <c r="L696" s="6">
        <f t="shared" si="193"/>
        <v>4.4800000000000182</v>
      </c>
      <c r="M696" s="6">
        <f t="shared" si="194"/>
        <v>639.40000000000009</v>
      </c>
      <c r="N696" s="5">
        <f t="shared" si="195"/>
        <v>17.739972519708143</v>
      </c>
      <c r="O696" s="6">
        <f t="shared" si="196"/>
        <v>-29.399999999999977</v>
      </c>
      <c r="P696" s="6">
        <f t="shared" si="197"/>
        <v>35.479945039416286</v>
      </c>
      <c r="Q696" s="6">
        <f t="shared" si="198"/>
        <v>-3.1485117289793259E-2</v>
      </c>
      <c r="R696" s="9">
        <f t="shared" si="199"/>
        <v>0.95490565056854404</v>
      </c>
      <c r="S696" s="9">
        <f t="shared" si="200"/>
        <v>33.879999999999995</v>
      </c>
      <c r="T696">
        <f t="shared" si="201"/>
        <v>29.399999999999977</v>
      </c>
      <c r="U696" s="9">
        <f t="shared" si="202"/>
        <v>0.82863713479088474</v>
      </c>
      <c r="V696" s="9">
        <f t="shared" si="203"/>
        <v>2.1871510768630147</v>
      </c>
      <c r="W696" s="9">
        <f t="shared" si="204"/>
        <v>38.799999999999955</v>
      </c>
      <c r="X696">
        <f t="shared" si="205"/>
        <v>639.40000000000009</v>
      </c>
      <c r="Y696" s="9">
        <f t="shared" si="206"/>
        <v>36.042896869747771</v>
      </c>
      <c r="Z696" s="10">
        <f t="shared" si="207"/>
        <v>0.44230306352093013</v>
      </c>
      <c r="AA696">
        <f t="shared" si="208"/>
        <v>4.4800000000000182</v>
      </c>
    </row>
    <row r="697" spans="1:27">
      <c r="A697" s="1">
        <f t="shared" si="191"/>
        <v>4012003</v>
      </c>
      <c r="B697" s="1">
        <v>3</v>
      </c>
      <c r="C697" s="1">
        <v>12</v>
      </c>
      <c r="D697" s="2">
        <v>4</v>
      </c>
      <c r="E697" s="5">
        <v>502</v>
      </c>
      <c r="F697" s="5">
        <v>473.41</v>
      </c>
      <c r="G697" s="5">
        <v>23.37</v>
      </c>
      <c r="H697" s="5">
        <v>501.28</v>
      </c>
      <c r="I697" s="5">
        <v>497.99</v>
      </c>
      <c r="J697" s="5">
        <v>22.26</v>
      </c>
      <c r="K697" s="6">
        <f t="shared" si="192"/>
        <v>501.64</v>
      </c>
      <c r="L697" s="6">
        <f t="shared" si="193"/>
        <v>0.72000000000002728</v>
      </c>
      <c r="M697" s="6">
        <f t="shared" si="194"/>
        <v>485.70000000000005</v>
      </c>
      <c r="N697" s="5">
        <f t="shared" si="195"/>
        <v>16.13741382626101</v>
      </c>
      <c r="O697" s="6">
        <f t="shared" si="196"/>
        <v>-24.579999999999984</v>
      </c>
      <c r="P697" s="6">
        <f t="shared" si="197"/>
        <v>32.274827652522021</v>
      </c>
      <c r="Q697" s="6">
        <f t="shared" si="198"/>
        <v>4.8623429136732586E-2</v>
      </c>
      <c r="R697" s="9">
        <f t="shared" si="199"/>
        <v>0.7838926445211557</v>
      </c>
      <c r="S697" s="9">
        <f t="shared" si="200"/>
        <v>25.300000000000011</v>
      </c>
      <c r="T697">
        <f t="shared" si="201"/>
        <v>24.579999999999984</v>
      </c>
      <c r="U697" s="9">
        <f t="shared" si="202"/>
        <v>0.76158423724624458</v>
      </c>
      <c r="V697" s="9">
        <f t="shared" si="203"/>
        <v>0.98776669989463795</v>
      </c>
      <c r="W697" s="9">
        <f t="shared" si="204"/>
        <v>15.939999999999941</v>
      </c>
      <c r="X697">
        <f t="shared" si="205"/>
        <v>485.70000000000005</v>
      </c>
      <c r="Y697" s="9">
        <f t="shared" si="206"/>
        <v>30.097759481733217</v>
      </c>
      <c r="Z697" s="10">
        <f t="shared" si="207"/>
        <v>0.44235619132097609</v>
      </c>
      <c r="AA697">
        <f t="shared" si="208"/>
        <v>0.72000000000002728</v>
      </c>
    </row>
    <row r="698" spans="1:27">
      <c r="A698" s="1">
        <f t="shared" si="191"/>
        <v>7008004</v>
      </c>
      <c r="B698" s="1">
        <v>4</v>
      </c>
      <c r="C698" s="1">
        <v>8</v>
      </c>
      <c r="D698" s="2">
        <v>7</v>
      </c>
      <c r="E698" s="5">
        <v>632.79999999999995</v>
      </c>
      <c r="F698" s="5">
        <v>603.75</v>
      </c>
      <c r="G698" s="5">
        <v>24.04</v>
      </c>
      <c r="H698" s="5">
        <v>625.89</v>
      </c>
      <c r="I698" s="5">
        <v>671.72</v>
      </c>
      <c r="J698" s="5">
        <v>23.01</v>
      </c>
      <c r="K698" s="6">
        <f t="shared" si="192"/>
        <v>629.34500000000003</v>
      </c>
      <c r="L698" s="6">
        <f t="shared" si="193"/>
        <v>6.9099999999999682</v>
      </c>
      <c r="M698" s="6">
        <f t="shared" si="194"/>
        <v>637.73500000000001</v>
      </c>
      <c r="N698" s="5">
        <f t="shared" si="195"/>
        <v>16.638672573255356</v>
      </c>
      <c r="O698" s="6">
        <f t="shared" si="196"/>
        <v>-67.970000000000027</v>
      </c>
      <c r="P698" s="6">
        <f t="shared" si="197"/>
        <v>33.277345146510712</v>
      </c>
      <c r="Q698" s="6">
        <f t="shared" si="198"/>
        <v>4.3762236634396143E-2</v>
      </c>
      <c r="R698" s="9">
        <f t="shared" si="199"/>
        <v>2.2501795041138228</v>
      </c>
      <c r="S698" s="9">
        <f t="shared" si="200"/>
        <v>74.88</v>
      </c>
      <c r="T698">
        <f t="shared" si="201"/>
        <v>67.970000000000027</v>
      </c>
      <c r="U698" s="9">
        <f t="shared" si="202"/>
        <v>2.0425307277593028</v>
      </c>
      <c r="V698" s="9">
        <f t="shared" si="203"/>
        <v>0.50424695618362558</v>
      </c>
      <c r="W698" s="9">
        <f t="shared" si="204"/>
        <v>8.3899999999999864</v>
      </c>
      <c r="X698">
        <f t="shared" si="205"/>
        <v>637.73500000000001</v>
      </c>
      <c r="Y698" s="9">
        <f t="shared" si="206"/>
        <v>38.328478260043504</v>
      </c>
      <c r="Z698" s="10">
        <f t="shared" si="207"/>
        <v>0.44283631287418151</v>
      </c>
      <c r="AA698">
        <f t="shared" si="208"/>
        <v>6.9099999999999682</v>
      </c>
    </row>
    <row r="699" spans="1:27">
      <c r="A699" s="1">
        <f t="shared" si="191"/>
        <v>18004002</v>
      </c>
      <c r="B699" s="1">
        <v>2</v>
      </c>
      <c r="C699" s="1">
        <v>4</v>
      </c>
      <c r="D699" s="2">
        <v>18</v>
      </c>
      <c r="E699" s="5">
        <v>185.33</v>
      </c>
      <c r="F699" s="5">
        <v>147.82</v>
      </c>
      <c r="G699" s="5">
        <v>14.52</v>
      </c>
      <c r="H699" s="5">
        <v>174.09</v>
      </c>
      <c r="I699" s="5">
        <v>164.08</v>
      </c>
      <c r="J699" s="5">
        <v>15.7</v>
      </c>
      <c r="K699" s="6">
        <f t="shared" si="192"/>
        <v>179.71</v>
      </c>
      <c r="L699" s="6">
        <f t="shared" si="193"/>
        <v>11.240000000000009</v>
      </c>
      <c r="M699" s="6">
        <f t="shared" si="194"/>
        <v>155.94999999999999</v>
      </c>
      <c r="N699" s="5">
        <f t="shared" si="195"/>
        <v>10.692525426670725</v>
      </c>
      <c r="O699" s="6">
        <f t="shared" si="196"/>
        <v>-16.260000000000019</v>
      </c>
      <c r="P699" s="6">
        <f t="shared" si="197"/>
        <v>21.385050853341451</v>
      </c>
      <c r="Q699" s="6">
        <f t="shared" si="198"/>
        <v>-7.7975091423868229E-2</v>
      </c>
      <c r="R699" s="9">
        <f t="shared" si="199"/>
        <v>1.2859450364927754</v>
      </c>
      <c r="S699" s="9">
        <f t="shared" si="200"/>
        <v>27.500000000000028</v>
      </c>
      <c r="T699">
        <f t="shared" si="201"/>
        <v>16.260000000000019</v>
      </c>
      <c r="U699" s="9">
        <f t="shared" si="202"/>
        <v>0.76034422884991015</v>
      </c>
      <c r="V699" s="9">
        <f t="shared" si="203"/>
        <v>2.2221130230595154</v>
      </c>
      <c r="W699" s="9">
        <f t="shared" si="204"/>
        <v>23.760000000000019</v>
      </c>
      <c r="X699">
        <f t="shared" si="205"/>
        <v>155.94999999999999</v>
      </c>
      <c r="Y699" s="9">
        <f t="shared" si="206"/>
        <v>14.584954795712589</v>
      </c>
      <c r="Z699" s="10">
        <f t="shared" si="207"/>
        <v>0.44291308402439411</v>
      </c>
      <c r="AA699">
        <f t="shared" si="208"/>
        <v>11.240000000000009</v>
      </c>
    </row>
    <row r="700" spans="1:27">
      <c r="A700" s="1">
        <f t="shared" si="191"/>
        <v>16009001</v>
      </c>
      <c r="B700" s="1">
        <v>1</v>
      </c>
      <c r="C700" s="1">
        <v>9</v>
      </c>
      <c r="D700" s="2">
        <v>16</v>
      </c>
      <c r="E700" s="5">
        <v>189.83</v>
      </c>
      <c r="F700" s="5">
        <v>175.57</v>
      </c>
      <c r="G700" s="5">
        <v>12.35</v>
      </c>
      <c r="H700" s="5">
        <v>197.22</v>
      </c>
      <c r="I700" s="5">
        <v>194.89</v>
      </c>
      <c r="J700" s="5">
        <v>16.55</v>
      </c>
      <c r="K700" s="6">
        <f t="shared" si="192"/>
        <v>193.52500000000001</v>
      </c>
      <c r="L700" s="6">
        <f t="shared" si="193"/>
        <v>-7.3899999999999864</v>
      </c>
      <c r="M700" s="6">
        <f t="shared" si="194"/>
        <v>185.23</v>
      </c>
      <c r="N700" s="5">
        <f t="shared" si="195"/>
        <v>10.325030266299466</v>
      </c>
      <c r="O700" s="6">
        <f t="shared" si="196"/>
        <v>-19.319999999999993</v>
      </c>
      <c r="P700" s="6">
        <f t="shared" si="197"/>
        <v>20.650060532598932</v>
      </c>
      <c r="Q700" s="6">
        <f t="shared" si="198"/>
        <v>-0.2846456000469017</v>
      </c>
      <c r="R700" s="9">
        <f t="shared" si="199"/>
        <v>0.57772227743191729</v>
      </c>
      <c r="S700" s="9">
        <f t="shared" si="200"/>
        <v>11.930000000000007</v>
      </c>
      <c r="T700">
        <f t="shared" si="201"/>
        <v>19.319999999999993</v>
      </c>
      <c r="U700" s="9">
        <f t="shared" si="202"/>
        <v>0.93559047778580329</v>
      </c>
      <c r="V700" s="9">
        <f t="shared" si="203"/>
        <v>0.80338747548998501</v>
      </c>
      <c r="W700" s="9">
        <f t="shared" si="204"/>
        <v>8.2950000000000159</v>
      </c>
      <c r="X700">
        <f t="shared" si="205"/>
        <v>185.23</v>
      </c>
      <c r="Y700" s="9">
        <f t="shared" si="206"/>
        <v>17.939898985534615</v>
      </c>
      <c r="Z700" s="10">
        <f t="shared" si="207"/>
        <v>0.44317039612320674</v>
      </c>
      <c r="AA700">
        <f t="shared" si="208"/>
        <v>7.3899999999999864</v>
      </c>
    </row>
    <row r="701" spans="1:27">
      <c r="A701" s="1">
        <f t="shared" si="191"/>
        <v>17006002</v>
      </c>
      <c r="B701" s="1">
        <v>2</v>
      </c>
      <c r="C701" s="1">
        <v>6</v>
      </c>
      <c r="D701" s="2">
        <v>17</v>
      </c>
      <c r="E701" s="5">
        <v>227.72</v>
      </c>
      <c r="F701" s="5">
        <v>167.51</v>
      </c>
      <c r="G701" s="5">
        <v>15.28</v>
      </c>
      <c r="H701" s="5">
        <v>220.87</v>
      </c>
      <c r="I701" s="5">
        <v>182.8</v>
      </c>
      <c r="J701" s="5">
        <v>16.07</v>
      </c>
      <c r="K701" s="6">
        <f t="shared" si="192"/>
        <v>224.29500000000002</v>
      </c>
      <c r="L701" s="6">
        <f t="shared" si="193"/>
        <v>6.8499999999999943</v>
      </c>
      <c r="M701" s="6">
        <f t="shared" si="194"/>
        <v>175.155</v>
      </c>
      <c r="N701" s="5">
        <f t="shared" si="195"/>
        <v>11.087417417956265</v>
      </c>
      <c r="O701" s="6">
        <f t="shared" si="196"/>
        <v>-15.29000000000002</v>
      </c>
      <c r="P701" s="6">
        <f t="shared" si="197"/>
        <v>22.174834835912531</v>
      </c>
      <c r="Q701" s="6">
        <f t="shared" si="198"/>
        <v>-5.0366740807279292E-2</v>
      </c>
      <c r="R701" s="9">
        <f t="shared" si="199"/>
        <v>0.99842908250860563</v>
      </c>
      <c r="S701" s="9">
        <f t="shared" si="200"/>
        <v>22.140000000000015</v>
      </c>
      <c r="T701">
        <f t="shared" si="201"/>
        <v>15.29000000000002</v>
      </c>
      <c r="U701" s="9">
        <f t="shared" si="202"/>
        <v>0.68952035553552804</v>
      </c>
      <c r="V701" s="9">
        <f t="shared" si="203"/>
        <v>4.4320510491845404</v>
      </c>
      <c r="W701" s="9">
        <f t="shared" si="204"/>
        <v>49.140000000000015</v>
      </c>
      <c r="X701">
        <f t="shared" si="205"/>
        <v>175.155</v>
      </c>
      <c r="Y701" s="9">
        <f t="shared" si="206"/>
        <v>15.797637393567724</v>
      </c>
      <c r="Z701" s="10">
        <f t="shared" si="207"/>
        <v>0.44325162154243725</v>
      </c>
      <c r="AA701">
        <f t="shared" si="208"/>
        <v>6.8499999999999943</v>
      </c>
    </row>
    <row r="702" spans="1:27">
      <c r="A702" s="1">
        <f t="shared" si="191"/>
        <v>2014002</v>
      </c>
      <c r="B702" s="1">
        <v>2</v>
      </c>
      <c r="C702" s="1">
        <v>14</v>
      </c>
      <c r="D702" s="2">
        <v>2</v>
      </c>
      <c r="E702" s="5">
        <v>109.36</v>
      </c>
      <c r="F702" s="5">
        <v>128.97</v>
      </c>
      <c r="G702" s="5">
        <v>14.01</v>
      </c>
      <c r="H702" s="5">
        <v>108.03</v>
      </c>
      <c r="I702" s="5">
        <v>98.63</v>
      </c>
      <c r="J702" s="5">
        <v>12.66</v>
      </c>
      <c r="K702" s="6">
        <f t="shared" si="192"/>
        <v>108.69499999999999</v>
      </c>
      <c r="L702" s="6">
        <f t="shared" si="193"/>
        <v>1.3299999999999983</v>
      </c>
      <c r="M702" s="6">
        <f t="shared" si="194"/>
        <v>113.8</v>
      </c>
      <c r="N702" s="5">
        <f t="shared" si="195"/>
        <v>9.4413412712389544</v>
      </c>
      <c r="O702" s="6">
        <f t="shared" si="196"/>
        <v>30.340000000000003</v>
      </c>
      <c r="P702" s="6">
        <f t="shared" si="197"/>
        <v>18.882682542477909</v>
      </c>
      <c r="Q702" s="6">
        <f t="shared" si="198"/>
        <v>0.10097861287871715</v>
      </c>
      <c r="R702" s="9">
        <f t="shared" si="199"/>
        <v>1.5363283227761728</v>
      </c>
      <c r="S702" s="9">
        <f t="shared" si="200"/>
        <v>29.010000000000005</v>
      </c>
      <c r="T702">
        <f t="shared" si="201"/>
        <v>30.340000000000003</v>
      </c>
      <c r="U702" s="9">
        <f t="shared" si="202"/>
        <v>1.6067632303698407</v>
      </c>
      <c r="V702" s="9">
        <f t="shared" si="203"/>
        <v>0.54070707257996331</v>
      </c>
      <c r="W702" s="9">
        <f t="shared" si="204"/>
        <v>5.105000000000004</v>
      </c>
      <c r="X702">
        <f t="shared" si="205"/>
        <v>113.8</v>
      </c>
      <c r="Y702" s="9">
        <f t="shared" si="206"/>
        <v>12.05337215663071</v>
      </c>
      <c r="Z702" s="10">
        <f t="shared" si="207"/>
        <v>0.44329674034443339</v>
      </c>
      <c r="AA702">
        <f t="shared" si="208"/>
        <v>1.3299999999999983</v>
      </c>
    </row>
    <row r="703" spans="1:27">
      <c r="A703" s="1">
        <f t="shared" si="191"/>
        <v>12012001</v>
      </c>
      <c r="B703" s="1">
        <v>1</v>
      </c>
      <c r="C703" s="1">
        <v>12</v>
      </c>
      <c r="D703" s="2">
        <v>12</v>
      </c>
      <c r="E703" s="5">
        <v>574.77</v>
      </c>
      <c r="F703" s="5">
        <v>543.45000000000005</v>
      </c>
      <c r="G703" s="5">
        <v>26.37</v>
      </c>
      <c r="H703" s="5">
        <v>570.83000000000004</v>
      </c>
      <c r="I703" s="5">
        <v>525.88</v>
      </c>
      <c r="J703" s="5">
        <v>28.72</v>
      </c>
      <c r="K703" s="6">
        <f t="shared" si="192"/>
        <v>572.79999999999995</v>
      </c>
      <c r="L703" s="6">
        <f t="shared" si="193"/>
        <v>3.9399999999999409</v>
      </c>
      <c r="M703" s="6">
        <f t="shared" si="194"/>
        <v>534.66499999999996</v>
      </c>
      <c r="N703" s="5">
        <f t="shared" si="195"/>
        <v>19.494969222853367</v>
      </c>
      <c r="O703" s="6">
        <f t="shared" si="196"/>
        <v>17.57000000000005</v>
      </c>
      <c r="P703" s="6">
        <f t="shared" si="197"/>
        <v>38.989938445706734</v>
      </c>
      <c r="Q703" s="6">
        <f t="shared" si="198"/>
        <v>-8.5159977011150911E-2</v>
      </c>
      <c r="R703" s="9">
        <f t="shared" si="199"/>
        <v>0.34957736645262483</v>
      </c>
      <c r="S703" s="9">
        <f t="shared" si="200"/>
        <v>13.630000000000109</v>
      </c>
      <c r="T703">
        <f t="shared" si="201"/>
        <v>17.57000000000005</v>
      </c>
      <c r="U703" s="9">
        <f t="shared" si="202"/>
        <v>0.45062907766490001</v>
      </c>
      <c r="V703" s="9">
        <f t="shared" si="203"/>
        <v>1.9561456888731825</v>
      </c>
      <c r="W703" s="9">
        <f t="shared" si="204"/>
        <v>38.134999999999991</v>
      </c>
      <c r="X703">
        <f t="shared" si="205"/>
        <v>534.66499999999996</v>
      </c>
      <c r="Y703" s="9">
        <f t="shared" si="206"/>
        <v>27.42579349000604</v>
      </c>
      <c r="Z703" s="10">
        <f t="shared" si="207"/>
        <v>0.44330463566265582</v>
      </c>
      <c r="AA703">
        <f t="shared" si="208"/>
        <v>3.9399999999999409</v>
      </c>
    </row>
    <row r="704" spans="1:27">
      <c r="A704" s="1">
        <f t="shared" si="191"/>
        <v>10006004</v>
      </c>
      <c r="B704" s="1">
        <v>4</v>
      </c>
      <c r="C704" s="1">
        <v>6</v>
      </c>
      <c r="D704" s="2">
        <v>10</v>
      </c>
      <c r="E704" s="5">
        <v>19.95</v>
      </c>
      <c r="F704" s="5">
        <v>27.31</v>
      </c>
      <c r="G704" s="5">
        <v>6.33</v>
      </c>
      <c r="H704" s="5">
        <v>18.88</v>
      </c>
      <c r="I704" s="5">
        <v>17.48</v>
      </c>
      <c r="J704" s="5">
        <v>10.15</v>
      </c>
      <c r="K704" s="6">
        <f t="shared" si="192"/>
        <v>19.414999999999999</v>
      </c>
      <c r="L704" s="6">
        <f t="shared" si="193"/>
        <v>1.0700000000000003</v>
      </c>
      <c r="M704" s="6">
        <f t="shared" si="194"/>
        <v>22.395</v>
      </c>
      <c r="N704" s="5">
        <f t="shared" si="195"/>
        <v>5.9810408793118945</v>
      </c>
      <c r="O704" s="6">
        <f t="shared" si="196"/>
        <v>9.8299999999999983</v>
      </c>
      <c r="P704" s="6">
        <f t="shared" si="197"/>
        <v>11.962081758623789</v>
      </c>
      <c r="Q704" s="6">
        <f t="shared" si="198"/>
        <v>-0.43995376381809109</v>
      </c>
      <c r="R704" s="9">
        <f t="shared" si="199"/>
        <v>0.73231400493352061</v>
      </c>
      <c r="S704" s="9">
        <f t="shared" si="200"/>
        <v>8.759999999999998</v>
      </c>
      <c r="T704">
        <f t="shared" si="201"/>
        <v>9.8299999999999983</v>
      </c>
      <c r="U704" s="9">
        <f t="shared" si="202"/>
        <v>0.82176331832151917</v>
      </c>
      <c r="V704" s="9">
        <f t="shared" si="203"/>
        <v>0.49824103532006669</v>
      </c>
      <c r="W704" s="9">
        <f t="shared" si="204"/>
        <v>2.9800000000000004</v>
      </c>
      <c r="X704">
        <f t="shared" si="205"/>
        <v>22.395</v>
      </c>
      <c r="Y704" s="9">
        <f t="shared" si="206"/>
        <v>3.744331538923789</v>
      </c>
      <c r="Z704" s="10">
        <f t="shared" si="207"/>
        <v>0.44342755890900604</v>
      </c>
      <c r="AA704">
        <f t="shared" si="208"/>
        <v>1.0700000000000003</v>
      </c>
    </row>
    <row r="705" spans="1:27">
      <c r="A705" s="1">
        <f t="shared" si="191"/>
        <v>10013001</v>
      </c>
      <c r="B705" s="1">
        <v>1</v>
      </c>
      <c r="C705" s="1">
        <v>13</v>
      </c>
      <c r="D705" s="2">
        <v>10</v>
      </c>
      <c r="E705" s="5">
        <v>224.51</v>
      </c>
      <c r="F705" s="5">
        <v>224.96</v>
      </c>
      <c r="G705" s="5">
        <v>18.03</v>
      </c>
      <c r="H705" s="5">
        <v>227.58</v>
      </c>
      <c r="I705" s="5">
        <v>216.33</v>
      </c>
      <c r="J705" s="5">
        <v>14.27</v>
      </c>
      <c r="K705" s="6">
        <f t="shared" si="192"/>
        <v>226.04500000000002</v>
      </c>
      <c r="L705" s="6">
        <f t="shared" si="193"/>
        <v>-3.0700000000000216</v>
      </c>
      <c r="M705" s="6">
        <f t="shared" si="194"/>
        <v>220.64500000000001</v>
      </c>
      <c r="N705" s="5">
        <f t="shared" si="195"/>
        <v>11.496888709559643</v>
      </c>
      <c r="O705" s="6">
        <f t="shared" si="196"/>
        <v>8.6299999999999955</v>
      </c>
      <c r="P705" s="6">
        <f t="shared" si="197"/>
        <v>22.993777419119287</v>
      </c>
      <c r="Q705" s="6">
        <f t="shared" si="198"/>
        <v>0.22970461523796062</v>
      </c>
      <c r="R705" s="9">
        <f t="shared" si="199"/>
        <v>0.50883331549828292</v>
      </c>
      <c r="S705" s="9">
        <f t="shared" si="200"/>
        <v>11.700000000000017</v>
      </c>
      <c r="T705">
        <f t="shared" si="201"/>
        <v>8.6299999999999955</v>
      </c>
      <c r="U705" s="9">
        <f t="shared" si="202"/>
        <v>0.37531893271368999</v>
      </c>
      <c r="V705" s="9">
        <f t="shared" si="203"/>
        <v>0.46969229122918404</v>
      </c>
      <c r="W705" s="9">
        <f t="shared" si="204"/>
        <v>5.4000000000000057</v>
      </c>
      <c r="X705">
        <f t="shared" si="205"/>
        <v>220.64500000000001</v>
      </c>
      <c r="Y705" s="9">
        <f t="shared" si="206"/>
        <v>19.19171399967837</v>
      </c>
      <c r="Z705" s="10">
        <f t="shared" si="207"/>
        <v>0.44359440934258854</v>
      </c>
      <c r="AA705">
        <f t="shared" si="208"/>
        <v>3.0700000000000216</v>
      </c>
    </row>
    <row r="706" spans="1:27">
      <c r="A706" s="1">
        <f t="shared" si="191"/>
        <v>20001001</v>
      </c>
      <c r="B706" s="1">
        <v>1</v>
      </c>
      <c r="C706" s="1">
        <v>1</v>
      </c>
      <c r="D706" s="2">
        <v>20</v>
      </c>
      <c r="E706" s="5">
        <v>123.64</v>
      </c>
      <c r="F706" s="5">
        <v>142.80000000000001</v>
      </c>
      <c r="G706" s="5">
        <v>15.09</v>
      </c>
      <c r="H706" s="5">
        <v>119.24</v>
      </c>
      <c r="I706" s="5">
        <v>103.91</v>
      </c>
      <c r="J706" s="5">
        <v>12.66</v>
      </c>
      <c r="K706" s="6">
        <f t="shared" si="192"/>
        <v>121.44</v>
      </c>
      <c r="L706" s="6">
        <f t="shared" si="193"/>
        <v>4.4000000000000057</v>
      </c>
      <c r="M706" s="6">
        <f t="shared" si="194"/>
        <v>123.355</v>
      </c>
      <c r="N706" s="5">
        <f t="shared" si="195"/>
        <v>9.8486509228421735</v>
      </c>
      <c r="O706" s="6">
        <f t="shared" si="196"/>
        <v>38.890000000000015</v>
      </c>
      <c r="P706" s="6">
        <f t="shared" si="197"/>
        <v>19.697301845684347</v>
      </c>
      <c r="Q706" s="6">
        <f t="shared" si="198"/>
        <v>0.17380240458555349</v>
      </c>
      <c r="R706" s="9">
        <f t="shared" si="199"/>
        <v>1.7510012422110861</v>
      </c>
      <c r="S706" s="9">
        <f t="shared" si="200"/>
        <v>34.490000000000009</v>
      </c>
      <c r="T706">
        <f t="shared" si="201"/>
        <v>38.890000000000015</v>
      </c>
      <c r="U706" s="9">
        <f t="shared" si="202"/>
        <v>1.9743820907390299</v>
      </c>
      <c r="V706" s="9">
        <f t="shared" si="203"/>
        <v>0.19444287496864249</v>
      </c>
      <c r="W706" s="9">
        <f t="shared" si="204"/>
        <v>1.9150000000000063</v>
      </c>
      <c r="X706">
        <f t="shared" si="205"/>
        <v>123.355</v>
      </c>
      <c r="Y706" s="9">
        <f t="shared" si="206"/>
        <v>12.525065713711133</v>
      </c>
      <c r="Z706" s="10">
        <f t="shared" si="207"/>
        <v>0.44394594265518411</v>
      </c>
      <c r="AA706">
        <f t="shared" si="208"/>
        <v>4.4000000000000057</v>
      </c>
    </row>
    <row r="707" spans="1:27">
      <c r="A707" s="1">
        <f t="shared" si="191"/>
        <v>4002005</v>
      </c>
      <c r="B707" s="1">
        <v>5</v>
      </c>
      <c r="C707" s="1">
        <v>2</v>
      </c>
      <c r="D707" s="2">
        <v>4</v>
      </c>
      <c r="E707" s="5">
        <v>996.69</v>
      </c>
      <c r="F707" s="5">
        <v>950.52</v>
      </c>
      <c r="G707" s="5">
        <v>31.56</v>
      </c>
      <c r="H707" s="5">
        <v>997.19</v>
      </c>
      <c r="I707" s="5">
        <v>969.07</v>
      </c>
      <c r="J707" s="5">
        <v>31.76</v>
      </c>
      <c r="K707" s="6">
        <f t="shared" si="192"/>
        <v>996.94</v>
      </c>
      <c r="L707" s="6">
        <f t="shared" si="193"/>
        <v>-0.5</v>
      </c>
      <c r="M707" s="6">
        <f t="shared" si="194"/>
        <v>959.79500000000007</v>
      </c>
      <c r="N707" s="5">
        <f t="shared" si="195"/>
        <v>22.387112364036589</v>
      </c>
      <c r="O707" s="6">
        <f t="shared" si="196"/>
        <v>-18.550000000000068</v>
      </c>
      <c r="P707" s="6">
        <f t="shared" si="197"/>
        <v>44.774224728073179</v>
      </c>
      <c r="Q707" s="6">
        <f t="shared" si="198"/>
        <v>-6.3170563714478106E-3</v>
      </c>
      <c r="R707" s="9">
        <f t="shared" si="199"/>
        <v>0.40313372503092887</v>
      </c>
      <c r="S707" s="9">
        <f t="shared" si="200"/>
        <v>18.050000000000068</v>
      </c>
      <c r="T707">
        <f t="shared" si="201"/>
        <v>18.550000000000068</v>
      </c>
      <c r="U707" s="9">
        <f t="shared" si="202"/>
        <v>0.41430086422846146</v>
      </c>
      <c r="V707" s="9">
        <f t="shared" si="203"/>
        <v>1.6592135419693947</v>
      </c>
      <c r="W707" s="9">
        <f t="shared" si="204"/>
        <v>37.144999999999982</v>
      </c>
      <c r="X707">
        <f t="shared" si="205"/>
        <v>959.79500000000007</v>
      </c>
      <c r="Y707" s="9">
        <f t="shared" si="206"/>
        <v>42.872657464383259</v>
      </c>
      <c r="Z707" s="10">
        <f t="shared" si="207"/>
        <v>0.44394932143207516</v>
      </c>
      <c r="AA707">
        <f t="shared" si="208"/>
        <v>0.5</v>
      </c>
    </row>
    <row r="708" spans="1:27">
      <c r="A708" s="1">
        <f t="shared" si="191"/>
        <v>1015001</v>
      </c>
      <c r="B708" s="1">
        <v>1</v>
      </c>
      <c r="C708" s="1">
        <v>15</v>
      </c>
      <c r="D708" s="2">
        <v>1</v>
      </c>
      <c r="E708" s="5">
        <v>787.22</v>
      </c>
      <c r="F708" s="5">
        <v>702.07</v>
      </c>
      <c r="G708" s="5">
        <v>27.92</v>
      </c>
      <c r="H708" s="5">
        <v>785.68</v>
      </c>
      <c r="I708" s="5">
        <v>684.7</v>
      </c>
      <c r="J708" s="5">
        <v>35.22</v>
      </c>
      <c r="K708" s="6">
        <f t="shared" si="192"/>
        <v>786.45</v>
      </c>
      <c r="L708" s="6">
        <f t="shared" si="193"/>
        <v>1.5400000000000773</v>
      </c>
      <c r="M708" s="6">
        <f t="shared" si="194"/>
        <v>693.38499999999999</v>
      </c>
      <c r="N708" s="5">
        <f t="shared" si="195"/>
        <v>22.472064880646816</v>
      </c>
      <c r="O708" s="6">
        <f t="shared" si="196"/>
        <v>17.370000000000005</v>
      </c>
      <c r="P708" s="6">
        <f t="shared" si="197"/>
        <v>44.944129761293631</v>
      </c>
      <c r="Q708" s="6">
        <f t="shared" si="198"/>
        <v>-0.22818205454840323</v>
      </c>
      <c r="R708" s="9">
        <f t="shared" si="199"/>
        <v>0.35221507422828985</v>
      </c>
      <c r="S708" s="9">
        <f t="shared" si="200"/>
        <v>15.829999999999927</v>
      </c>
      <c r="T708">
        <f t="shared" si="201"/>
        <v>17.370000000000005</v>
      </c>
      <c r="U708" s="9">
        <f t="shared" si="202"/>
        <v>0.38647983824039323</v>
      </c>
      <c r="V708" s="9">
        <f t="shared" si="203"/>
        <v>4.1413639776444677</v>
      </c>
      <c r="W708" s="9">
        <f t="shared" si="204"/>
        <v>93.065000000000055</v>
      </c>
      <c r="X708">
        <f t="shared" si="205"/>
        <v>693.38499999999999</v>
      </c>
      <c r="Y708" s="9">
        <f t="shared" si="206"/>
        <v>30.85541999289752</v>
      </c>
      <c r="Z708" s="10">
        <f t="shared" si="207"/>
        <v>0.44400900891761197</v>
      </c>
      <c r="AA708">
        <f t="shared" si="208"/>
        <v>1.5400000000000773</v>
      </c>
    </row>
    <row r="709" spans="1:27">
      <c r="A709" s="1">
        <f t="shared" si="191"/>
        <v>11005004</v>
      </c>
      <c r="B709" s="1">
        <v>4</v>
      </c>
      <c r="C709" s="1">
        <v>5</v>
      </c>
      <c r="D709" s="2">
        <v>11</v>
      </c>
      <c r="E709" s="5">
        <v>624.66999999999996</v>
      </c>
      <c r="F709" s="5">
        <v>611.4</v>
      </c>
      <c r="G709" s="5">
        <v>30.63</v>
      </c>
      <c r="H709" s="5">
        <v>609.16999999999996</v>
      </c>
      <c r="I709" s="5">
        <v>573.51</v>
      </c>
      <c r="J709" s="5">
        <v>29.67</v>
      </c>
      <c r="K709" s="6">
        <f t="shared" si="192"/>
        <v>616.91999999999996</v>
      </c>
      <c r="L709" s="6">
        <f t="shared" si="193"/>
        <v>15.5</v>
      </c>
      <c r="M709" s="6">
        <f t="shared" si="194"/>
        <v>592.45499999999993</v>
      </c>
      <c r="N709" s="5">
        <f t="shared" si="195"/>
        <v>21.321971062732452</v>
      </c>
      <c r="O709" s="6">
        <f t="shared" si="196"/>
        <v>37.889999999999986</v>
      </c>
      <c r="P709" s="6">
        <f t="shared" si="197"/>
        <v>42.643942125464903</v>
      </c>
      <c r="Q709" s="6">
        <f t="shared" si="198"/>
        <v>3.1832727726246353E-2</v>
      </c>
      <c r="R709" s="9">
        <f t="shared" si="199"/>
        <v>0.52504526748782354</v>
      </c>
      <c r="S709" s="9">
        <f t="shared" si="200"/>
        <v>22.389999999999986</v>
      </c>
      <c r="T709">
        <f t="shared" si="201"/>
        <v>37.889999999999986</v>
      </c>
      <c r="U709" s="9">
        <f t="shared" si="202"/>
        <v>0.88852010652584368</v>
      </c>
      <c r="V709" s="9">
        <f t="shared" si="203"/>
        <v>1.1474079918793771</v>
      </c>
      <c r="W709" s="9">
        <f t="shared" si="204"/>
        <v>24.465000000000032</v>
      </c>
      <c r="X709">
        <f t="shared" si="205"/>
        <v>592.45499999999993</v>
      </c>
      <c r="Y709" s="9">
        <f t="shared" si="206"/>
        <v>27.786127195131634</v>
      </c>
      <c r="Z709" s="10">
        <f t="shared" si="207"/>
        <v>0.4441722638796799</v>
      </c>
      <c r="AA709">
        <f t="shared" si="208"/>
        <v>15.5</v>
      </c>
    </row>
    <row r="710" spans="1:27">
      <c r="A710" s="1">
        <f t="shared" si="191"/>
        <v>17008001</v>
      </c>
      <c r="B710" s="1">
        <v>1</v>
      </c>
      <c r="C710" s="1">
        <v>8</v>
      </c>
      <c r="D710" s="2">
        <v>17</v>
      </c>
      <c r="E710" s="5">
        <v>730.63</v>
      </c>
      <c r="F710" s="5">
        <v>737.07</v>
      </c>
      <c r="G710" s="5">
        <v>24.4</v>
      </c>
      <c r="H710" s="5">
        <v>720.07</v>
      </c>
      <c r="I710" s="5">
        <v>698</v>
      </c>
      <c r="J710" s="5">
        <v>27.94</v>
      </c>
      <c r="K710" s="6">
        <f t="shared" si="192"/>
        <v>725.35</v>
      </c>
      <c r="L710" s="6">
        <f t="shared" si="193"/>
        <v>10.559999999999945</v>
      </c>
      <c r="M710" s="6">
        <f t="shared" si="194"/>
        <v>717.53500000000008</v>
      </c>
      <c r="N710" s="5">
        <f t="shared" si="195"/>
        <v>18.547261253349507</v>
      </c>
      <c r="O710" s="6">
        <f t="shared" si="196"/>
        <v>39.07000000000005</v>
      </c>
      <c r="P710" s="6">
        <f t="shared" si="197"/>
        <v>37.094522506699015</v>
      </c>
      <c r="Q710" s="6">
        <f t="shared" si="198"/>
        <v>-0.13465342677882544</v>
      </c>
      <c r="R710" s="9">
        <f t="shared" si="199"/>
        <v>0.76857708560209648</v>
      </c>
      <c r="S710" s="9">
        <f t="shared" si="200"/>
        <v>28.510000000000105</v>
      </c>
      <c r="T710">
        <f t="shared" si="201"/>
        <v>39.07000000000005</v>
      </c>
      <c r="U710" s="9">
        <f t="shared" si="202"/>
        <v>1.0532552344606749</v>
      </c>
      <c r="V710" s="9">
        <f t="shared" si="203"/>
        <v>0.42135601010033791</v>
      </c>
      <c r="W710" s="9">
        <f t="shared" si="204"/>
        <v>7.8149999999999409</v>
      </c>
      <c r="X710">
        <f t="shared" si="205"/>
        <v>717.53500000000008</v>
      </c>
      <c r="Y710" s="9">
        <f t="shared" si="206"/>
        <v>38.686843852507778</v>
      </c>
      <c r="Z710" s="10">
        <f t="shared" si="207"/>
        <v>0.44461106598914069</v>
      </c>
      <c r="AA710">
        <f t="shared" si="208"/>
        <v>10.559999999999945</v>
      </c>
    </row>
    <row r="711" spans="1:27">
      <c r="A711" s="1">
        <f t="shared" si="191"/>
        <v>15010001</v>
      </c>
      <c r="B711" s="1">
        <v>1</v>
      </c>
      <c r="C711" s="1">
        <v>10</v>
      </c>
      <c r="D711" s="2">
        <v>15</v>
      </c>
      <c r="E711" s="5">
        <v>222.92</v>
      </c>
      <c r="F711" s="5">
        <v>197.61</v>
      </c>
      <c r="G711" s="5">
        <v>14</v>
      </c>
      <c r="H711" s="5">
        <v>214.04</v>
      </c>
      <c r="I711" s="5">
        <v>201</v>
      </c>
      <c r="J711" s="5">
        <v>16.41</v>
      </c>
      <c r="K711" s="6">
        <f t="shared" si="192"/>
        <v>218.48</v>
      </c>
      <c r="L711" s="6">
        <f t="shared" si="193"/>
        <v>8.8799999999999955</v>
      </c>
      <c r="M711" s="6">
        <f t="shared" si="194"/>
        <v>199.30500000000001</v>
      </c>
      <c r="N711" s="5">
        <f t="shared" si="195"/>
        <v>10.785268888627673</v>
      </c>
      <c r="O711" s="6">
        <f t="shared" si="196"/>
        <v>-3.3899999999999864</v>
      </c>
      <c r="P711" s="6">
        <f t="shared" si="197"/>
        <v>21.570537777255346</v>
      </c>
      <c r="Q711" s="6">
        <f t="shared" si="198"/>
        <v>-0.15751122798971215</v>
      </c>
      <c r="R711" s="9">
        <f t="shared" si="199"/>
        <v>0.56883143696759642</v>
      </c>
      <c r="S711" s="9">
        <f t="shared" si="200"/>
        <v>12.269999999999982</v>
      </c>
      <c r="T711">
        <f t="shared" si="201"/>
        <v>3.3899999999999864</v>
      </c>
      <c r="U711" s="9">
        <f t="shared" si="202"/>
        <v>0.15715880776855312</v>
      </c>
      <c r="V711" s="9">
        <f t="shared" si="203"/>
        <v>1.7778879875882099</v>
      </c>
      <c r="W711" s="9">
        <f t="shared" si="204"/>
        <v>19.174999999999983</v>
      </c>
      <c r="X711">
        <f t="shared" si="205"/>
        <v>199.30500000000001</v>
      </c>
      <c r="Y711" s="9">
        <f t="shared" si="206"/>
        <v>18.479372378944902</v>
      </c>
      <c r="Z711" s="10">
        <f t="shared" si="207"/>
        <v>0.44468753074490402</v>
      </c>
      <c r="AA711">
        <f t="shared" si="208"/>
        <v>8.8799999999999955</v>
      </c>
    </row>
    <row r="712" spans="1:27">
      <c r="A712" s="1">
        <f t="shared" si="191"/>
        <v>3003005</v>
      </c>
      <c r="B712" s="1">
        <v>5</v>
      </c>
      <c r="C712" s="1">
        <v>3</v>
      </c>
      <c r="D712" s="2">
        <v>3</v>
      </c>
      <c r="E712" s="5">
        <v>493.37</v>
      </c>
      <c r="F712" s="5">
        <v>534.57000000000005</v>
      </c>
      <c r="G712" s="5">
        <v>23</v>
      </c>
      <c r="H712" s="5">
        <v>498</v>
      </c>
      <c r="I712" s="5">
        <v>494.25</v>
      </c>
      <c r="J712" s="5">
        <v>24.01</v>
      </c>
      <c r="K712" s="6">
        <f t="shared" si="192"/>
        <v>495.685</v>
      </c>
      <c r="L712" s="6">
        <f t="shared" si="193"/>
        <v>-4.6299999999999955</v>
      </c>
      <c r="M712" s="6">
        <f t="shared" si="194"/>
        <v>514.41000000000008</v>
      </c>
      <c r="N712" s="5">
        <f t="shared" si="195"/>
        <v>16.624380439583305</v>
      </c>
      <c r="O712" s="6">
        <f t="shared" si="196"/>
        <v>40.32000000000005</v>
      </c>
      <c r="P712" s="6">
        <f t="shared" si="197"/>
        <v>33.24876087916661</v>
      </c>
      <c r="Q712" s="6">
        <f t="shared" si="198"/>
        <v>-4.2949755495372645E-2</v>
      </c>
      <c r="R712" s="9">
        <f t="shared" si="199"/>
        <v>1.3519300813452368</v>
      </c>
      <c r="S712" s="9">
        <f t="shared" si="200"/>
        <v>44.950000000000045</v>
      </c>
      <c r="T712">
        <f t="shared" si="201"/>
        <v>40.32000000000005</v>
      </c>
      <c r="U712" s="9">
        <f t="shared" si="202"/>
        <v>1.2126767715203552</v>
      </c>
      <c r="V712" s="9">
        <f t="shared" si="203"/>
        <v>1.126357765214222</v>
      </c>
      <c r="W712" s="9">
        <f t="shared" si="204"/>
        <v>18.72500000000008</v>
      </c>
      <c r="X712">
        <f t="shared" si="205"/>
        <v>514.41000000000008</v>
      </c>
      <c r="Y712" s="9">
        <f t="shared" si="206"/>
        <v>30.943108037588551</v>
      </c>
      <c r="Z712" s="10">
        <f t="shared" si="207"/>
        <v>0.44496291980343705</v>
      </c>
      <c r="AA712">
        <f t="shared" si="208"/>
        <v>4.6299999999999955</v>
      </c>
    </row>
    <row r="713" spans="1:27">
      <c r="A713" s="1">
        <f t="shared" si="191"/>
        <v>10012002</v>
      </c>
      <c r="B713" s="1">
        <v>2</v>
      </c>
      <c r="C713" s="1">
        <v>12</v>
      </c>
      <c r="D713" s="2">
        <v>10</v>
      </c>
      <c r="E713" s="5">
        <v>120.02</v>
      </c>
      <c r="F713" s="5">
        <v>129.74</v>
      </c>
      <c r="G713" s="5">
        <v>13.92</v>
      </c>
      <c r="H713" s="5">
        <v>123.25</v>
      </c>
      <c r="I713" s="5">
        <v>118.8</v>
      </c>
      <c r="J713" s="5">
        <v>12.06</v>
      </c>
      <c r="K713" s="6">
        <f t="shared" si="192"/>
        <v>121.63499999999999</v>
      </c>
      <c r="L713" s="6">
        <f t="shared" si="193"/>
        <v>-3.230000000000004</v>
      </c>
      <c r="M713" s="6">
        <f t="shared" si="194"/>
        <v>124.27000000000001</v>
      </c>
      <c r="N713" s="5">
        <f t="shared" si="195"/>
        <v>9.2088272869024976</v>
      </c>
      <c r="O713" s="6">
        <f t="shared" si="196"/>
        <v>10.940000000000012</v>
      </c>
      <c r="P713" s="6">
        <f t="shared" si="197"/>
        <v>18.417654573804995</v>
      </c>
      <c r="Q713" s="6">
        <f t="shared" si="198"/>
        <v>0.14245688511541521</v>
      </c>
      <c r="R713" s="9">
        <f t="shared" si="199"/>
        <v>0.76937049412109615</v>
      </c>
      <c r="S713" s="9">
        <f t="shared" si="200"/>
        <v>14.170000000000016</v>
      </c>
      <c r="T713">
        <f t="shared" si="201"/>
        <v>10.940000000000012</v>
      </c>
      <c r="U713" s="9">
        <f t="shared" si="202"/>
        <v>0.59399528621628739</v>
      </c>
      <c r="V713" s="9">
        <f t="shared" si="203"/>
        <v>0.28613849710784772</v>
      </c>
      <c r="W713" s="9">
        <f t="shared" si="204"/>
        <v>2.6350000000000193</v>
      </c>
      <c r="X713">
        <f t="shared" si="205"/>
        <v>124.27000000000001</v>
      </c>
      <c r="Y713" s="9">
        <f t="shared" si="206"/>
        <v>13.49466073457001</v>
      </c>
      <c r="Z713" s="10">
        <f t="shared" si="207"/>
        <v>0.4450752745322975</v>
      </c>
      <c r="AA713">
        <f t="shared" si="208"/>
        <v>3.230000000000004</v>
      </c>
    </row>
    <row r="714" spans="1:27">
      <c r="A714" s="1">
        <f t="shared" si="191"/>
        <v>10010003</v>
      </c>
      <c r="B714" s="1">
        <v>3</v>
      </c>
      <c r="C714" s="1">
        <v>10</v>
      </c>
      <c r="D714" s="2">
        <v>10</v>
      </c>
      <c r="E714" s="5">
        <v>202.59</v>
      </c>
      <c r="F714" s="5">
        <v>194.62</v>
      </c>
      <c r="G714" s="5">
        <v>18.71</v>
      </c>
      <c r="H714" s="5">
        <v>208.94</v>
      </c>
      <c r="I714" s="5">
        <v>190.7</v>
      </c>
      <c r="J714" s="5">
        <v>12.58</v>
      </c>
      <c r="K714" s="6">
        <f t="shared" si="192"/>
        <v>205.76499999999999</v>
      </c>
      <c r="L714" s="6">
        <f t="shared" si="193"/>
        <v>-6.3499999999999943</v>
      </c>
      <c r="M714" s="6">
        <f t="shared" si="194"/>
        <v>192.66</v>
      </c>
      <c r="N714" s="5">
        <f t="shared" si="195"/>
        <v>11.272982081064443</v>
      </c>
      <c r="O714" s="6">
        <f t="shared" si="196"/>
        <v>3.9200000000000159</v>
      </c>
      <c r="P714" s="6">
        <f t="shared" si="197"/>
        <v>22.545964162128886</v>
      </c>
      <c r="Q714" s="6">
        <f t="shared" si="198"/>
        <v>0.37733614914212593</v>
      </c>
      <c r="R714" s="9">
        <f t="shared" si="199"/>
        <v>0.45551389712802032</v>
      </c>
      <c r="S714" s="9">
        <f t="shared" si="200"/>
        <v>10.27000000000001</v>
      </c>
      <c r="T714">
        <f t="shared" si="201"/>
        <v>3.9200000000000159</v>
      </c>
      <c r="U714" s="9">
        <f t="shared" si="202"/>
        <v>0.1738670376574338</v>
      </c>
      <c r="V714" s="9">
        <f t="shared" si="203"/>
        <v>1.1625140451533975</v>
      </c>
      <c r="W714" s="9">
        <f t="shared" si="204"/>
        <v>13.10499999999999</v>
      </c>
      <c r="X714">
        <f t="shared" si="205"/>
        <v>192.66</v>
      </c>
      <c r="Y714" s="9">
        <f t="shared" si="206"/>
        <v>17.090420140347479</v>
      </c>
      <c r="Z714" s="10">
        <f t="shared" si="207"/>
        <v>0.44533470558670812</v>
      </c>
      <c r="AA714">
        <f t="shared" si="208"/>
        <v>6.3499999999999943</v>
      </c>
    </row>
    <row r="715" spans="1:27">
      <c r="A715" s="1">
        <f t="shared" si="191"/>
        <v>2015001</v>
      </c>
      <c r="B715" s="1">
        <v>1</v>
      </c>
      <c r="C715" s="1">
        <v>15</v>
      </c>
      <c r="D715" s="2">
        <v>2</v>
      </c>
      <c r="E715" s="5">
        <v>493.53</v>
      </c>
      <c r="F715" s="5">
        <v>491.38</v>
      </c>
      <c r="G715" s="5">
        <v>24.09</v>
      </c>
      <c r="H715" s="5">
        <v>523.49</v>
      </c>
      <c r="I715" s="5">
        <v>565.44000000000005</v>
      </c>
      <c r="J715" s="5">
        <v>25.63</v>
      </c>
      <c r="K715" s="6">
        <f t="shared" si="192"/>
        <v>508.51</v>
      </c>
      <c r="L715" s="6">
        <f t="shared" si="193"/>
        <v>-29.960000000000036</v>
      </c>
      <c r="M715" s="6">
        <f t="shared" si="194"/>
        <v>528.41000000000008</v>
      </c>
      <c r="N715" s="5">
        <f t="shared" si="195"/>
        <v>17.58710465085143</v>
      </c>
      <c r="O715" s="6">
        <f t="shared" si="196"/>
        <v>-74.060000000000059</v>
      </c>
      <c r="P715" s="6">
        <f t="shared" si="197"/>
        <v>35.174209301702859</v>
      </c>
      <c r="Q715" s="6">
        <f t="shared" si="198"/>
        <v>-6.18875305623472E-2</v>
      </c>
      <c r="R715" s="9">
        <f t="shared" si="199"/>
        <v>1.2537595265251646</v>
      </c>
      <c r="S715" s="9">
        <f t="shared" si="200"/>
        <v>44.100000000000023</v>
      </c>
      <c r="T715">
        <f t="shared" si="201"/>
        <v>74.060000000000059</v>
      </c>
      <c r="U715" s="9">
        <f t="shared" si="202"/>
        <v>2.1055199667676581</v>
      </c>
      <c r="V715" s="9">
        <f t="shared" si="203"/>
        <v>1.1315108652086567</v>
      </c>
      <c r="W715" s="9">
        <f t="shared" si="204"/>
        <v>19.900000000000091</v>
      </c>
      <c r="X715">
        <f t="shared" si="205"/>
        <v>528.41000000000008</v>
      </c>
      <c r="Y715" s="9">
        <f t="shared" si="206"/>
        <v>30.045309361050435</v>
      </c>
      <c r="Z715" s="10">
        <f t="shared" si="207"/>
        <v>0.44560071813227592</v>
      </c>
      <c r="AA715">
        <f t="shared" si="208"/>
        <v>29.960000000000036</v>
      </c>
    </row>
    <row r="716" spans="1:27">
      <c r="A716" s="1">
        <f t="shared" si="191"/>
        <v>9007004</v>
      </c>
      <c r="B716" s="1">
        <v>4</v>
      </c>
      <c r="C716" s="1">
        <v>7</v>
      </c>
      <c r="D716" s="2">
        <v>9</v>
      </c>
      <c r="E716" s="5">
        <v>1362.85</v>
      </c>
      <c r="F716" s="5">
        <v>1290.8399999999999</v>
      </c>
      <c r="G716" s="5">
        <v>37.94</v>
      </c>
      <c r="H716" s="5">
        <v>1355.21</v>
      </c>
      <c r="I716" s="5">
        <v>1369.84</v>
      </c>
      <c r="J716" s="5">
        <v>38.89</v>
      </c>
      <c r="K716" s="6">
        <f t="shared" si="192"/>
        <v>1359.03</v>
      </c>
      <c r="L716" s="6">
        <f t="shared" si="193"/>
        <v>7.6399999999998727</v>
      </c>
      <c r="M716" s="6">
        <f t="shared" si="194"/>
        <v>1330.34</v>
      </c>
      <c r="N716" s="5">
        <f t="shared" si="195"/>
        <v>27.165583465112615</v>
      </c>
      <c r="O716" s="6">
        <f t="shared" si="196"/>
        <v>-79</v>
      </c>
      <c r="P716" s="6">
        <f t="shared" si="197"/>
        <v>54.33116693022523</v>
      </c>
      <c r="Q716" s="6">
        <f t="shared" si="198"/>
        <v>-2.4726142770849113E-2</v>
      </c>
      <c r="R716" s="9">
        <f t="shared" si="199"/>
        <v>1.5946648101865222</v>
      </c>
      <c r="S716" s="9">
        <f t="shared" si="200"/>
        <v>86.639999999999873</v>
      </c>
      <c r="T716">
        <f t="shared" si="201"/>
        <v>79</v>
      </c>
      <c r="U716" s="9">
        <f t="shared" si="202"/>
        <v>1.4540457064258476</v>
      </c>
      <c r="V716" s="9">
        <f t="shared" si="203"/>
        <v>1.0561157295533583</v>
      </c>
      <c r="W716" s="9">
        <f t="shared" si="204"/>
        <v>28.690000000000055</v>
      </c>
      <c r="X716">
        <f t="shared" si="205"/>
        <v>1330.34</v>
      </c>
      <c r="Y716" s="9">
        <f t="shared" si="206"/>
        <v>48.971523166748405</v>
      </c>
      <c r="Z716" s="10">
        <f t="shared" si="207"/>
        <v>0.44563774525953248</v>
      </c>
      <c r="AA716">
        <f t="shared" si="208"/>
        <v>7.6399999999998727</v>
      </c>
    </row>
    <row r="717" spans="1:27">
      <c r="A717" s="1">
        <f t="shared" si="191"/>
        <v>5001005</v>
      </c>
      <c r="B717" s="1">
        <v>5</v>
      </c>
      <c r="C717" s="1">
        <v>1</v>
      </c>
      <c r="D717" s="2">
        <v>5</v>
      </c>
      <c r="E717" s="5">
        <v>501.83</v>
      </c>
      <c r="F717" s="5">
        <v>455.44</v>
      </c>
      <c r="G717" s="5">
        <v>22.33</v>
      </c>
      <c r="H717" s="5">
        <v>512.53</v>
      </c>
      <c r="I717" s="5">
        <v>458.16</v>
      </c>
      <c r="J717" s="5">
        <v>22.47</v>
      </c>
      <c r="K717" s="6">
        <f t="shared" si="192"/>
        <v>507.17999999999995</v>
      </c>
      <c r="L717" s="6">
        <f t="shared" si="193"/>
        <v>-10.699999999999989</v>
      </c>
      <c r="M717" s="6">
        <f t="shared" si="194"/>
        <v>456.8</v>
      </c>
      <c r="N717" s="5">
        <f t="shared" si="195"/>
        <v>15.839269238194039</v>
      </c>
      <c r="O717" s="6">
        <f t="shared" si="196"/>
        <v>-2.7200000000000273</v>
      </c>
      <c r="P717" s="6">
        <f t="shared" si="197"/>
        <v>31.678538476388077</v>
      </c>
      <c r="Q717" s="6">
        <f t="shared" si="198"/>
        <v>-6.2499389654397837E-3</v>
      </c>
      <c r="R717" s="9">
        <f t="shared" si="199"/>
        <v>0.25190556079308823</v>
      </c>
      <c r="S717" s="9">
        <f t="shared" si="200"/>
        <v>7.9799999999999613</v>
      </c>
      <c r="T717">
        <f t="shared" si="201"/>
        <v>2.7200000000000273</v>
      </c>
      <c r="U717" s="9">
        <f t="shared" si="202"/>
        <v>8.5862547037244386E-2</v>
      </c>
      <c r="V717" s="9">
        <f t="shared" si="203"/>
        <v>3.1807022939237672</v>
      </c>
      <c r="W717" s="9">
        <f t="shared" si="204"/>
        <v>50.379999999999939</v>
      </c>
      <c r="X717">
        <f t="shared" si="205"/>
        <v>456.8</v>
      </c>
      <c r="Y717" s="9">
        <f t="shared" si="206"/>
        <v>28.839714328391796</v>
      </c>
      <c r="Z717" s="10">
        <f t="shared" si="207"/>
        <v>0.44588787828331911</v>
      </c>
      <c r="AA717">
        <f t="shared" si="208"/>
        <v>10.699999999999989</v>
      </c>
    </row>
    <row r="718" spans="1:27">
      <c r="A718" s="1">
        <f t="shared" si="191"/>
        <v>19005001</v>
      </c>
      <c r="B718" s="1">
        <v>1</v>
      </c>
      <c r="C718" s="1">
        <v>5</v>
      </c>
      <c r="D718" s="2">
        <v>19</v>
      </c>
      <c r="E718" s="5">
        <v>246.9</v>
      </c>
      <c r="F718" s="5">
        <v>222.09</v>
      </c>
      <c r="G718" s="5">
        <v>21.63</v>
      </c>
      <c r="H718" s="5">
        <v>239.31</v>
      </c>
      <c r="I718" s="5">
        <v>215.44</v>
      </c>
      <c r="J718" s="5">
        <v>17.809999999999999</v>
      </c>
      <c r="K718" s="6">
        <f t="shared" si="192"/>
        <v>243.10500000000002</v>
      </c>
      <c r="L718" s="6">
        <f t="shared" si="193"/>
        <v>7.5900000000000034</v>
      </c>
      <c r="M718" s="6">
        <f t="shared" si="194"/>
        <v>218.76499999999999</v>
      </c>
      <c r="N718" s="5">
        <f t="shared" si="195"/>
        <v>14.009398630919172</v>
      </c>
      <c r="O718" s="6">
        <f t="shared" si="196"/>
        <v>6.6500000000000057</v>
      </c>
      <c r="P718" s="6">
        <f t="shared" si="197"/>
        <v>28.018797261838344</v>
      </c>
      <c r="Q718" s="6">
        <f t="shared" si="198"/>
        <v>0.19191162889639302</v>
      </c>
      <c r="R718" s="9">
        <f t="shared" si="199"/>
        <v>3.3548906158091217E-2</v>
      </c>
      <c r="S718" s="9">
        <f t="shared" si="200"/>
        <v>0.93999999999999773</v>
      </c>
      <c r="T718">
        <f t="shared" si="201"/>
        <v>6.6500000000000057</v>
      </c>
      <c r="U718" s="9">
        <f t="shared" si="202"/>
        <v>0.23734066590564609</v>
      </c>
      <c r="V718" s="9">
        <f t="shared" si="203"/>
        <v>1.7374050550807303</v>
      </c>
      <c r="W718" s="9">
        <f t="shared" si="204"/>
        <v>24.340000000000032</v>
      </c>
      <c r="X718">
        <f t="shared" si="205"/>
        <v>218.76499999999999</v>
      </c>
      <c r="Y718" s="9">
        <f t="shared" si="206"/>
        <v>15.615588203563494</v>
      </c>
      <c r="Z718" s="10">
        <f t="shared" si="207"/>
        <v>0.44594170022548912</v>
      </c>
      <c r="AA718">
        <f t="shared" si="208"/>
        <v>7.5900000000000034</v>
      </c>
    </row>
    <row r="719" spans="1:27">
      <c r="A719" s="1">
        <f t="shared" si="191"/>
        <v>3014002</v>
      </c>
      <c r="B719" s="1">
        <v>2</v>
      </c>
      <c r="C719" s="1">
        <v>14</v>
      </c>
      <c r="D719" s="2">
        <v>3</v>
      </c>
      <c r="E719" s="5">
        <v>390.24</v>
      </c>
      <c r="F719" s="5">
        <v>400.24</v>
      </c>
      <c r="G719" s="5">
        <v>23.02</v>
      </c>
      <c r="H719" s="5">
        <v>373.46</v>
      </c>
      <c r="I719" s="5">
        <v>285.47000000000003</v>
      </c>
      <c r="J719" s="5">
        <v>27.72</v>
      </c>
      <c r="K719" s="6">
        <f t="shared" si="192"/>
        <v>381.85</v>
      </c>
      <c r="L719" s="6">
        <f t="shared" si="193"/>
        <v>16.78000000000003</v>
      </c>
      <c r="M719" s="6">
        <f t="shared" si="194"/>
        <v>342.85500000000002</v>
      </c>
      <c r="N719" s="5">
        <f t="shared" si="195"/>
        <v>18.016095581451605</v>
      </c>
      <c r="O719" s="6">
        <f t="shared" si="196"/>
        <v>114.76999999999998</v>
      </c>
      <c r="P719" s="6">
        <f t="shared" si="197"/>
        <v>36.03219116290321</v>
      </c>
      <c r="Q719" s="6">
        <f t="shared" si="198"/>
        <v>-0.1836821588041396</v>
      </c>
      <c r="R719" s="9">
        <f t="shared" si="199"/>
        <v>2.7195126590271075</v>
      </c>
      <c r="S719" s="9">
        <f t="shared" si="200"/>
        <v>97.989999999999952</v>
      </c>
      <c r="T719">
        <f t="shared" si="201"/>
        <v>114.76999999999998</v>
      </c>
      <c r="U719" s="9">
        <f t="shared" si="202"/>
        <v>3.1852073464286277</v>
      </c>
      <c r="V719" s="9">
        <f t="shared" si="203"/>
        <v>2.1644534368560491</v>
      </c>
      <c r="W719" s="9">
        <f t="shared" si="204"/>
        <v>38.995000000000005</v>
      </c>
      <c r="X719">
        <f t="shared" si="205"/>
        <v>342.85500000000002</v>
      </c>
      <c r="Y719" s="9">
        <f t="shared" si="206"/>
        <v>19.030482961745882</v>
      </c>
      <c r="Z719" s="10">
        <f t="shared" si="207"/>
        <v>0.44595066991764909</v>
      </c>
      <c r="AA719">
        <f t="shared" si="208"/>
        <v>16.78000000000003</v>
      </c>
    </row>
    <row r="720" spans="1:27">
      <c r="A720" s="1">
        <f t="shared" si="191"/>
        <v>8011003</v>
      </c>
      <c r="B720" s="1">
        <v>3</v>
      </c>
      <c r="C720" s="1">
        <v>11</v>
      </c>
      <c r="D720" s="2">
        <v>8</v>
      </c>
      <c r="E720" s="5">
        <v>890.99</v>
      </c>
      <c r="F720" s="5">
        <v>828.44</v>
      </c>
      <c r="G720" s="5">
        <v>26.6</v>
      </c>
      <c r="H720" s="5">
        <v>894.74</v>
      </c>
      <c r="I720" s="5">
        <v>829.74</v>
      </c>
      <c r="J720" s="5">
        <v>28.26</v>
      </c>
      <c r="K720" s="6">
        <f t="shared" si="192"/>
        <v>892.86500000000001</v>
      </c>
      <c r="L720" s="6">
        <f t="shared" si="193"/>
        <v>-3.75</v>
      </c>
      <c r="M720" s="6">
        <f t="shared" si="194"/>
        <v>829.09</v>
      </c>
      <c r="N720" s="5">
        <f t="shared" si="195"/>
        <v>19.404816412427099</v>
      </c>
      <c r="O720" s="6">
        <f t="shared" si="196"/>
        <v>-1.2999999999999545</v>
      </c>
      <c r="P720" s="6">
        <f t="shared" si="197"/>
        <v>38.809632824854198</v>
      </c>
      <c r="Q720" s="6">
        <f t="shared" si="198"/>
        <v>-6.0462322223340623E-2</v>
      </c>
      <c r="R720" s="9">
        <f t="shared" si="199"/>
        <v>6.3128657028443544E-2</v>
      </c>
      <c r="S720" s="9">
        <f t="shared" si="200"/>
        <v>2.4500000000000455</v>
      </c>
      <c r="T720">
        <f t="shared" si="201"/>
        <v>1.2999999999999545</v>
      </c>
      <c r="U720" s="9">
        <f t="shared" si="202"/>
        <v>3.3496838423253968E-2</v>
      </c>
      <c r="V720" s="9">
        <f t="shared" si="203"/>
        <v>3.2865551852970705</v>
      </c>
      <c r="W720" s="9">
        <f t="shared" si="204"/>
        <v>63.774999999999977</v>
      </c>
      <c r="X720">
        <f t="shared" si="205"/>
        <v>829.09</v>
      </c>
      <c r="Y720" s="9">
        <f t="shared" si="206"/>
        <v>42.725990412825546</v>
      </c>
      <c r="Z720" s="10">
        <f t="shared" si="207"/>
        <v>0.44608519365699645</v>
      </c>
      <c r="AA720">
        <f t="shared" si="208"/>
        <v>3.75</v>
      </c>
    </row>
    <row r="721" spans="1:27">
      <c r="A721" s="1">
        <f t="shared" si="191"/>
        <v>5009004</v>
      </c>
      <c r="B721" s="1">
        <v>4</v>
      </c>
      <c r="C721" s="1">
        <v>9</v>
      </c>
      <c r="D721" s="2">
        <v>5</v>
      </c>
      <c r="E721" s="5">
        <v>177.27</v>
      </c>
      <c r="F721" s="5">
        <v>192.57</v>
      </c>
      <c r="G721" s="5">
        <v>16.399999999999999</v>
      </c>
      <c r="H721" s="5">
        <v>174.7</v>
      </c>
      <c r="I721" s="5">
        <v>182.51</v>
      </c>
      <c r="J721" s="5">
        <v>15.44</v>
      </c>
      <c r="K721" s="6">
        <f t="shared" si="192"/>
        <v>175.98500000000001</v>
      </c>
      <c r="L721" s="6">
        <f t="shared" si="193"/>
        <v>2.5700000000000216</v>
      </c>
      <c r="M721" s="6">
        <f t="shared" si="194"/>
        <v>187.54</v>
      </c>
      <c r="N721" s="5">
        <f t="shared" si="195"/>
        <v>11.262255546736631</v>
      </c>
      <c r="O721" s="6">
        <f t="shared" si="196"/>
        <v>10.060000000000002</v>
      </c>
      <c r="P721" s="6">
        <f t="shared" si="197"/>
        <v>22.524511093473262</v>
      </c>
      <c r="Q721" s="6">
        <f t="shared" si="198"/>
        <v>6.0246739157857533E-2</v>
      </c>
      <c r="R721" s="9">
        <f t="shared" si="199"/>
        <v>0.33252664037490676</v>
      </c>
      <c r="S721" s="9">
        <f t="shared" si="200"/>
        <v>7.4899999999999807</v>
      </c>
      <c r="T721">
        <f t="shared" si="201"/>
        <v>10.060000000000002</v>
      </c>
      <c r="U721" s="9">
        <f t="shared" si="202"/>
        <v>0.44662456637804687</v>
      </c>
      <c r="V721" s="9">
        <f t="shared" si="203"/>
        <v>1.0259934124251135</v>
      </c>
      <c r="W721" s="9">
        <f t="shared" si="204"/>
        <v>11.554999999999978</v>
      </c>
      <c r="X721">
        <f t="shared" si="205"/>
        <v>187.54</v>
      </c>
      <c r="Y721" s="9">
        <f t="shared" si="206"/>
        <v>16.652081745236359</v>
      </c>
      <c r="Z721" s="10">
        <f t="shared" si="207"/>
        <v>0.4461759742523122</v>
      </c>
      <c r="AA721">
        <f t="shared" si="208"/>
        <v>2.5700000000000216</v>
      </c>
    </row>
    <row r="722" spans="1:27">
      <c r="A722" s="1">
        <f t="shared" si="191"/>
        <v>12011002</v>
      </c>
      <c r="B722" s="1">
        <v>2</v>
      </c>
      <c r="C722" s="1">
        <v>11</v>
      </c>
      <c r="D722" s="2">
        <v>12</v>
      </c>
      <c r="E722" s="5">
        <v>639.58000000000004</v>
      </c>
      <c r="F722" s="5">
        <v>623.25</v>
      </c>
      <c r="G722" s="5">
        <v>29.14</v>
      </c>
      <c r="H722" s="5">
        <v>639.85</v>
      </c>
      <c r="I722" s="5">
        <v>654.85</v>
      </c>
      <c r="J722" s="5">
        <v>22.38</v>
      </c>
      <c r="K722" s="6">
        <f t="shared" si="192"/>
        <v>639.71500000000003</v>
      </c>
      <c r="L722" s="6">
        <f t="shared" si="193"/>
        <v>-0.26999999999998181</v>
      </c>
      <c r="M722" s="6">
        <f t="shared" si="194"/>
        <v>639.04999999999995</v>
      </c>
      <c r="N722" s="5">
        <f t="shared" si="195"/>
        <v>18.371200287406371</v>
      </c>
      <c r="O722" s="6">
        <f t="shared" si="196"/>
        <v>-31.600000000000023</v>
      </c>
      <c r="P722" s="6">
        <f t="shared" si="197"/>
        <v>36.742400574812741</v>
      </c>
      <c r="Q722" s="6">
        <f t="shared" si="198"/>
        <v>0.25798086524188091</v>
      </c>
      <c r="R722" s="9">
        <f t="shared" si="199"/>
        <v>0.85269333276707693</v>
      </c>
      <c r="S722" s="9">
        <f t="shared" si="200"/>
        <v>31.330000000000041</v>
      </c>
      <c r="T722">
        <f t="shared" si="201"/>
        <v>31.600000000000023</v>
      </c>
      <c r="U722" s="9">
        <f t="shared" si="202"/>
        <v>0.86004179110882917</v>
      </c>
      <c r="V722" s="9">
        <f t="shared" si="203"/>
        <v>3.6197961461230214E-2</v>
      </c>
      <c r="W722" s="9">
        <f t="shared" si="204"/>
        <v>0.66500000000007731</v>
      </c>
      <c r="X722">
        <f t="shared" si="205"/>
        <v>639.04999999999995</v>
      </c>
      <c r="Y722" s="9">
        <f t="shared" si="206"/>
        <v>34.785424468866886</v>
      </c>
      <c r="Z722" s="10">
        <f t="shared" si="207"/>
        <v>0.44667325865782476</v>
      </c>
      <c r="AA722">
        <f t="shared" si="208"/>
        <v>0.26999999999998181</v>
      </c>
    </row>
    <row r="723" spans="1:27">
      <c r="A723" s="1">
        <f t="shared" si="191"/>
        <v>20002001</v>
      </c>
      <c r="B723" s="1">
        <v>1</v>
      </c>
      <c r="C723" s="1">
        <v>2</v>
      </c>
      <c r="D723" s="2">
        <v>20</v>
      </c>
      <c r="E723" s="5">
        <v>1320.88</v>
      </c>
      <c r="F723" s="5">
        <v>1269.93</v>
      </c>
      <c r="G723" s="5">
        <v>39.99</v>
      </c>
      <c r="H723" s="5">
        <v>1303.02</v>
      </c>
      <c r="I723" s="5">
        <v>1231.68</v>
      </c>
      <c r="J723" s="5">
        <v>39.56</v>
      </c>
      <c r="K723" s="6">
        <f t="shared" si="192"/>
        <v>1311.95</v>
      </c>
      <c r="L723" s="6">
        <f t="shared" si="193"/>
        <v>17.860000000000127</v>
      </c>
      <c r="M723" s="6">
        <f t="shared" si="194"/>
        <v>1250.8050000000001</v>
      </c>
      <c r="N723" s="5">
        <f t="shared" si="195"/>
        <v>28.125583105066465</v>
      </c>
      <c r="O723" s="6">
        <f t="shared" si="196"/>
        <v>38.25</v>
      </c>
      <c r="P723" s="6">
        <f t="shared" si="197"/>
        <v>56.251166210132929</v>
      </c>
      <c r="Q723" s="6">
        <f t="shared" si="198"/>
        <v>1.0810494945363174E-2</v>
      </c>
      <c r="R723" s="9">
        <f t="shared" si="199"/>
        <v>0.36248137369864653</v>
      </c>
      <c r="S723" s="9">
        <f t="shared" si="200"/>
        <v>20.389999999999873</v>
      </c>
      <c r="T723">
        <f t="shared" si="201"/>
        <v>38.25</v>
      </c>
      <c r="U723" s="9">
        <f t="shared" si="202"/>
        <v>0.67998590210756826</v>
      </c>
      <c r="V723" s="9">
        <f t="shared" si="203"/>
        <v>2.1739993717316208</v>
      </c>
      <c r="W723" s="9">
        <f t="shared" si="204"/>
        <v>61.144999999999982</v>
      </c>
      <c r="X723">
        <f t="shared" si="205"/>
        <v>1250.8050000000001</v>
      </c>
      <c r="Y723" s="9">
        <f t="shared" si="206"/>
        <v>44.472144642387292</v>
      </c>
      <c r="Z723" s="10">
        <f t="shared" si="207"/>
        <v>0.44677846859489551</v>
      </c>
      <c r="AA723">
        <f t="shared" si="208"/>
        <v>17.860000000000127</v>
      </c>
    </row>
    <row r="724" spans="1:27">
      <c r="A724" s="1">
        <f t="shared" si="191"/>
        <v>13001004</v>
      </c>
      <c r="B724" s="1">
        <v>4</v>
      </c>
      <c r="C724" s="1">
        <v>1</v>
      </c>
      <c r="D724" s="2">
        <v>13</v>
      </c>
      <c r="E724" s="5">
        <v>135.18</v>
      </c>
      <c r="F724" s="5">
        <v>162.72999999999999</v>
      </c>
      <c r="G724" s="5">
        <v>15.19</v>
      </c>
      <c r="H724" s="5">
        <v>133.80000000000001</v>
      </c>
      <c r="I724" s="5">
        <v>113.03</v>
      </c>
      <c r="J724" s="5">
        <v>13.04</v>
      </c>
      <c r="K724" s="6">
        <f t="shared" si="192"/>
        <v>134.49</v>
      </c>
      <c r="L724" s="6">
        <f t="shared" si="193"/>
        <v>1.3799999999999955</v>
      </c>
      <c r="M724" s="6">
        <f t="shared" si="194"/>
        <v>137.88</v>
      </c>
      <c r="N724" s="5">
        <f t="shared" si="195"/>
        <v>10.009716529452769</v>
      </c>
      <c r="O724" s="6">
        <f t="shared" si="196"/>
        <v>49.699999999999989</v>
      </c>
      <c r="P724" s="6">
        <f t="shared" si="197"/>
        <v>20.019433058905538</v>
      </c>
      <c r="Q724" s="6">
        <f t="shared" si="198"/>
        <v>0.15144180926234171</v>
      </c>
      <c r="R724" s="9">
        <f t="shared" si="199"/>
        <v>2.4136547652384741</v>
      </c>
      <c r="S724" s="9">
        <f t="shared" si="200"/>
        <v>48.319999999999993</v>
      </c>
      <c r="T724">
        <f t="shared" si="201"/>
        <v>49.699999999999989</v>
      </c>
      <c r="U724" s="9">
        <f t="shared" si="202"/>
        <v>2.4825877862655661</v>
      </c>
      <c r="V724" s="9">
        <f t="shared" si="203"/>
        <v>0.33867092939397331</v>
      </c>
      <c r="W724" s="9">
        <f t="shared" si="204"/>
        <v>3.3899999999999864</v>
      </c>
      <c r="X724">
        <f t="shared" si="205"/>
        <v>137.88</v>
      </c>
      <c r="Y724" s="9">
        <f t="shared" si="206"/>
        <v>13.774615853935465</v>
      </c>
      <c r="Z724" s="10">
        <f t="shared" si="207"/>
        <v>0.4469463054998889</v>
      </c>
      <c r="AA724">
        <f t="shared" si="208"/>
        <v>1.3799999999999955</v>
      </c>
    </row>
    <row r="725" spans="1:27">
      <c r="A725" s="1">
        <f t="shared" si="191"/>
        <v>5012003</v>
      </c>
      <c r="B725" s="1">
        <v>3</v>
      </c>
      <c r="C725" s="1">
        <v>12</v>
      </c>
      <c r="D725" s="2">
        <v>5</v>
      </c>
      <c r="E725" s="5">
        <v>176.45</v>
      </c>
      <c r="F725" s="5">
        <v>160.53</v>
      </c>
      <c r="G725" s="5">
        <v>13.05</v>
      </c>
      <c r="H725" s="5">
        <v>164.42</v>
      </c>
      <c r="I725" s="5">
        <v>163.49</v>
      </c>
      <c r="J725" s="5">
        <v>14.39</v>
      </c>
      <c r="K725" s="6">
        <f t="shared" si="192"/>
        <v>170.435</v>
      </c>
      <c r="L725" s="6">
        <f t="shared" si="193"/>
        <v>12.030000000000001</v>
      </c>
      <c r="M725" s="6">
        <f t="shared" si="194"/>
        <v>162.01</v>
      </c>
      <c r="N725" s="5">
        <f t="shared" si="195"/>
        <v>9.7130659423273755</v>
      </c>
      <c r="O725" s="6">
        <f t="shared" si="196"/>
        <v>-2.960000000000008</v>
      </c>
      <c r="P725" s="6">
        <f t="shared" si="197"/>
        <v>19.426131884654751</v>
      </c>
      <c r="Q725" s="6">
        <f t="shared" si="198"/>
        <v>-9.7435280487875975E-2</v>
      </c>
      <c r="R725" s="9">
        <f t="shared" si="199"/>
        <v>0.77164100856542794</v>
      </c>
      <c r="S725" s="9">
        <f t="shared" si="200"/>
        <v>14.990000000000009</v>
      </c>
      <c r="T725">
        <f t="shared" si="201"/>
        <v>2.960000000000008</v>
      </c>
      <c r="U725" s="9">
        <f t="shared" si="202"/>
        <v>0.15237207373940437</v>
      </c>
      <c r="V725" s="9">
        <f t="shared" si="203"/>
        <v>0.86738832517194597</v>
      </c>
      <c r="W725" s="9">
        <f t="shared" si="204"/>
        <v>8.4250000000000114</v>
      </c>
      <c r="X725">
        <f t="shared" si="205"/>
        <v>162.01</v>
      </c>
      <c r="Y725" s="9">
        <f t="shared" si="206"/>
        <v>16.679594369270834</v>
      </c>
      <c r="Z725" s="10">
        <f t="shared" si="207"/>
        <v>0.4471319715699158</v>
      </c>
      <c r="AA725">
        <f t="shared" si="208"/>
        <v>12.030000000000001</v>
      </c>
    </row>
    <row r="726" spans="1:27">
      <c r="A726" s="1">
        <f t="shared" si="191"/>
        <v>1004005</v>
      </c>
      <c r="B726" s="1">
        <v>5</v>
      </c>
      <c r="C726" s="1">
        <v>4</v>
      </c>
      <c r="D726" s="2">
        <v>1</v>
      </c>
      <c r="E726" s="5">
        <v>703.3</v>
      </c>
      <c r="F726" s="5">
        <v>644.88</v>
      </c>
      <c r="G726" s="5">
        <v>25.41</v>
      </c>
      <c r="H726" s="5">
        <v>698.99</v>
      </c>
      <c r="I726" s="5">
        <v>711.27</v>
      </c>
      <c r="J726" s="5">
        <v>26.69</v>
      </c>
      <c r="K726" s="6">
        <f t="shared" si="192"/>
        <v>701.14499999999998</v>
      </c>
      <c r="L726" s="6">
        <f t="shared" si="193"/>
        <v>4.3099999999999454</v>
      </c>
      <c r="M726" s="6">
        <f t="shared" si="194"/>
        <v>678.07500000000005</v>
      </c>
      <c r="N726" s="5">
        <f t="shared" si="195"/>
        <v>18.425689946376501</v>
      </c>
      <c r="O726" s="6">
        <f t="shared" si="196"/>
        <v>-66.389999999999986</v>
      </c>
      <c r="P726" s="6">
        <f t="shared" si="197"/>
        <v>36.851379892753002</v>
      </c>
      <c r="Q726" s="6">
        <f t="shared" si="198"/>
        <v>-4.9106635949491988E-2</v>
      </c>
      <c r="R726" s="9">
        <f t="shared" si="199"/>
        <v>1.9185170326255117</v>
      </c>
      <c r="S726" s="9">
        <f t="shared" si="200"/>
        <v>70.699999999999932</v>
      </c>
      <c r="T726">
        <f t="shared" si="201"/>
        <v>66.389999999999986</v>
      </c>
      <c r="U726" s="9">
        <f t="shared" si="202"/>
        <v>1.8015607609053439</v>
      </c>
      <c r="V726" s="9">
        <f t="shared" si="203"/>
        <v>1.2520562360019936</v>
      </c>
      <c r="W726" s="9">
        <f t="shared" si="204"/>
        <v>23.069999999999936</v>
      </c>
      <c r="X726">
        <f t="shared" si="205"/>
        <v>678.07500000000005</v>
      </c>
      <c r="Y726" s="9">
        <f t="shared" si="206"/>
        <v>36.800521552971574</v>
      </c>
      <c r="Z726" s="10">
        <f t="shared" si="207"/>
        <v>0.44732873817808749</v>
      </c>
      <c r="AA726">
        <f t="shared" si="208"/>
        <v>4.3099999999999454</v>
      </c>
    </row>
    <row r="727" spans="1:27">
      <c r="A727" s="1">
        <f t="shared" si="191"/>
        <v>12004004</v>
      </c>
      <c r="B727" s="1">
        <v>4</v>
      </c>
      <c r="C727" s="1">
        <v>4</v>
      </c>
      <c r="D727" s="2">
        <v>12</v>
      </c>
      <c r="E727" s="5">
        <v>764.79</v>
      </c>
      <c r="F727" s="5">
        <v>773.28</v>
      </c>
      <c r="G727" s="5">
        <v>28.13</v>
      </c>
      <c r="H727" s="5">
        <v>754.33</v>
      </c>
      <c r="I727" s="5">
        <v>752.45</v>
      </c>
      <c r="J727" s="5">
        <v>29.48</v>
      </c>
      <c r="K727" s="6">
        <f t="shared" si="192"/>
        <v>759.56</v>
      </c>
      <c r="L727" s="6">
        <f t="shared" si="193"/>
        <v>10.459999999999923</v>
      </c>
      <c r="M727" s="6">
        <f t="shared" si="194"/>
        <v>762.86500000000001</v>
      </c>
      <c r="N727" s="5">
        <f t="shared" si="195"/>
        <v>20.373802418792618</v>
      </c>
      <c r="O727" s="6">
        <f t="shared" si="196"/>
        <v>20.829999999999927</v>
      </c>
      <c r="P727" s="6">
        <f t="shared" si="197"/>
        <v>40.747604837585236</v>
      </c>
      <c r="Q727" s="6">
        <f t="shared" si="198"/>
        <v>-4.6841141716052907E-2</v>
      </c>
      <c r="R727" s="9">
        <f t="shared" si="199"/>
        <v>0.25449348596889326</v>
      </c>
      <c r="S727" s="9">
        <f t="shared" si="200"/>
        <v>10.370000000000005</v>
      </c>
      <c r="T727">
        <f t="shared" si="201"/>
        <v>20.829999999999927</v>
      </c>
      <c r="U727" s="9">
        <f t="shared" si="202"/>
        <v>0.51119569071668514</v>
      </c>
      <c r="V727" s="9">
        <f t="shared" si="203"/>
        <v>0.16221812365037763</v>
      </c>
      <c r="W727" s="9">
        <f t="shared" si="204"/>
        <v>3.3050000000000637</v>
      </c>
      <c r="X727">
        <f t="shared" si="205"/>
        <v>762.86500000000001</v>
      </c>
      <c r="Y727" s="9">
        <f t="shared" si="206"/>
        <v>37.443427805913146</v>
      </c>
      <c r="Z727" s="10">
        <f t="shared" si="207"/>
        <v>0.44785712007290895</v>
      </c>
      <c r="AA727">
        <f t="shared" si="208"/>
        <v>10.459999999999923</v>
      </c>
    </row>
    <row r="728" spans="1:27">
      <c r="A728" s="1">
        <f t="shared" si="191"/>
        <v>13008003</v>
      </c>
      <c r="B728" s="1">
        <v>3</v>
      </c>
      <c r="C728" s="1">
        <v>8</v>
      </c>
      <c r="D728" s="2">
        <v>13</v>
      </c>
      <c r="E728" s="5">
        <v>312.23</v>
      </c>
      <c r="F728" s="5">
        <v>294.98</v>
      </c>
      <c r="G728" s="5">
        <v>18.93</v>
      </c>
      <c r="H728" s="5">
        <v>309.54000000000002</v>
      </c>
      <c r="I728" s="5">
        <v>296.18</v>
      </c>
      <c r="J728" s="5">
        <v>20</v>
      </c>
      <c r="K728" s="6">
        <f t="shared" si="192"/>
        <v>310.88499999999999</v>
      </c>
      <c r="L728" s="6">
        <f t="shared" si="193"/>
        <v>2.6899999999999977</v>
      </c>
      <c r="M728" s="6">
        <f t="shared" si="194"/>
        <v>295.58000000000004</v>
      </c>
      <c r="N728" s="5">
        <f t="shared" si="195"/>
        <v>13.769031374791766</v>
      </c>
      <c r="O728" s="6">
        <f t="shared" si="196"/>
        <v>-1.1999999999999886</v>
      </c>
      <c r="P728" s="6">
        <f t="shared" si="197"/>
        <v>27.538062749583531</v>
      </c>
      <c r="Q728" s="6">
        <f t="shared" si="198"/>
        <v>-5.4928964380191653E-2</v>
      </c>
      <c r="R728" s="9">
        <f t="shared" si="199"/>
        <v>0.14125902883487387</v>
      </c>
      <c r="S728" s="9">
        <f t="shared" si="200"/>
        <v>3.8899999999999864</v>
      </c>
      <c r="T728">
        <f t="shared" si="201"/>
        <v>1.1999999999999886</v>
      </c>
      <c r="U728" s="9">
        <f t="shared" si="202"/>
        <v>4.3576050026181916E-2</v>
      </c>
      <c r="V728" s="9">
        <f t="shared" si="203"/>
        <v>1.1115524094178639</v>
      </c>
      <c r="W728" s="9">
        <f t="shared" si="204"/>
        <v>15.30499999999995</v>
      </c>
      <c r="X728">
        <f t="shared" si="205"/>
        <v>295.58000000000004</v>
      </c>
      <c r="Y728" s="9">
        <f t="shared" si="206"/>
        <v>21.467014777898289</v>
      </c>
      <c r="Z728" s="10">
        <f t="shared" si="207"/>
        <v>0.44790065862867401</v>
      </c>
      <c r="AA728">
        <f t="shared" si="208"/>
        <v>2.6899999999999977</v>
      </c>
    </row>
    <row r="729" spans="1:27">
      <c r="A729" s="1">
        <f t="shared" si="191"/>
        <v>14007003</v>
      </c>
      <c r="B729" s="1">
        <v>3</v>
      </c>
      <c r="C729" s="1">
        <v>7</v>
      </c>
      <c r="D729" s="2">
        <v>14</v>
      </c>
      <c r="E729" s="5">
        <v>590.07000000000005</v>
      </c>
      <c r="F729" s="5">
        <v>570.54</v>
      </c>
      <c r="G729" s="5">
        <v>20.77</v>
      </c>
      <c r="H729" s="5">
        <v>600.92999999999995</v>
      </c>
      <c r="I729" s="5">
        <v>609.64</v>
      </c>
      <c r="J729" s="5">
        <v>25.78</v>
      </c>
      <c r="K729" s="6">
        <f t="shared" si="192"/>
        <v>595.5</v>
      </c>
      <c r="L729" s="6">
        <f t="shared" si="193"/>
        <v>-10.8599999999999</v>
      </c>
      <c r="M729" s="6">
        <f t="shared" si="194"/>
        <v>590.08999999999992</v>
      </c>
      <c r="N729" s="5">
        <f t="shared" si="195"/>
        <v>16.552955174227954</v>
      </c>
      <c r="O729" s="6">
        <f t="shared" si="196"/>
        <v>-39.100000000000023</v>
      </c>
      <c r="P729" s="6">
        <f t="shared" si="197"/>
        <v>33.105910348455907</v>
      </c>
      <c r="Q729" s="6">
        <f t="shared" si="198"/>
        <v>-0.21278761256943768</v>
      </c>
      <c r="R729" s="9">
        <f t="shared" si="199"/>
        <v>0.85301988988553112</v>
      </c>
      <c r="S729" s="9">
        <f t="shared" si="200"/>
        <v>28.240000000000123</v>
      </c>
      <c r="T729">
        <f t="shared" si="201"/>
        <v>39.100000000000023</v>
      </c>
      <c r="U729" s="9">
        <f t="shared" si="202"/>
        <v>1.1810579920157274</v>
      </c>
      <c r="V729" s="9">
        <f t="shared" si="203"/>
        <v>0.32682985866011138</v>
      </c>
      <c r="W729" s="9">
        <f t="shared" si="204"/>
        <v>5.4100000000000819</v>
      </c>
      <c r="X729">
        <f t="shared" si="205"/>
        <v>590.08999999999992</v>
      </c>
      <c r="Y729" s="9">
        <f t="shared" si="206"/>
        <v>35.648619463353455</v>
      </c>
      <c r="Z729" s="10">
        <f t="shared" si="207"/>
        <v>0.44804464063305116</v>
      </c>
      <c r="AA729">
        <f t="shared" si="208"/>
        <v>10.8599999999999</v>
      </c>
    </row>
    <row r="730" spans="1:27">
      <c r="A730" s="1">
        <f t="shared" si="191"/>
        <v>3015001</v>
      </c>
      <c r="B730" s="1">
        <v>1</v>
      </c>
      <c r="C730" s="1">
        <v>15</v>
      </c>
      <c r="D730" s="2">
        <v>3</v>
      </c>
      <c r="E730" s="5">
        <v>155.56</v>
      </c>
      <c r="F730" s="5">
        <v>131.30000000000001</v>
      </c>
      <c r="G730" s="5">
        <v>14.15</v>
      </c>
      <c r="H730" s="5">
        <v>161.41999999999999</v>
      </c>
      <c r="I730" s="5">
        <v>141.07</v>
      </c>
      <c r="J730" s="5">
        <v>14.55</v>
      </c>
      <c r="K730" s="6">
        <f t="shared" si="192"/>
        <v>158.49</v>
      </c>
      <c r="L730" s="6">
        <f t="shared" si="193"/>
        <v>-5.8599999999999852</v>
      </c>
      <c r="M730" s="6">
        <f t="shared" si="194"/>
        <v>136.185</v>
      </c>
      <c r="N730" s="5">
        <f t="shared" si="195"/>
        <v>10.147967776850694</v>
      </c>
      <c r="O730" s="6">
        <f t="shared" si="196"/>
        <v>-9.7699999999999818</v>
      </c>
      <c r="P730" s="6">
        <f t="shared" si="197"/>
        <v>20.295935553701387</v>
      </c>
      <c r="Q730" s="6">
        <f t="shared" si="198"/>
        <v>-2.7869150937670735E-2</v>
      </c>
      <c r="R730" s="9">
        <f t="shared" si="199"/>
        <v>0.1926494095162283</v>
      </c>
      <c r="S730" s="9">
        <f t="shared" si="200"/>
        <v>3.9099999999999966</v>
      </c>
      <c r="T730">
        <f t="shared" si="201"/>
        <v>9.7699999999999818</v>
      </c>
      <c r="U730" s="9">
        <f t="shared" si="202"/>
        <v>0.48137716904694344</v>
      </c>
      <c r="V730" s="9">
        <f t="shared" si="203"/>
        <v>2.1979770226391189</v>
      </c>
      <c r="W730" s="9">
        <f t="shared" si="204"/>
        <v>22.305000000000007</v>
      </c>
      <c r="X730">
        <f t="shared" si="205"/>
        <v>136.185</v>
      </c>
      <c r="Y730" s="9">
        <f t="shared" si="206"/>
        <v>13.419928304331242</v>
      </c>
      <c r="Z730" s="10">
        <f t="shared" si="207"/>
        <v>0.44824100660247496</v>
      </c>
      <c r="AA730">
        <f t="shared" si="208"/>
        <v>5.8599999999999852</v>
      </c>
    </row>
    <row r="731" spans="1:27">
      <c r="A731" s="1">
        <f t="shared" si="191"/>
        <v>19001002</v>
      </c>
      <c r="B731" s="1">
        <v>2</v>
      </c>
      <c r="C731" s="1">
        <v>1</v>
      </c>
      <c r="D731" s="2">
        <v>19</v>
      </c>
      <c r="E731" s="5">
        <v>116.73</v>
      </c>
      <c r="F731" s="5">
        <v>110.56</v>
      </c>
      <c r="G731" s="5">
        <v>14.66</v>
      </c>
      <c r="H731" s="5">
        <v>115.36</v>
      </c>
      <c r="I731" s="5">
        <v>114.88</v>
      </c>
      <c r="J731" s="5">
        <v>13.09</v>
      </c>
      <c r="K731" s="6">
        <f t="shared" si="192"/>
        <v>116.045</v>
      </c>
      <c r="L731" s="6">
        <f t="shared" si="193"/>
        <v>1.3700000000000045</v>
      </c>
      <c r="M731" s="6">
        <f t="shared" si="194"/>
        <v>112.72</v>
      </c>
      <c r="N731" s="5">
        <f t="shared" si="195"/>
        <v>9.826796273455555</v>
      </c>
      <c r="O731" s="6">
        <f t="shared" si="196"/>
        <v>-4.3199999999999932</v>
      </c>
      <c r="P731" s="6">
        <f t="shared" si="197"/>
        <v>19.65359254691111</v>
      </c>
      <c r="Q731" s="6">
        <f t="shared" si="198"/>
        <v>0.11279211585246045</v>
      </c>
      <c r="R731" s="9">
        <f t="shared" si="199"/>
        <v>0.28951449901174819</v>
      </c>
      <c r="S731" s="9">
        <f t="shared" si="200"/>
        <v>5.6899999999999977</v>
      </c>
      <c r="T731">
        <f t="shared" si="201"/>
        <v>4.3199999999999932</v>
      </c>
      <c r="U731" s="9">
        <f t="shared" si="202"/>
        <v>0.21980714160470133</v>
      </c>
      <c r="V731" s="9">
        <f t="shared" si="203"/>
        <v>0.33836053047946008</v>
      </c>
      <c r="W731" s="9">
        <f t="shared" si="204"/>
        <v>3.3250000000000028</v>
      </c>
      <c r="X731">
        <f t="shared" si="205"/>
        <v>112.72</v>
      </c>
      <c r="Y731" s="9">
        <f t="shared" si="206"/>
        <v>11.470676389667581</v>
      </c>
      <c r="Z731" s="10">
        <f t="shared" si="207"/>
        <v>0.44835365505368641</v>
      </c>
      <c r="AA731">
        <f t="shared" si="208"/>
        <v>1.3700000000000045</v>
      </c>
    </row>
    <row r="732" spans="1:27">
      <c r="A732" s="1">
        <f t="shared" si="191"/>
        <v>4003005</v>
      </c>
      <c r="B732" s="1">
        <v>5</v>
      </c>
      <c r="C732" s="1">
        <v>3</v>
      </c>
      <c r="D732" s="2">
        <v>4</v>
      </c>
      <c r="E732" s="5">
        <v>65.319999999999993</v>
      </c>
      <c r="F732" s="5">
        <v>42.13</v>
      </c>
      <c r="G732" s="5">
        <v>8.8800000000000008</v>
      </c>
      <c r="H732" s="5">
        <v>66.150000000000006</v>
      </c>
      <c r="I732" s="5">
        <v>42.86</v>
      </c>
      <c r="J732" s="5">
        <v>9.61</v>
      </c>
      <c r="K732" s="6">
        <f t="shared" si="192"/>
        <v>65.734999999999999</v>
      </c>
      <c r="L732" s="6">
        <f t="shared" si="193"/>
        <v>-0.83000000000001251</v>
      </c>
      <c r="M732" s="6">
        <f t="shared" si="194"/>
        <v>42.495000000000005</v>
      </c>
      <c r="N732" s="5">
        <f t="shared" si="195"/>
        <v>6.5422950865884983</v>
      </c>
      <c r="O732" s="6">
        <f t="shared" si="196"/>
        <v>-0.72999999999999687</v>
      </c>
      <c r="P732" s="6">
        <f t="shared" si="197"/>
        <v>13.084590173176997</v>
      </c>
      <c r="Q732" s="6">
        <f t="shared" si="198"/>
        <v>-7.8838712315244919E-2</v>
      </c>
      <c r="R732" s="9">
        <f t="shared" si="199"/>
        <v>7.6425779238399475E-3</v>
      </c>
      <c r="S732" s="9">
        <f t="shared" si="200"/>
        <v>0.10000000000001563</v>
      </c>
      <c r="T732">
        <f t="shared" si="201"/>
        <v>0.72999999999999687</v>
      </c>
      <c r="U732" s="9">
        <f t="shared" si="202"/>
        <v>5.5790818844022656E-2</v>
      </c>
      <c r="V732" s="9">
        <f t="shared" si="203"/>
        <v>3.5522702190002517</v>
      </c>
      <c r="W732" s="9">
        <f t="shared" si="204"/>
        <v>23.239999999999995</v>
      </c>
      <c r="X732">
        <f t="shared" si="205"/>
        <v>42.495000000000005</v>
      </c>
      <c r="Y732" s="9">
        <f t="shared" si="206"/>
        <v>6.4954269774705571</v>
      </c>
      <c r="Z732" s="10">
        <f t="shared" si="207"/>
        <v>0.44866022778935954</v>
      </c>
      <c r="AA732">
        <f t="shared" si="208"/>
        <v>0.83000000000001251</v>
      </c>
    </row>
    <row r="733" spans="1:27">
      <c r="A733" s="1">
        <f t="shared" si="191"/>
        <v>16004003</v>
      </c>
      <c r="B733" s="1">
        <v>3</v>
      </c>
      <c r="C733" s="1">
        <v>4</v>
      </c>
      <c r="D733" s="2">
        <v>16</v>
      </c>
      <c r="E733" s="5">
        <v>430.61</v>
      </c>
      <c r="F733" s="5">
        <v>461.56</v>
      </c>
      <c r="G733" s="5">
        <v>28.89</v>
      </c>
      <c r="H733" s="5">
        <v>432.3</v>
      </c>
      <c r="I733" s="5">
        <v>444.19</v>
      </c>
      <c r="J733" s="5">
        <v>20.239999999999998</v>
      </c>
      <c r="K733" s="6">
        <f t="shared" si="192"/>
        <v>431.45500000000004</v>
      </c>
      <c r="L733" s="6">
        <f t="shared" si="193"/>
        <v>-1.6899999999999977</v>
      </c>
      <c r="M733" s="6">
        <f t="shared" si="194"/>
        <v>452.875</v>
      </c>
      <c r="N733" s="5">
        <f t="shared" si="195"/>
        <v>17.63724539150034</v>
      </c>
      <c r="O733" s="6">
        <f t="shared" si="196"/>
        <v>17.370000000000005</v>
      </c>
      <c r="P733" s="6">
        <f t="shared" si="197"/>
        <v>35.27449078300068</v>
      </c>
      <c r="Q733" s="6">
        <f t="shared" si="198"/>
        <v>0.34153983594013521</v>
      </c>
      <c r="R733" s="9">
        <f t="shared" si="199"/>
        <v>0.5403338099833126</v>
      </c>
      <c r="S733" s="9">
        <f t="shared" si="200"/>
        <v>19.060000000000002</v>
      </c>
      <c r="T733">
        <f t="shared" si="201"/>
        <v>17.370000000000005</v>
      </c>
      <c r="U733" s="9">
        <f t="shared" si="202"/>
        <v>0.49242383417681751</v>
      </c>
      <c r="V733" s="9">
        <f t="shared" si="203"/>
        <v>1.2144753630474852</v>
      </c>
      <c r="W733" s="9">
        <f t="shared" si="204"/>
        <v>21.419999999999959</v>
      </c>
      <c r="X733">
        <f t="shared" si="205"/>
        <v>452.875</v>
      </c>
      <c r="Y733" s="9">
        <f t="shared" si="206"/>
        <v>25.677195613451488</v>
      </c>
      <c r="Z733" s="10">
        <f t="shared" si="207"/>
        <v>0.44867694391399254</v>
      </c>
      <c r="AA733">
        <f t="shared" si="208"/>
        <v>1.6899999999999977</v>
      </c>
    </row>
    <row r="734" spans="1:27">
      <c r="A734" s="1">
        <f t="shared" si="191"/>
        <v>5002005</v>
      </c>
      <c r="B734" s="1">
        <v>5</v>
      </c>
      <c r="C734" s="1">
        <v>2</v>
      </c>
      <c r="D734" s="2">
        <v>5</v>
      </c>
      <c r="E734" s="5">
        <v>2029.29</v>
      </c>
      <c r="F734" s="5">
        <v>1775.72</v>
      </c>
      <c r="G734" s="5">
        <v>52.59</v>
      </c>
      <c r="H734" s="5">
        <v>1999.32</v>
      </c>
      <c r="I734" s="5">
        <v>1732.55</v>
      </c>
      <c r="J734" s="5">
        <v>58.14</v>
      </c>
      <c r="K734" s="6">
        <f t="shared" si="192"/>
        <v>2014.3049999999998</v>
      </c>
      <c r="L734" s="6">
        <f t="shared" si="193"/>
        <v>29.970000000000027</v>
      </c>
      <c r="M734" s="6">
        <f t="shared" si="194"/>
        <v>1754.135</v>
      </c>
      <c r="N734" s="5">
        <f t="shared" si="195"/>
        <v>39.198111242762707</v>
      </c>
      <c r="O734" s="6">
        <f t="shared" si="196"/>
        <v>43.170000000000073</v>
      </c>
      <c r="P734" s="6">
        <f t="shared" si="197"/>
        <v>78.396222485525414</v>
      </c>
      <c r="Q734" s="6">
        <f t="shared" si="198"/>
        <v>-9.9992634194937202E-2</v>
      </c>
      <c r="R734" s="9">
        <f t="shared" si="199"/>
        <v>0.16837545970326837</v>
      </c>
      <c r="S734" s="9">
        <f t="shared" si="200"/>
        <v>13.200000000000045</v>
      </c>
      <c r="T734">
        <f t="shared" si="201"/>
        <v>43.170000000000073</v>
      </c>
      <c r="U734" s="9">
        <f t="shared" si="202"/>
        <v>0.55066428752955165</v>
      </c>
      <c r="V734" s="9">
        <f t="shared" si="203"/>
        <v>6.6373095986362349</v>
      </c>
      <c r="W734" s="9">
        <f t="shared" si="204"/>
        <v>260.16999999999985</v>
      </c>
      <c r="X734">
        <f t="shared" si="205"/>
        <v>1754.135</v>
      </c>
      <c r="Y734" s="9">
        <f t="shared" si="206"/>
        <v>44.75049803130176</v>
      </c>
      <c r="Z734" s="10">
        <f t="shared" si="207"/>
        <v>0.44870814568046341</v>
      </c>
      <c r="AA734">
        <f t="shared" si="208"/>
        <v>29.970000000000027</v>
      </c>
    </row>
    <row r="735" spans="1:27">
      <c r="A735" s="1">
        <f t="shared" si="191"/>
        <v>2004005</v>
      </c>
      <c r="B735" s="1">
        <v>5</v>
      </c>
      <c r="C735" s="1">
        <v>4</v>
      </c>
      <c r="D735" s="2">
        <v>2</v>
      </c>
      <c r="E735" s="5">
        <v>215.42</v>
      </c>
      <c r="F735" s="5">
        <v>213.32</v>
      </c>
      <c r="G735" s="5">
        <v>14.61</v>
      </c>
      <c r="H735" s="5">
        <v>215.6</v>
      </c>
      <c r="I735" s="5">
        <v>210.89</v>
      </c>
      <c r="J735" s="5">
        <v>16.420000000000002</v>
      </c>
      <c r="K735" s="6">
        <f t="shared" si="192"/>
        <v>215.51</v>
      </c>
      <c r="L735" s="6">
        <f t="shared" si="193"/>
        <v>-0.18000000000000682</v>
      </c>
      <c r="M735" s="6">
        <f t="shared" si="194"/>
        <v>212.10499999999999</v>
      </c>
      <c r="N735" s="5">
        <f t="shared" si="195"/>
        <v>10.989409674773254</v>
      </c>
      <c r="O735" s="6">
        <f t="shared" si="196"/>
        <v>2.4300000000000068</v>
      </c>
      <c r="P735" s="6">
        <f t="shared" si="197"/>
        <v>21.978819349546509</v>
      </c>
      <c r="Q735" s="6">
        <f t="shared" si="198"/>
        <v>-0.11626570558833806</v>
      </c>
      <c r="R735" s="9">
        <f t="shared" si="199"/>
        <v>0.11875069167688783</v>
      </c>
      <c r="S735" s="9">
        <f t="shared" si="200"/>
        <v>2.6100000000000136</v>
      </c>
      <c r="T735">
        <f t="shared" si="201"/>
        <v>2.4300000000000068</v>
      </c>
      <c r="U735" s="9">
        <f t="shared" si="202"/>
        <v>0.11056098880261943</v>
      </c>
      <c r="V735" s="9">
        <f t="shared" si="203"/>
        <v>0.30984375874314257</v>
      </c>
      <c r="W735" s="9">
        <f t="shared" si="204"/>
        <v>3.4050000000000011</v>
      </c>
      <c r="X735">
        <f t="shared" si="205"/>
        <v>212.10499999999999</v>
      </c>
      <c r="Y735" s="9">
        <f t="shared" si="206"/>
        <v>19.300854757184798</v>
      </c>
      <c r="Z735" s="10">
        <f t="shared" si="207"/>
        <v>0.44890867668157181</v>
      </c>
      <c r="AA735">
        <f t="shared" si="208"/>
        <v>0.18000000000000682</v>
      </c>
    </row>
    <row r="736" spans="1:27">
      <c r="A736" s="1">
        <f t="shared" si="191"/>
        <v>18007001</v>
      </c>
      <c r="B736" s="1">
        <v>1</v>
      </c>
      <c r="C736" s="1">
        <v>7</v>
      </c>
      <c r="D736" s="2">
        <v>18</v>
      </c>
      <c r="E736" s="5">
        <v>241.62</v>
      </c>
      <c r="F736" s="5">
        <v>272.49</v>
      </c>
      <c r="G736" s="5">
        <v>19.57</v>
      </c>
      <c r="H736" s="5">
        <v>249.02</v>
      </c>
      <c r="I736" s="5">
        <v>271.48</v>
      </c>
      <c r="J736" s="5">
        <v>19.78</v>
      </c>
      <c r="K736" s="6">
        <f t="shared" si="192"/>
        <v>245.32</v>
      </c>
      <c r="L736" s="6">
        <f t="shared" si="193"/>
        <v>-7.4000000000000057</v>
      </c>
      <c r="M736" s="6">
        <f t="shared" si="194"/>
        <v>271.98500000000001</v>
      </c>
      <c r="N736" s="5">
        <f t="shared" si="195"/>
        <v>13.9125240341212</v>
      </c>
      <c r="O736" s="6">
        <f t="shared" si="196"/>
        <v>1.0099999999999909</v>
      </c>
      <c r="P736" s="6">
        <f t="shared" si="197"/>
        <v>27.825048068242399</v>
      </c>
      <c r="Q736" s="6">
        <f t="shared" si="198"/>
        <v>-1.0673139478759208E-2</v>
      </c>
      <c r="R736" s="9">
        <f t="shared" si="199"/>
        <v>0.30224565935606035</v>
      </c>
      <c r="S736" s="9">
        <f t="shared" si="200"/>
        <v>8.4099999999999966</v>
      </c>
      <c r="T736">
        <f t="shared" si="201"/>
        <v>1.0099999999999909</v>
      </c>
      <c r="U736" s="9">
        <f t="shared" si="202"/>
        <v>3.6298230196149618E-2</v>
      </c>
      <c r="V736" s="9">
        <f t="shared" si="203"/>
        <v>1.9166184320402755</v>
      </c>
      <c r="W736" s="9">
        <f t="shared" si="204"/>
        <v>26.66500000000002</v>
      </c>
      <c r="X736">
        <f t="shared" si="205"/>
        <v>271.98500000000001</v>
      </c>
      <c r="Y736" s="9">
        <f t="shared" si="206"/>
        <v>19.549651762177909</v>
      </c>
      <c r="Z736" s="10">
        <f t="shared" si="207"/>
        <v>0.4489810686432113</v>
      </c>
      <c r="AA736">
        <f t="shared" si="208"/>
        <v>7.4000000000000057</v>
      </c>
    </row>
    <row r="737" spans="1:27">
      <c r="A737" s="1">
        <f t="shared" si="191"/>
        <v>14011001</v>
      </c>
      <c r="B737" s="1">
        <v>1</v>
      </c>
      <c r="C737" s="1">
        <v>11</v>
      </c>
      <c r="D737" s="2">
        <v>14</v>
      </c>
      <c r="E737" s="5">
        <v>185.61</v>
      </c>
      <c r="F737" s="5">
        <v>184.55</v>
      </c>
      <c r="G737" s="5">
        <v>15.59</v>
      </c>
      <c r="H737" s="5">
        <v>182.11</v>
      </c>
      <c r="I737" s="5">
        <v>94.91</v>
      </c>
      <c r="J737" s="5">
        <v>27.89</v>
      </c>
      <c r="K737" s="6">
        <f t="shared" si="192"/>
        <v>183.86</v>
      </c>
      <c r="L737" s="6">
        <f t="shared" si="193"/>
        <v>3.5</v>
      </c>
      <c r="M737" s="6">
        <f t="shared" si="194"/>
        <v>139.73000000000002</v>
      </c>
      <c r="N737" s="5">
        <f t="shared" si="195"/>
        <v>15.975764457452421</v>
      </c>
      <c r="O737" s="6">
        <f t="shared" si="196"/>
        <v>89.640000000000015</v>
      </c>
      <c r="P737" s="6">
        <f t="shared" si="197"/>
        <v>31.951528914904841</v>
      </c>
      <c r="Q737" s="6">
        <f t="shared" si="198"/>
        <v>-0.52385531906057037</v>
      </c>
      <c r="R737" s="9">
        <f t="shared" si="199"/>
        <v>2.6959586262495621</v>
      </c>
      <c r="S737" s="9">
        <f t="shared" si="200"/>
        <v>86.140000000000015</v>
      </c>
      <c r="T737">
        <f t="shared" si="201"/>
        <v>89.640000000000015</v>
      </c>
      <c r="U737" s="9">
        <f t="shared" si="202"/>
        <v>2.8054995502323048</v>
      </c>
      <c r="V737" s="9">
        <f t="shared" si="203"/>
        <v>2.7623091287762511</v>
      </c>
      <c r="W737" s="9">
        <f t="shared" si="204"/>
        <v>44.129999999999995</v>
      </c>
      <c r="X737">
        <f t="shared" si="205"/>
        <v>139.73000000000002</v>
      </c>
      <c r="Y737" s="9">
        <f t="shared" si="206"/>
        <v>8.7463733189192308</v>
      </c>
      <c r="Z737" s="10">
        <f t="shared" si="207"/>
        <v>0.44913249715423614</v>
      </c>
      <c r="AA737">
        <f t="shared" si="208"/>
        <v>3.5</v>
      </c>
    </row>
    <row r="738" spans="1:27">
      <c r="A738" s="1">
        <f t="shared" si="191"/>
        <v>8013002</v>
      </c>
      <c r="B738" s="1">
        <v>2</v>
      </c>
      <c r="C738" s="1">
        <v>13</v>
      </c>
      <c r="D738" s="2">
        <v>8</v>
      </c>
      <c r="E738" s="5">
        <v>96.8</v>
      </c>
      <c r="F738" s="5">
        <v>79.150000000000006</v>
      </c>
      <c r="G738" s="5">
        <v>11.81</v>
      </c>
      <c r="H738" s="5">
        <v>97.78</v>
      </c>
      <c r="I738" s="5">
        <v>88.67</v>
      </c>
      <c r="J738" s="5">
        <v>10.97</v>
      </c>
      <c r="K738" s="6">
        <f t="shared" si="192"/>
        <v>97.289999999999992</v>
      </c>
      <c r="L738" s="6">
        <f t="shared" si="193"/>
        <v>-0.98000000000000398</v>
      </c>
      <c r="M738" s="6">
        <f t="shared" si="194"/>
        <v>83.91</v>
      </c>
      <c r="N738" s="5">
        <f t="shared" si="195"/>
        <v>8.0594199543143308</v>
      </c>
      <c r="O738" s="6">
        <f t="shared" si="196"/>
        <v>-9.519999999999996</v>
      </c>
      <c r="P738" s="6">
        <f t="shared" si="197"/>
        <v>16.118839908628662</v>
      </c>
      <c r="Q738" s="6">
        <f t="shared" si="198"/>
        <v>7.3648760473717975E-2</v>
      </c>
      <c r="R738" s="9">
        <f t="shared" si="199"/>
        <v>0.52981480357208577</v>
      </c>
      <c r="S738" s="9">
        <f t="shared" si="200"/>
        <v>8.539999999999992</v>
      </c>
      <c r="T738">
        <f t="shared" si="201"/>
        <v>9.519999999999996</v>
      </c>
      <c r="U738" s="9">
        <f t="shared" si="202"/>
        <v>0.59061322365412872</v>
      </c>
      <c r="V738" s="9">
        <f t="shared" si="203"/>
        <v>1.660169103464757</v>
      </c>
      <c r="W738" s="9">
        <f t="shared" si="204"/>
        <v>13.379999999999995</v>
      </c>
      <c r="X738">
        <f t="shared" si="205"/>
        <v>83.91</v>
      </c>
      <c r="Y738" s="9">
        <f t="shared" si="206"/>
        <v>10.411419243028984</v>
      </c>
      <c r="Z738" s="10">
        <f t="shared" si="207"/>
        <v>0.4495831402532795</v>
      </c>
      <c r="AA738">
        <f t="shared" si="208"/>
        <v>0.98000000000000398</v>
      </c>
    </row>
    <row r="739" spans="1:27">
      <c r="A739" s="1">
        <f t="shared" si="191"/>
        <v>4014002</v>
      </c>
      <c r="B739" s="1">
        <v>2</v>
      </c>
      <c r="C739" s="1">
        <v>14</v>
      </c>
      <c r="D739" s="2">
        <v>4</v>
      </c>
      <c r="E739" s="5">
        <v>38.24</v>
      </c>
      <c r="F739" s="5">
        <v>28.09</v>
      </c>
      <c r="G739" s="5">
        <v>8.16</v>
      </c>
      <c r="H739" s="5">
        <v>42.85</v>
      </c>
      <c r="I739" s="5">
        <v>38.46</v>
      </c>
      <c r="J739" s="5">
        <v>8.83</v>
      </c>
      <c r="K739" s="6">
        <f t="shared" si="192"/>
        <v>40.545000000000002</v>
      </c>
      <c r="L739" s="6">
        <f t="shared" si="193"/>
        <v>-4.6099999999999994</v>
      </c>
      <c r="M739" s="6">
        <f t="shared" si="194"/>
        <v>33.274999999999999</v>
      </c>
      <c r="N739" s="5">
        <f t="shared" si="195"/>
        <v>6.0115409838077296</v>
      </c>
      <c r="O739" s="6">
        <f t="shared" si="196"/>
        <v>-10.370000000000001</v>
      </c>
      <c r="P739" s="6">
        <f t="shared" si="197"/>
        <v>12.023081967615459</v>
      </c>
      <c r="Q739" s="6">
        <f t="shared" si="198"/>
        <v>-7.8747462029891871E-2</v>
      </c>
      <c r="R739" s="9">
        <f t="shared" si="199"/>
        <v>0.47907849381005124</v>
      </c>
      <c r="S739" s="9">
        <f t="shared" si="200"/>
        <v>5.7600000000000016</v>
      </c>
      <c r="T739">
        <f t="shared" si="201"/>
        <v>10.370000000000001</v>
      </c>
      <c r="U739" s="9">
        <f t="shared" si="202"/>
        <v>0.86250763555733168</v>
      </c>
      <c r="V739" s="9">
        <f t="shared" si="203"/>
        <v>1.2093405034719005</v>
      </c>
      <c r="W739" s="9">
        <f t="shared" si="204"/>
        <v>7.2700000000000031</v>
      </c>
      <c r="X739">
        <f t="shared" si="205"/>
        <v>33.274999999999999</v>
      </c>
      <c r="Y739" s="9">
        <f t="shared" si="206"/>
        <v>5.5351864171977256</v>
      </c>
      <c r="Z739" s="10">
        <f t="shared" si="207"/>
        <v>0.44963985588468469</v>
      </c>
      <c r="AA739">
        <f t="shared" si="208"/>
        <v>4.6099999999999994</v>
      </c>
    </row>
    <row r="740" spans="1:27">
      <c r="A740" s="1">
        <f t="shared" si="191"/>
        <v>13002004</v>
      </c>
      <c r="B740" s="1">
        <v>4</v>
      </c>
      <c r="C740" s="1">
        <v>2</v>
      </c>
      <c r="D740" s="2">
        <v>13</v>
      </c>
      <c r="E740" s="5">
        <v>192.65</v>
      </c>
      <c r="F740" s="5">
        <v>187.19</v>
      </c>
      <c r="G740" s="5">
        <v>16</v>
      </c>
      <c r="H740" s="5">
        <v>187.25</v>
      </c>
      <c r="I740" s="5">
        <v>160.38999999999999</v>
      </c>
      <c r="J740" s="5">
        <v>15.97</v>
      </c>
      <c r="K740" s="6">
        <f t="shared" si="192"/>
        <v>189.95</v>
      </c>
      <c r="L740" s="6">
        <f t="shared" si="193"/>
        <v>5.4000000000000057</v>
      </c>
      <c r="M740" s="6">
        <f t="shared" si="194"/>
        <v>173.79</v>
      </c>
      <c r="N740" s="5">
        <f t="shared" si="195"/>
        <v>11.303106873775901</v>
      </c>
      <c r="O740" s="6">
        <f t="shared" si="196"/>
        <v>26.800000000000011</v>
      </c>
      <c r="P740" s="6">
        <f t="shared" si="197"/>
        <v>22.606213747551802</v>
      </c>
      <c r="Q740" s="6">
        <f t="shared" si="198"/>
        <v>1.8767578094042532E-3</v>
      </c>
      <c r="R740" s="9">
        <f t="shared" si="199"/>
        <v>0.94664238067365769</v>
      </c>
      <c r="S740" s="9">
        <f t="shared" si="200"/>
        <v>21.400000000000006</v>
      </c>
      <c r="T740">
        <f t="shared" si="201"/>
        <v>26.800000000000011</v>
      </c>
      <c r="U740" s="9">
        <f t="shared" si="202"/>
        <v>1.1855147571053284</v>
      </c>
      <c r="V740" s="9">
        <f t="shared" si="203"/>
        <v>1.4296954085688132</v>
      </c>
      <c r="W740" s="9">
        <f t="shared" si="204"/>
        <v>16.159999999999997</v>
      </c>
      <c r="X740">
        <f t="shared" si="205"/>
        <v>173.79</v>
      </c>
      <c r="Y740" s="9">
        <f t="shared" si="206"/>
        <v>15.375418629651861</v>
      </c>
      <c r="Z740" s="10">
        <f t="shared" si="207"/>
        <v>0.4497599359658439</v>
      </c>
      <c r="AA740">
        <f t="shared" si="208"/>
        <v>5.4000000000000057</v>
      </c>
    </row>
    <row r="741" spans="1:27">
      <c r="A741" s="1">
        <f t="shared" si="191"/>
        <v>8014001</v>
      </c>
      <c r="B741" s="1">
        <v>1</v>
      </c>
      <c r="C741" s="1">
        <v>14</v>
      </c>
      <c r="D741" s="2">
        <v>8</v>
      </c>
      <c r="E741" s="5">
        <v>7.18</v>
      </c>
      <c r="F741" s="5">
        <v>16.940000000000001</v>
      </c>
      <c r="G741" s="5">
        <v>7.09</v>
      </c>
      <c r="H741" s="5">
        <v>7.52</v>
      </c>
      <c r="I741" s="5">
        <v>5.75</v>
      </c>
      <c r="J741" s="5">
        <v>6.51</v>
      </c>
      <c r="K741" s="6">
        <f t="shared" si="192"/>
        <v>7.35</v>
      </c>
      <c r="L741" s="6">
        <f t="shared" si="193"/>
        <v>-0.33999999999999986</v>
      </c>
      <c r="M741" s="6">
        <f t="shared" si="194"/>
        <v>11.345000000000001</v>
      </c>
      <c r="N741" s="5">
        <f t="shared" si="195"/>
        <v>4.8126967492249086</v>
      </c>
      <c r="O741" s="6">
        <f t="shared" si="196"/>
        <v>11.190000000000001</v>
      </c>
      <c r="P741" s="6">
        <f t="shared" si="197"/>
        <v>9.6253934984498173</v>
      </c>
      <c r="Q741" s="6">
        <f t="shared" si="198"/>
        <v>8.513926876075302E-2</v>
      </c>
      <c r="R741" s="9">
        <f t="shared" si="199"/>
        <v>1.1978731053288287</v>
      </c>
      <c r="S741" s="9">
        <f t="shared" si="200"/>
        <v>11.530000000000001</v>
      </c>
      <c r="T741">
        <f t="shared" si="201"/>
        <v>11.190000000000001</v>
      </c>
      <c r="U741" s="9">
        <f t="shared" si="202"/>
        <v>1.1625498741222544</v>
      </c>
      <c r="V741" s="9">
        <f t="shared" si="203"/>
        <v>0.83009593335449638</v>
      </c>
      <c r="W741" s="9">
        <f t="shared" si="204"/>
        <v>3.995000000000001</v>
      </c>
      <c r="X741">
        <f t="shared" si="205"/>
        <v>11.345000000000001</v>
      </c>
      <c r="Y741" s="9">
        <f t="shared" si="206"/>
        <v>2.3573062237563853</v>
      </c>
      <c r="Z741" s="10">
        <f t="shared" si="207"/>
        <v>0.44998999988888638</v>
      </c>
      <c r="AA741">
        <f t="shared" si="208"/>
        <v>0.33999999999999986</v>
      </c>
    </row>
    <row r="742" spans="1:27">
      <c r="A742" s="1">
        <f t="shared" si="191"/>
        <v>12009003</v>
      </c>
      <c r="B742" s="1">
        <v>3</v>
      </c>
      <c r="C742" s="1">
        <v>9</v>
      </c>
      <c r="D742" s="2">
        <v>12</v>
      </c>
      <c r="E742" s="5">
        <v>910.59</v>
      </c>
      <c r="F742" s="5">
        <v>911.77</v>
      </c>
      <c r="G742" s="5">
        <v>30.83</v>
      </c>
      <c r="H742" s="5">
        <v>912.23</v>
      </c>
      <c r="I742" s="5">
        <v>876.46</v>
      </c>
      <c r="J742" s="5">
        <v>31.28</v>
      </c>
      <c r="K742" s="6">
        <f t="shared" si="192"/>
        <v>911.41000000000008</v>
      </c>
      <c r="L742" s="6">
        <f t="shared" si="193"/>
        <v>-1.6399999999999864</v>
      </c>
      <c r="M742" s="6">
        <f t="shared" si="194"/>
        <v>894.11500000000001</v>
      </c>
      <c r="N742" s="5">
        <f t="shared" si="195"/>
        <v>21.959777435119875</v>
      </c>
      <c r="O742" s="6">
        <f t="shared" si="196"/>
        <v>35.309999999999945</v>
      </c>
      <c r="P742" s="6">
        <f t="shared" si="197"/>
        <v>43.91955487023975</v>
      </c>
      <c r="Q742" s="6">
        <f t="shared" si="198"/>
        <v>-1.4489659615476524E-2</v>
      </c>
      <c r="R742" s="9">
        <f t="shared" si="199"/>
        <v>0.84131089463835973</v>
      </c>
      <c r="S742" s="9">
        <f t="shared" si="200"/>
        <v>36.949999999999932</v>
      </c>
      <c r="T742">
        <f t="shared" si="201"/>
        <v>35.309999999999945</v>
      </c>
      <c r="U742" s="9">
        <f t="shared" si="202"/>
        <v>0.80396989687903897</v>
      </c>
      <c r="V742" s="9">
        <f t="shared" si="203"/>
        <v>0.7875762881066587</v>
      </c>
      <c r="W742" s="9">
        <f t="shared" si="204"/>
        <v>17.295000000000073</v>
      </c>
      <c r="X742">
        <f t="shared" si="205"/>
        <v>894.11500000000001</v>
      </c>
      <c r="Y742" s="9">
        <f t="shared" si="206"/>
        <v>40.716031965335773</v>
      </c>
      <c r="Z742" s="10">
        <f t="shared" si="207"/>
        <v>0.45067948699713412</v>
      </c>
      <c r="AA742">
        <f t="shared" si="208"/>
        <v>1.6399999999999864</v>
      </c>
    </row>
    <row r="743" spans="1:27">
      <c r="A743" s="1">
        <f t="shared" si="191"/>
        <v>8008004</v>
      </c>
      <c r="B743" s="1">
        <v>4</v>
      </c>
      <c r="C743" s="1">
        <v>8</v>
      </c>
      <c r="D743" s="2">
        <v>8</v>
      </c>
      <c r="E743" s="5">
        <v>543.69000000000005</v>
      </c>
      <c r="F743" s="5">
        <v>545.05999999999995</v>
      </c>
      <c r="G743" s="5">
        <v>23.3</v>
      </c>
      <c r="H743" s="5">
        <v>537.75</v>
      </c>
      <c r="I743" s="5">
        <v>508.67</v>
      </c>
      <c r="J743" s="5">
        <v>27.81</v>
      </c>
      <c r="K743" s="6">
        <f t="shared" si="192"/>
        <v>540.72</v>
      </c>
      <c r="L743" s="6">
        <f t="shared" si="193"/>
        <v>5.9400000000000546</v>
      </c>
      <c r="M743" s="6">
        <f t="shared" si="194"/>
        <v>526.86500000000001</v>
      </c>
      <c r="N743" s="5">
        <f t="shared" si="195"/>
        <v>18.140328690517158</v>
      </c>
      <c r="O743" s="6">
        <f t="shared" si="196"/>
        <v>36.38999999999993</v>
      </c>
      <c r="P743" s="6">
        <f t="shared" si="197"/>
        <v>36.280657381034317</v>
      </c>
      <c r="Q743" s="6">
        <f t="shared" si="198"/>
        <v>-0.17511853995875212</v>
      </c>
      <c r="R743" s="9">
        <f t="shared" si="199"/>
        <v>0.83929019477793665</v>
      </c>
      <c r="S743" s="9">
        <f t="shared" si="200"/>
        <v>30.449999999999875</v>
      </c>
      <c r="T743">
        <f t="shared" si="201"/>
        <v>36.38999999999993</v>
      </c>
      <c r="U743" s="9">
        <f t="shared" si="202"/>
        <v>1.003013799276492</v>
      </c>
      <c r="V743" s="9">
        <f t="shared" si="203"/>
        <v>0.76376785869611652</v>
      </c>
      <c r="W743" s="9">
        <f t="shared" si="204"/>
        <v>13.855000000000018</v>
      </c>
      <c r="X743">
        <f t="shared" si="205"/>
        <v>526.86500000000001</v>
      </c>
      <c r="Y743" s="9">
        <f t="shared" si="206"/>
        <v>29.043850802737563</v>
      </c>
      <c r="Z743" s="10">
        <f t="shared" si="207"/>
        <v>0.45075935930383071</v>
      </c>
      <c r="AA743">
        <f t="shared" si="208"/>
        <v>5.9400000000000546</v>
      </c>
    </row>
    <row r="744" spans="1:27">
      <c r="A744" s="1">
        <f t="shared" si="191"/>
        <v>15006003</v>
      </c>
      <c r="B744" s="1">
        <v>3</v>
      </c>
      <c r="C744" s="1">
        <v>6</v>
      </c>
      <c r="D744" s="2">
        <v>15</v>
      </c>
      <c r="E744" s="5">
        <v>468.11</v>
      </c>
      <c r="F744" s="5">
        <v>472.77</v>
      </c>
      <c r="G744" s="5">
        <v>19.54</v>
      </c>
      <c r="H744" s="5">
        <v>472.15</v>
      </c>
      <c r="I744" s="5">
        <v>457.28</v>
      </c>
      <c r="J744" s="5">
        <v>23.63</v>
      </c>
      <c r="K744" s="6">
        <f t="shared" si="192"/>
        <v>470.13</v>
      </c>
      <c r="L744" s="6">
        <f t="shared" si="193"/>
        <v>-4.0399999999999636</v>
      </c>
      <c r="M744" s="6">
        <f t="shared" si="194"/>
        <v>465.02499999999998</v>
      </c>
      <c r="N744" s="5">
        <f t="shared" si="195"/>
        <v>15.331246687728953</v>
      </c>
      <c r="O744" s="6">
        <f t="shared" si="196"/>
        <v>15.490000000000009</v>
      </c>
      <c r="P744" s="6">
        <f t="shared" si="197"/>
        <v>30.662493375457906</v>
      </c>
      <c r="Q744" s="6">
        <f t="shared" si="198"/>
        <v>-0.18779776608626891</v>
      </c>
      <c r="R744" s="9">
        <f t="shared" si="199"/>
        <v>0.63693450369015581</v>
      </c>
      <c r="S744" s="9">
        <f t="shared" si="200"/>
        <v>19.529999999999973</v>
      </c>
      <c r="T744">
        <f t="shared" si="201"/>
        <v>15.490000000000009</v>
      </c>
      <c r="U744" s="9">
        <f t="shared" si="202"/>
        <v>0.50517744301897249</v>
      </c>
      <c r="V744" s="9">
        <f t="shared" si="203"/>
        <v>0.33298009639920756</v>
      </c>
      <c r="W744" s="9">
        <f t="shared" si="204"/>
        <v>5.1050000000000182</v>
      </c>
      <c r="X744">
        <f t="shared" si="205"/>
        <v>465.02499999999998</v>
      </c>
      <c r="Y744" s="9">
        <f t="shared" si="206"/>
        <v>30.331845118127507</v>
      </c>
      <c r="Z744" s="10">
        <f t="shared" si="207"/>
        <v>0.45110863436649046</v>
      </c>
      <c r="AA744">
        <f t="shared" si="208"/>
        <v>4.0399999999999636</v>
      </c>
    </row>
    <row r="745" spans="1:27">
      <c r="A745" s="1">
        <f t="shared" si="191"/>
        <v>19002002</v>
      </c>
      <c r="B745" s="1">
        <v>2</v>
      </c>
      <c r="C745" s="1">
        <v>2</v>
      </c>
      <c r="D745" s="2">
        <v>19</v>
      </c>
      <c r="E745" s="5">
        <v>194.94</v>
      </c>
      <c r="F745" s="5">
        <v>204.53</v>
      </c>
      <c r="G745" s="5">
        <v>16.93</v>
      </c>
      <c r="H745" s="5">
        <v>186.26</v>
      </c>
      <c r="I745" s="5">
        <v>153.36000000000001</v>
      </c>
      <c r="J745" s="5">
        <v>15.57</v>
      </c>
      <c r="K745" s="6">
        <f t="shared" si="192"/>
        <v>190.6</v>
      </c>
      <c r="L745" s="6">
        <f t="shared" si="193"/>
        <v>8.6800000000000068</v>
      </c>
      <c r="M745" s="6">
        <f t="shared" si="194"/>
        <v>178.94499999999999</v>
      </c>
      <c r="N745" s="5">
        <f t="shared" si="195"/>
        <v>11.500541291608844</v>
      </c>
      <c r="O745" s="6">
        <f t="shared" si="196"/>
        <v>51.169999999999987</v>
      </c>
      <c r="P745" s="6">
        <f t="shared" si="197"/>
        <v>23.001082583217688</v>
      </c>
      <c r="Q745" s="6">
        <f t="shared" si="198"/>
        <v>8.3546010224368222E-2</v>
      </c>
      <c r="R745" s="9">
        <f t="shared" si="199"/>
        <v>1.8473043538829785</v>
      </c>
      <c r="S745" s="9">
        <f t="shared" si="200"/>
        <v>42.489999999999981</v>
      </c>
      <c r="T745">
        <f t="shared" si="201"/>
        <v>51.169999999999987</v>
      </c>
      <c r="U745" s="9">
        <f t="shared" si="202"/>
        <v>2.2246778956976239</v>
      </c>
      <c r="V745" s="9">
        <f t="shared" si="203"/>
        <v>1.0134305598731996</v>
      </c>
      <c r="W745" s="9">
        <f t="shared" si="204"/>
        <v>11.655000000000001</v>
      </c>
      <c r="X745">
        <f t="shared" si="205"/>
        <v>178.94499999999999</v>
      </c>
      <c r="Y745" s="9">
        <f t="shared" si="206"/>
        <v>15.559702405534937</v>
      </c>
      <c r="Z745" s="10">
        <f t="shared" si="207"/>
        <v>0.45115850873057906</v>
      </c>
      <c r="AA745">
        <f t="shared" si="208"/>
        <v>8.6800000000000068</v>
      </c>
    </row>
    <row r="746" spans="1:27">
      <c r="A746" s="1">
        <f t="shared" si="191"/>
        <v>1010004</v>
      </c>
      <c r="B746" s="1">
        <v>4</v>
      </c>
      <c r="C746" s="1">
        <v>10</v>
      </c>
      <c r="D746" s="2">
        <v>1</v>
      </c>
      <c r="E746" s="5">
        <v>737.09</v>
      </c>
      <c r="F746" s="5">
        <v>659.01</v>
      </c>
      <c r="G746" s="5">
        <v>26.21</v>
      </c>
      <c r="H746" s="5">
        <v>729.11</v>
      </c>
      <c r="I746" s="5">
        <v>717.08</v>
      </c>
      <c r="J746" s="5">
        <v>27.38</v>
      </c>
      <c r="K746" s="6">
        <f t="shared" si="192"/>
        <v>733.1</v>
      </c>
      <c r="L746" s="6">
        <f t="shared" si="193"/>
        <v>7.9800000000000182</v>
      </c>
      <c r="M746" s="6">
        <f t="shared" si="194"/>
        <v>688.04500000000007</v>
      </c>
      <c r="N746" s="5">
        <f t="shared" si="195"/>
        <v>18.951441238069467</v>
      </c>
      <c r="O746" s="6">
        <f t="shared" si="196"/>
        <v>-58.07000000000005</v>
      </c>
      <c r="P746" s="6">
        <f t="shared" si="197"/>
        <v>37.902882476138934</v>
      </c>
      <c r="Q746" s="6">
        <f t="shared" si="198"/>
        <v>-4.364405968557631E-2</v>
      </c>
      <c r="R746" s="9">
        <f t="shared" si="199"/>
        <v>1.7426115293891073</v>
      </c>
      <c r="S746" s="9">
        <f t="shared" si="200"/>
        <v>66.050000000000068</v>
      </c>
      <c r="T746">
        <f t="shared" si="201"/>
        <v>58.07000000000005</v>
      </c>
      <c r="U746" s="9">
        <f t="shared" si="202"/>
        <v>1.5320734521063657</v>
      </c>
      <c r="V746" s="9">
        <f t="shared" si="203"/>
        <v>2.3773917473618793</v>
      </c>
      <c r="W746" s="9">
        <f t="shared" si="204"/>
        <v>45.05499999999995</v>
      </c>
      <c r="X746">
        <f t="shared" si="205"/>
        <v>688.04500000000007</v>
      </c>
      <c r="Y746" s="9">
        <f t="shared" si="206"/>
        <v>36.305682051128763</v>
      </c>
      <c r="Z746" s="10">
        <f t="shared" si="207"/>
        <v>0.45135795107652638</v>
      </c>
      <c r="AA746">
        <f t="shared" si="208"/>
        <v>7.9800000000000182</v>
      </c>
    </row>
    <row r="747" spans="1:27">
      <c r="A747" s="1">
        <f t="shared" si="191"/>
        <v>18005002</v>
      </c>
      <c r="B747" s="1">
        <v>2</v>
      </c>
      <c r="C747" s="1">
        <v>5</v>
      </c>
      <c r="D747" s="2">
        <v>18</v>
      </c>
      <c r="E747" s="5">
        <v>37.31</v>
      </c>
      <c r="F747" s="5">
        <v>33.020000000000003</v>
      </c>
      <c r="G747" s="5">
        <v>9.1199999999999992</v>
      </c>
      <c r="H747" s="5">
        <v>40.64</v>
      </c>
      <c r="I747" s="5">
        <v>25.81</v>
      </c>
      <c r="J747" s="5">
        <v>7.74</v>
      </c>
      <c r="K747" s="6">
        <f t="shared" si="192"/>
        <v>38.975000000000001</v>
      </c>
      <c r="L747" s="6">
        <f t="shared" si="193"/>
        <v>-3.3299999999999983</v>
      </c>
      <c r="M747" s="6">
        <f t="shared" si="194"/>
        <v>29.414999999999999</v>
      </c>
      <c r="N747" s="5">
        <f t="shared" si="195"/>
        <v>5.9808444219859123</v>
      </c>
      <c r="O747" s="6">
        <f t="shared" si="196"/>
        <v>7.2100000000000044</v>
      </c>
      <c r="P747" s="6">
        <f t="shared" si="197"/>
        <v>11.961688843971825</v>
      </c>
      <c r="Q747" s="6">
        <f t="shared" si="198"/>
        <v>0.1626116492640583</v>
      </c>
      <c r="R747" s="9">
        <f t="shared" si="199"/>
        <v>0.88114647835131643</v>
      </c>
      <c r="S747" s="9">
        <f t="shared" si="200"/>
        <v>10.540000000000003</v>
      </c>
      <c r="T747">
        <f t="shared" si="201"/>
        <v>7.2100000000000044</v>
      </c>
      <c r="U747" s="9">
        <f t="shared" si="202"/>
        <v>0.60275769534278878</v>
      </c>
      <c r="V747" s="9">
        <f t="shared" si="203"/>
        <v>1.5984364958327486</v>
      </c>
      <c r="W747" s="9">
        <f t="shared" si="204"/>
        <v>9.5600000000000023</v>
      </c>
      <c r="X747">
        <f t="shared" si="205"/>
        <v>29.414999999999999</v>
      </c>
      <c r="Y747" s="9">
        <f t="shared" si="206"/>
        <v>4.9182018331506576</v>
      </c>
      <c r="Z747" s="10">
        <f t="shared" si="207"/>
        <v>0.4513767827436409</v>
      </c>
      <c r="AA747">
        <f t="shared" si="208"/>
        <v>3.3299999999999983</v>
      </c>
    </row>
    <row r="748" spans="1:27">
      <c r="A748" s="1">
        <f t="shared" si="191"/>
        <v>20003001</v>
      </c>
      <c r="B748" s="1">
        <v>1</v>
      </c>
      <c r="C748" s="1">
        <v>3</v>
      </c>
      <c r="D748" s="2">
        <v>20</v>
      </c>
      <c r="E748" s="5">
        <v>91.61</v>
      </c>
      <c r="F748" s="5">
        <v>95.95</v>
      </c>
      <c r="G748" s="5">
        <v>16.93</v>
      </c>
      <c r="H748" s="5">
        <v>96.28</v>
      </c>
      <c r="I748" s="5">
        <v>96.07</v>
      </c>
      <c r="J748" s="5">
        <v>12.8</v>
      </c>
      <c r="K748" s="6">
        <f t="shared" si="192"/>
        <v>93.944999999999993</v>
      </c>
      <c r="L748" s="6">
        <f t="shared" si="193"/>
        <v>-4.6700000000000017</v>
      </c>
      <c r="M748" s="6">
        <f t="shared" si="194"/>
        <v>96.009999999999991</v>
      </c>
      <c r="N748" s="5">
        <f t="shared" si="195"/>
        <v>10.612079202493732</v>
      </c>
      <c r="O748" s="6">
        <f t="shared" si="196"/>
        <v>-0.11999999999999034</v>
      </c>
      <c r="P748" s="6">
        <f t="shared" si="197"/>
        <v>21.224158404987463</v>
      </c>
      <c r="Q748" s="6">
        <f t="shared" si="198"/>
        <v>0.27257373437974841</v>
      </c>
      <c r="R748" s="9">
        <f t="shared" si="199"/>
        <v>0.21437834722015678</v>
      </c>
      <c r="S748" s="9">
        <f t="shared" si="200"/>
        <v>4.5500000000000114</v>
      </c>
      <c r="T748">
        <f t="shared" si="201"/>
        <v>0.11999999999999034</v>
      </c>
      <c r="U748" s="9">
        <f t="shared" si="202"/>
        <v>5.6539344321794895E-3</v>
      </c>
      <c r="V748" s="9">
        <f t="shared" si="203"/>
        <v>0.19458957670752622</v>
      </c>
      <c r="W748" s="9">
        <f t="shared" si="204"/>
        <v>2.0649999999999977</v>
      </c>
      <c r="X748">
        <f t="shared" si="205"/>
        <v>96.009999999999991</v>
      </c>
      <c r="Y748" s="9">
        <f t="shared" si="206"/>
        <v>9.0472374138932743</v>
      </c>
      <c r="Z748" s="10">
        <f t="shared" si="207"/>
        <v>0.45145985425062995</v>
      </c>
      <c r="AA748">
        <f t="shared" si="208"/>
        <v>4.6700000000000017</v>
      </c>
    </row>
    <row r="749" spans="1:27">
      <c r="A749" s="1">
        <f t="shared" si="191"/>
        <v>3004005</v>
      </c>
      <c r="B749" s="1">
        <v>5</v>
      </c>
      <c r="C749" s="1">
        <v>4</v>
      </c>
      <c r="D749" s="2">
        <v>3</v>
      </c>
      <c r="E749" s="5">
        <v>709.91</v>
      </c>
      <c r="F749" s="5">
        <v>594.17999999999995</v>
      </c>
      <c r="G749" s="5">
        <v>26.71</v>
      </c>
      <c r="H749" s="5">
        <v>706.72</v>
      </c>
      <c r="I749" s="5">
        <v>576.07000000000005</v>
      </c>
      <c r="J749" s="5">
        <v>23.84</v>
      </c>
      <c r="K749" s="6">
        <f t="shared" si="192"/>
        <v>708.31500000000005</v>
      </c>
      <c r="L749" s="6">
        <f t="shared" si="193"/>
        <v>3.1899999999999409</v>
      </c>
      <c r="M749" s="6">
        <f t="shared" si="194"/>
        <v>585.125</v>
      </c>
      <c r="N749" s="5">
        <f t="shared" si="195"/>
        <v>17.900905703343618</v>
      </c>
      <c r="O749" s="6">
        <f t="shared" si="196"/>
        <v>18.1099999999999</v>
      </c>
      <c r="P749" s="6">
        <f t="shared" si="197"/>
        <v>35.801811406687236</v>
      </c>
      <c r="Q749" s="6">
        <f t="shared" si="198"/>
        <v>0.11318608951358428</v>
      </c>
      <c r="R749" s="9">
        <f t="shared" si="199"/>
        <v>0.41673869041199207</v>
      </c>
      <c r="S749" s="9">
        <f t="shared" si="200"/>
        <v>14.919999999999959</v>
      </c>
      <c r="T749">
        <f t="shared" si="201"/>
        <v>18.1099999999999</v>
      </c>
      <c r="U749" s="9">
        <f t="shared" si="202"/>
        <v>0.50584032730302653</v>
      </c>
      <c r="V749" s="9">
        <f t="shared" si="203"/>
        <v>6.8817747013208406</v>
      </c>
      <c r="W749" s="9">
        <f t="shared" si="204"/>
        <v>123.19000000000005</v>
      </c>
      <c r="X749">
        <f t="shared" si="205"/>
        <v>585.125</v>
      </c>
      <c r="Y749" s="9">
        <f t="shared" si="206"/>
        <v>32.686893596155166</v>
      </c>
      <c r="Z749" s="10">
        <f t="shared" si="207"/>
        <v>0.45152962250554501</v>
      </c>
      <c r="AA749">
        <f t="shared" si="208"/>
        <v>3.1899999999999409</v>
      </c>
    </row>
    <row r="750" spans="1:27">
      <c r="A750" s="1">
        <f t="shared" si="191"/>
        <v>6001005</v>
      </c>
      <c r="B750" s="1">
        <v>5</v>
      </c>
      <c r="C750" s="1">
        <v>1</v>
      </c>
      <c r="D750" s="2">
        <v>6</v>
      </c>
      <c r="E750" s="5">
        <v>87.63</v>
      </c>
      <c r="F750" s="5">
        <v>95.63</v>
      </c>
      <c r="G750" s="5">
        <v>11.81</v>
      </c>
      <c r="H750" s="5">
        <v>90.39</v>
      </c>
      <c r="I750" s="5">
        <v>101.32</v>
      </c>
      <c r="J750" s="5">
        <v>11.79</v>
      </c>
      <c r="K750" s="6">
        <f t="shared" si="192"/>
        <v>89.009999999999991</v>
      </c>
      <c r="L750" s="6">
        <f t="shared" si="193"/>
        <v>-2.7600000000000051</v>
      </c>
      <c r="M750" s="6">
        <f t="shared" si="194"/>
        <v>98.474999999999994</v>
      </c>
      <c r="N750" s="5">
        <f t="shared" si="195"/>
        <v>8.3438630142158967</v>
      </c>
      <c r="O750" s="6">
        <f t="shared" si="196"/>
        <v>-5.6899999999999977</v>
      </c>
      <c r="P750" s="6">
        <f t="shared" si="197"/>
        <v>16.687726028431793</v>
      </c>
      <c r="Q750" s="6">
        <f t="shared" si="198"/>
        <v>1.6949140369764474E-3</v>
      </c>
      <c r="R750" s="9">
        <f t="shared" si="199"/>
        <v>0.17557814617809467</v>
      </c>
      <c r="S750" s="9">
        <f t="shared" si="200"/>
        <v>2.9299999999999926</v>
      </c>
      <c r="T750">
        <f t="shared" si="201"/>
        <v>5.6899999999999977</v>
      </c>
      <c r="U750" s="9">
        <f t="shared" si="202"/>
        <v>0.34096916442094227</v>
      </c>
      <c r="V750" s="9">
        <f t="shared" si="203"/>
        <v>1.1343666577308333</v>
      </c>
      <c r="W750" s="9">
        <f t="shared" si="204"/>
        <v>9.4650000000000034</v>
      </c>
      <c r="X750">
        <f t="shared" si="205"/>
        <v>98.474999999999994</v>
      </c>
      <c r="Y750" s="9">
        <f t="shared" si="206"/>
        <v>11.802087334394482</v>
      </c>
      <c r="Z750" s="10">
        <f t="shared" si="207"/>
        <v>0.45167244768748072</v>
      </c>
      <c r="AA750">
        <f t="shared" si="208"/>
        <v>2.7600000000000051</v>
      </c>
    </row>
    <row r="751" spans="1:27">
      <c r="A751" s="1">
        <f t="shared" si="191"/>
        <v>15009002</v>
      </c>
      <c r="B751" s="1">
        <v>2</v>
      </c>
      <c r="C751" s="1">
        <v>9</v>
      </c>
      <c r="D751" s="2">
        <v>15</v>
      </c>
      <c r="E751" s="5">
        <v>463.13</v>
      </c>
      <c r="F751" s="5">
        <v>448.24</v>
      </c>
      <c r="G751" s="5">
        <v>26.47</v>
      </c>
      <c r="H751" s="5">
        <v>472.73</v>
      </c>
      <c r="I751" s="5">
        <v>432.29</v>
      </c>
      <c r="J751" s="5">
        <v>23.14</v>
      </c>
      <c r="K751" s="6">
        <f t="shared" si="192"/>
        <v>467.93</v>
      </c>
      <c r="L751" s="6">
        <f t="shared" si="193"/>
        <v>-9.6000000000000227</v>
      </c>
      <c r="M751" s="6">
        <f t="shared" si="194"/>
        <v>440.26499999999999</v>
      </c>
      <c r="N751" s="5">
        <f t="shared" si="195"/>
        <v>17.579252686050111</v>
      </c>
      <c r="O751" s="6">
        <f t="shared" si="196"/>
        <v>15.949999999999989</v>
      </c>
      <c r="P751" s="6">
        <f t="shared" si="197"/>
        <v>35.158505372100223</v>
      </c>
      <c r="Q751" s="6">
        <f t="shared" si="198"/>
        <v>0.13364498040441847</v>
      </c>
      <c r="R751" s="9">
        <f t="shared" si="199"/>
        <v>0.72670893513792623</v>
      </c>
      <c r="S751" s="9">
        <f t="shared" si="200"/>
        <v>25.550000000000011</v>
      </c>
      <c r="T751">
        <f t="shared" si="201"/>
        <v>15.949999999999989</v>
      </c>
      <c r="U751" s="9">
        <f t="shared" si="202"/>
        <v>0.45365978534050527</v>
      </c>
      <c r="V751" s="9">
        <f t="shared" si="203"/>
        <v>1.5737301519053413</v>
      </c>
      <c r="W751" s="9">
        <f t="shared" si="204"/>
        <v>27.66500000000002</v>
      </c>
      <c r="X751">
        <f t="shared" si="205"/>
        <v>440.26499999999999</v>
      </c>
      <c r="Y751" s="9">
        <f t="shared" si="206"/>
        <v>25.044579986575258</v>
      </c>
      <c r="Z751" s="10">
        <f t="shared" si="207"/>
        <v>0.45178424053966287</v>
      </c>
      <c r="AA751">
        <f t="shared" si="208"/>
        <v>9.6000000000000227</v>
      </c>
    </row>
    <row r="752" spans="1:27">
      <c r="A752" s="1">
        <f t="shared" si="191"/>
        <v>4015001</v>
      </c>
      <c r="B752" s="1">
        <v>1</v>
      </c>
      <c r="C752" s="1">
        <v>15</v>
      </c>
      <c r="D752" s="2">
        <v>4</v>
      </c>
      <c r="E752" s="5">
        <v>42.35</v>
      </c>
      <c r="F752" s="5">
        <v>32.56</v>
      </c>
      <c r="G752" s="5">
        <v>7.89</v>
      </c>
      <c r="H752" s="5">
        <v>44.52</v>
      </c>
      <c r="I752" s="5">
        <v>37.909999999999997</v>
      </c>
      <c r="J752" s="5">
        <v>9.39</v>
      </c>
      <c r="K752" s="6">
        <f t="shared" si="192"/>
        <v>43.435000000000002</v>
      </c>
      <c r="L752" s="6">
        <f t="shared" si="193"/>
        <v>-2.1700000000000017</v>
      </c>
      <c r="M752" s="6">
        <f t="shared" si="194"/>
        <v>35.234999999999999</v>
      </c>
      <c r="N752" s="5">
        <f t="shared" si="195"/>
        <v>6.1323771899647532</v>
      </c>
      <c r="O752" s="6">
        <f t="shared" si="196"/>
        <v>-5.3499999999999943</v>
      </c>
      <c r="P752" s="6">
        <f t="shared" si="197"/>
        <v>12.264754379929506</v>
      </c>
      <c r="Q752" s="6">
        <f t="shared" si="198"/>
        <v>-0.17231269968529014</v>
      </c>
      <c r="R752" s="9">
        <f t="shared" si="199"/>
        <v>0.25927955028629529</v>
      </c>
      <c r="S752" s="9">
        <f t="shared" si="200"/>
        <v>3.1799999999999926</v>
      </c>
      <c r="T752">
        <f t="shared" si="201"/>
        <v>5.3499999999999943</v>
      </c>
      <c r="U752" s="9">
        <f t="shared" si="202"/>
        <v>0.4362093062992709</v>
      </c>
      <c r="V752" s="9">
        <f t="shared" si="203"/>
        <v>1.3371649763192621</v>
      </c>
      <c r="W752" s="9">
        <f t="shared" si="204"/>
        <v>8.2000000000000028</v>
      </c>
      <c r="X752">
        <f t="shared" si="205"/>
        <v>35.234999999999999</v>
      </c>
      <c r="Y752" s="9">
        <f t="shared" si="206"/>
        <v>5.7457326756840468</v>
      </c>
      <c r="Z752" s="10">
        <f t="shared" si="207"/>
        <v>0.45191149575995521</v>
      </c>
      <c r="AA752">
        <f t="shared" si="208"/>
        <v>2.1700000000000017</v>
      </c>
    </row>
    <row r="753" spans="1:27">
      <c r="A753" s="1">
        <f t="shared" si="191"/>
        <v>6009004</v>
      </c>
      <c r="B753" s="1">
        <v>4</v>
      </c>
      <c r="C753" s="1">
        <v>9</v>
      </c>
      <c r="D753" s="2">
        <v>6</v>
      </c>
      <c r="E753" s="5">
        <v>59.75</v>
      </c>
      <c r="F753" s="5">
        <v>54.64</v>
      </c>
      <c r="G753" s="5">
        <v>13.55</v>
      </c>
      <c r="H753" s="5">
        <v>61.18</v>
      </c>
      <c r="I753" s="5">
        <v>65.87</v>
      </c>
      <c r="J753" s="5">
        <v>10.64</v>
      </c>
      <c r="K753" s="6">
        <f t="shared" si="192"/>
        <v>60.465000000000003</v>
      </c>
      <c r="L753" s="6">
        <f t="shared" si="193"/>
        <v>-1.4299999999999997</v>
      </c>
      <c r="M753" s="6">
        <f t="shared" si="194"/>
        <v>60.255000000000003</v>
      </c>
      <c r="N753" s="5">
        <f t="shared" si="195"/>
        <v>8.6141177725870453</v>
      </c>
      <c r="O753" s="6">
        <f t="shared" si="196"/>
        <v>-11.230000000000004</v>
      </c>
      <c r="P753" s="6">
        <f t="shared" si="197"/>
        <v>17.228235545174091</v>
      </c>
      <c r="Q753" s="6">
        <f t="shared" si="198"/>
        <v>0.2371631749514255</v>
      </c>
      <c r="R753" s="9">
        <f t="shared" si="199"/>
        <v>0.56883364371838674</v>
      </c>
      <c r="S753" s="9">
        <f t="shared" si="200"/>
        <v>9.8000000000000043</v>
      </c>
      <c r="T753">
        <f t="shared" si="201"/>
        <v>11.230000000000004</v>
      </c>
      <c r="U753" s="9">
        <f t="shared" si="202"/>
        <v>0.65183692030178386</v>
      </c>
      <c r="V753" s="9">
        <f t="shared" si="203"/>
        <v>2.4378584730788092E-2</v>
      </c>
      <c r="W753" s="9">
        <f t="shared" si="204"/>
        <v>0.21000000000000085</v>
      </c>
      <c r="X753">
        <f t="shared" si="205"/>
        <v>60.255000000000003</v>
      </c>
      <c r="Y753" s="9">
        <f t="shared" si="206"/>
        <v>6.9949124902553832</v>
      </c>
      <c r="Z753" s="10">
        <f t="shared" si="207"/>
        <v>0.45195685634803678</v>
      </c>
      <c r="AA753">
        <f t="shared" si="208"/>
        <v>1.4299999999999997</v>
      </c>
    </row>
    <row r="754" spans="1:27">
      <c r="A754" s="1">
        <f t="shared" si="191"/>
        <v>17001003</v>
      </c>
      <c r="B754" s="1">
        <v>3</v>
      </c>
      <c r="C754" s="1">
        <v>1</v>
      </c>
      <c r="D754" s="2">
        <v>17</v>
      </c>
      <c r="E754" s="5">
        <v>204.44</v>
      </c>
      <c r="F754" s="5">
        <v>187.36</v>
      </c>
      <c r="G754" s="5">
        <v>16.2</v>
      </c>
      <c r="H754" s="5">
        <v>206.3</v>
      </c>
      <c r="I754" s="5">
        <v>221.11</v>
      </c>
      <c r="J754" s="5">
        <v>18.25</v>
      </c>
      <c r="K754" s="6">
        <f t="shared" si="192"/>
        <v>205.37</v>
      </c>
      <c r="L754" s="6">
        <f t="shared" si="193"/>
        <v>-1.8600000000000136</v>
      </c>
      <c r="M754" s="6">
        <f t="shared" si="194"/>
        <v>204.23500000000001</v>
      </c>
      <c r="N754" s="5">
        <f t="shared" si="195"/>
        <v>12.2014599536285</v>
      </c>
      <c r="O754" s="6">
        <f t="shared" si="196"/>
        <v>-33.75</v>
      </c>
      <c r="P754" s="6">
        <f t="shared" si="197"/>
        <v>24.402919907257001</v>
      </c>
      <c r="Q754" s="6">
        <f t="shared" si="198"/>
        <v>-0.11859312093568036</v>
      </c>
      <c r="R754" s="9">
        <f t="shared" si="199"/>
        <v>1.3068108292449241</v>
      </c>
      <c r="S754" s="9">
        <f t="shared" si="200"/>
        <v>31.889999999999986</v>
      </c>
      <c r="T754">
        <f t="shared" si="201"/>
        <v>33.75</v>
      </c>
      <c r="U754" s="9">
        <f t="shared" si="202"/>
        <v>1.3830312162752025</v>
      </c>
      <c r="V754" s="9">
        <f t="shared" si="203"/>
        <v>9.3021655139101753E-2</v>
      </c>
      <c r="W754" s="9">
        <f t="shared" si="204"/>
        <v>1.1349999999999909</v>
      </c>
      <c r="X754">
        <f t="shared" si="205"/>
        <v>204.23500000000001</v>
      </c>
      <c r="Y754" s="9">
        <f t="shared" si="206"/>
        <v>16.738570693686874</v>
      </c>
      <c r="Z754" s="10">
        <f t="shared" si="207"/>
        <v>0.45196460038370262</v>
      </c>
      <c r="AA754">
        <f t="shared" si="208"/>
        <v>1.8600000000000136</v>
      </c>
    </row>
    <row r="755" spans="1:27">
      <c r="A755" s="1">
        <f t="shared" si="191"/>
        <v>16008002</v>
      </c>
      <c r="B755" s="1">
        <v>2</v>
      </c>
      <c r="C755" s="1">
        <v>8</v>
      </c>
      <c r="D755" s="2">
        <v>16</v>
      </c>
      <c r="E755" s="5">
        <v>129.13</v>
      </c>
      <c r="F755" s="5">
        <v>115.88</v>
      </c>
      <c r="G755" s="5">
        <v>10.95</v>
      </c>
      <c r="H755" s="5">
        <v>129.54</v>
      </c>
      <c r="I755" s="5">
        <v>120.6</v>
      </c>
      <c r="J755" s="5">
        <v>13.84</v>
      </c>
      <c r="K755" s="6">
        <f t="shared" si="192"/>
        <v>129.33499999999998</v>
      </c>
      <c r="L755" s="6">
        <f t="shared" si="193"/>
        <v>-0.40999999999999659</v>
      </c>
      <c r="M755" s="6">
        <f t="shared" si="194"/>
        <v>118.24</v>
      </c>
      <c r="N755" s="5">
        <f t="shared" si="195"/>
        <v>8.8239461127094376</v>
      </c>
      <c r="O755" s="6">
        <f t="shared" si="196"/>
        <v>-4.7199999999999989</v>
      </c>
      <c r="P755" s="6">
        <f t="shared" si="197"/>
        <v>17.647892225418875</v>
      </c>
      <c r="Q755" s="6">
        <f t="shared" si="198"/>
        <v>-0.2300322268782504</v>
      </c>
      <c r="R755" s="9">
        <f t="shared" si="199"/>
        <v>0.24422179968847266</v>
      </c>
      <c r="S755" s="9">
        <f t="shared" si="200"/>
        <v>4.3100000000000023</v>
      </c>
      <c r="T755">
        <f t="shared" si="201"/>
        <v>4.7199999999999989</v>
      </c>
      <c r="U755" s="9">
        <f t="shared" si="202"/>
        <v>0.26745403585373317</v>
      </c>
      <c r="V755" s="9">
        <f t="shared" si="203"/>
        <v>1.2573739524564265</v>
      </c>
      <c r="W755" s="9">
        <f t="shared" si="204"/>
        <v>11.094999999999985</v>
      </c>
      <c r="X755">
        <f t="shared" si="205"/>
        <v>118.24</v>
      </c>
      <c r="Y755" s="9">
        <f t="shared" si="206"/>
        <v>13.399900508197211</v>
      </c>
      <c r="Z755" s="10">
        <f t="shared" si="207"/>
        <v>0.45215484073489692</v>
      </c>
      <c r="AA755">
        <f t="shared" si="208"/>
        <v>0.40999999999999659</v>
      </c>
    </row>
    <row r="756" spans="1:27">
      <c r="A756" s="1">
        <f t="shared" si="191"/>
        <v>6012003</v>
      </c>
      <c r="B756" s="1">
        <v>3</v>
      </c>
      <c r="C756" s="1">
        <v>12</v>
      </c>
      <c r="D756" s="2">
        <v>6</v>
      </c>
      <c r="E756" s="5">
        <v>617.29999999999995</v>
      </c>
      <c r="F756" s="5">
        <v>569.84</v>
      </c>
      <c r="G756" s="5">
        <v>21.43</v>
      </c>
      <c r="H756" s="5">
        <v>625.30999999999995</v>
      </c>
      <c r="I756" s="5">
        <v>553.49</v>
      </c>
      <c r="J756" s="5">
        <v>28.81</v>
      </c>
      <c r="K756" s="6">
        <f t="shared" si="192"/>
        <v>621.30499999999995</v>
      </c>
      <c r="L756" s="6">
        <f t="shared" si="193"/>
        <v>-8.0099999999999909</v>
      </c>
      <c r="M756" s="6">
        <f t="shared" si="194"/>
        <v>561.66499999999996</v>
      </c>
      <c r="N756" s="5">
        <f t="shared" si="195"/>
        <v>17.953140393814113</v>
      </c>
      <c r="O756" s="6">
        <f t="shared" si="196"/>
        <v>16.350000000000023</v>
      </c>
      <c r="P756" s="6">
        <f t="shared" si="197"/>
        <v>35.906280787628226</v>
      </c>
      <c r="Q756" s="6">
        <f t="shared" si="198"/>
        <v>-0.28758428277904935</v>
      </c>
      <c r="R756" s="9">
        <f t="shared" si="199"/>
        <v>0.67843283864680948</v>
      </c>
      <c r="S756" s="9">
        <f t="shared" si="200"/>
        <v>24.360000000000014</v>
      </c>
      <c r="T756">
        <f t="shared" si="201"/>
        <v>16.350000000000023</v>
      </c>
      <c r="U756" s="9">
        <f t="shared" si="202"/>
        <v>0.45535208997846238</v>
      </c>
      <c r="V756" s="9">
        <f t="shared" si="203"/>
        <v>3.3219814857878229</v>
      </c>
      <c r="W756" s="9">
        <f t="shared" si="204"/>
        <v>59.639999999999986</v>
      </c>
      <c r="X756">
        <f t="shared" si="205"/>
        <v>561.66499999999996</v>
      </c>
      <c r="Y756" s="9">
        <f t="shared" si="206"/>
        <v>31.285055855382591</v>
      </c>
      <c r="Z756" s="10">
        <f t="shared" si="207"/>
        <v>0.45290065135744728</v>
      </c>
      <c r="AA756">
        <f t="shared" si="208"/>
        <v>8.0099999999999909</v>
      </c>
    </row>
    <row r="757" spans="1:27">
      <c r="A757" s="1">
        <f t="shared" si="191"/>
        <v>2010004</v>
      </c>
      <c r="B757" s="1">
        <v>4</v>
      </c>
      <c r="C757" s="1">
        <v>10</v>
      </c>
      <c r="D757" s="2">
        <v>2</v>
      </c>
      <c r="E757" s="5">
        <v>190.25</v>
      </c>
      <c r="F757" s="5">
        <v>174.39</v>
      </c>
      <c r="G757" s="5">
        <v>15.55</v>
      </c>
      <c r="H757" s="5">
        <v>186.86</v>
      </c>
      <c r="I757" s="5">
        <v>170.46</v>
      </c>
      <c r="J757" s="5">
        <v>21.88</v>
      </c>
      <c r="K757" s="6">
        <f t="shared" si="192"/>
        <v>188.55500000000001</v>
      </c>
      <c r="L757" s="6">
        <f t="shared" si="193"/>
        <v>3.3899999999999864</v>
      </c>
      <c r="M757" s="6">
        <f t="shared" si="194"/>
        <v>172.42500000000001</v>
      </c>
      <c r="N757" s="5">
        <f t="shared" si="195"/>
        <v>13.421409203209624</v>
      </c>
      <c r="O757" s="6">
        <f t="shared" si="196"/>
        <v>3.9299999999999784</v>
      </c>
      <c r="P757" s="6">
        <f t="shared" si="197"/>
        <v>26.842818406419248</v>
      </c>
      <c r="Q757" s="6">
        <f t="shared" si="198"/>
        <v>-0.32882687895651136</v>
      </c>
      <c r="R757" s="9">
        <f t="shared" si="199"/>
        <v>2.0117112585720704E-2</v>
      </c>
      <c r="S757" s="9">
        <f t="shared" si="200"/>
        <v>0.53999999999999204</v>
      </c>
      <c r="T757">
        <f t="shared" si="201"/>
        <v>3.9299999999999784</v>
      </c>
      <c r="U757" s="9">
        <f t="shared" si="202"/>
        <v>0.14640787492941315</v>
      </c>
      <c r="V757" s="9">
        <f t="shared" si="203"/>
        <v>1.2018112074358507</v>
      </c>
      <c r="W757" s="9">
        <f t="shared" si="204"/>
        <v>16.129999999999995</v>
      </c>
      <c r="X757">
        <f t="shared" si="205"/>
        <v>172.42500000000001</v>
      </c>
      <c r="Y757" s="9">
        <f t="shared" si="206"/>
        <v>12.847011620714607</v>
      </c>
      <c r="Z757" s="10">
        <f t="shared" si="207"/>
        <v>0.45292383465655678</v>
      </c>
      <c r="AA757">
        <f t="shared" si="208"/>
        <v>3.3899999999999864</v>
      </c>
    </row>
    <row r="758" spans="1:27">
      <c r="A758" s="1">
        <f t="shared" ref="A758:A821" si="209">1000000*D758+1000*C758+ABS(B758)</f>
        <v>5003005</v>
      </c>
      <c r="B758" s="1">
        <v>5</v>
      </c>
      <c r="C758" s="1">
        <v>3</v>
      </c>
      <c r="D758" s="2">
        <v>5</v>
      </c>
      <c r="E758" s="5">
        <v>227.21</v>
      </c>
      <c r="F758" s="5">
        <v>212.78</v>
      </c>
      <c r="G758" s="5">
        <v>24.63</v>
      </c>
      <c r="H758" s="5">
        <v>229.53</v>
      </c>
      <c r="I758" s="5">
        <v>227.19</v>
      </c>
      <c r="J758" s="5">
        <v>17.18</v>
      </c>
      <c r="K758" s="6">
        <f t="shared" ref="K758:K821" si="210" xml:space="preserve"> 0.5*(E758+H758)</f>
        <v>228.37</v>
      </c>
      <c r="L758" s="6">
        <f t="shared" ref="L758:L821" si="211">E758-H758</f>
        <v>-2.3199999999999932</v>
      </c>
      <c r="M758" s="6">
        <f t="shared" ref="M758:M821" si="212">0.5*(F758+I758)</f>
        <v>219.98500000000001</v>
      </c>
      <c r="N758" s="5">
        <f t="shared" ref="N758:N821" si="213">0.5*P758</f>
        <v>15.014903429592879</v>
      </c>
      <c r="O758" s="6">
        <f t="shared" ref="O758:O821" si="214">F758-I758</f>
        <v>-14.409999999999997</v>
      </c>
      <c r="P758" s="6">
        <f t="shared" ref="P758:P821" si="215">SQRT(G758*G758+J758*J758)</f>
        <v>30.029806859185758</v>
      </c>
      <c r="Q758" s="6">
        <f t="shared" ref="Q758:Q821" si="216">(G758*G758-J758*J758)/(G758*G758+J758*J758)</f>
        <v>0.34540718103441681</v>
      </c>
      <c r="R758" s="9">
        <f t="shared" ref="R758:R821" si="217">ABS(O758-L758)/P758</f>
        <v>0.40259999195771773</v>
      </c>
      <c r="S758" s="9">
        <f t="shared" ref="S758:S821" si="218">ABS(O758-L758)</f>
        <v>12.090000000000003</v>
      </c>
      <c r="T758">
        <f t="shared" ref="T758:T821" si="219">ABS(O758)</f>
        <v>14.409999999999997</v>
      </c>
      <c r="U758" s="9">
        <f t="shared" ref="U758:U821" si="220">ABS(O758)/P758</f>
        <v>0.47985656609683291</v>
      </c>
      <c r="V758" s="9">
        <f t="shared" ref="V758:V821" si="221">ABS(M758-K758)/N758</f>
        <v>0.55844515013489804</v>
      </c>
      <c r="W758" s="9">
        <f t="shared" ref="W758:W821" si="222">ABS(M758-K758)</f>
        <v>8.3849999999999909</v>
      </c>
      <c r="X758">
        <f t="shared" ref="X758:X821" si="223">ABS(M758)</f>
        <v>219.98500000000001</v>
      </c>
      <c r="Y758" s="9">
        <f t="shared" ref="Y758:Y821" si="224">ABS(M758)/N758</f>
        <v>14.651109881028704</v>
      </c>
      <c r="Z758" s="10">
        <f t="shared" ref="Z758:Z821" si="225">SQRT(0.007447*B758*B758+0.000841*C758*C758+0.000472*D758*D758)</f>
        <v>0.45336960639195917</v>
      </c>
      <c r="AA758">
        <f t="shared" si="208"/>
        <v>2.3199999999999932</v>
      </c>
    </row>
    <row r="759" spans="1:27">
      <c r="A759" s="1">
        <f t="shared" si="209"/>
        <v>14010002</v>
      </c>
      <c r="B759" s="1">
        <v>2</v>
      </c>
      <c r="C759" s="1">
        <v>10</v>
      </c>
      <c r="D759" s="2">
        <v>14</v>
      </c>
      <c r="E759" s="5">
        <v>707.7</v>
      </c>
      <c r="F759" s="5">
        <v>680.35</v>
      </c>
      <c r="G759" s="5">
        <v>26.62</v>
      </c>
      <c r="H759" s="5">
        <v>709.39</v>
      </c>
      <c r="I759" s="5">
        <v>734.16</v>
      </c>
      <c r="J759" s="5">
        <v>28.35</v>
      </c>
      <c r="K759" s="6">
        <f t="shared" si="210"/>
        <v>708.54500000000007</v>
      </c>
      <c r="L759" s="6">
        <f t="shared" si="211"/>
        <v>-1.6899999999999409</v>
      </c>
      <c r="M759" s="6">
        <f t="shared" si="212"/>
        <v>707.255</v>
      </c>
      <c r="N759" s="5">
        <f t="shared" si="213"/>
        <v>19.44445229364921</v>
      </c>
      <c r="O759" s="6">
        <f t="shared" si="214"/>
        <v>-53.809999999999945</v>
      </c>
      <c r="P759" s="6">
        <f t="shared" si="215"/>
        <v>38.88890458729842</v>
      </c>
      <c r="Q759" s="6">
        <f t="shared" si="216"/>
        <v>-6.2881141886163852E-2</v>
      </c>
      <c r="R759" s="9">
        <f t="shared" si="217"/>
        <v>1.3402280304141818</v>
      </c>
      <c r="S759" s="9">
        <f t="shared" si="218"/>
        <v>52.120000000000005</v>
      </c>
      <c r="T759">
        <f t="shared" si="219"/>
        <v>53.809999999999945</v>
      </c>
      <c r="U759" s="9">
        <f t="shared" si="220"/>
        <v>1.3836851557288383</v>
      </c>
      <c r="V759" s="9">
        <f t="shared" si="221"/>
        <v>6.6342830362026026E-2</v>
      </c>
      <c r="W759" s="9">
        <f t="shared" si="222"/>
        <v>1.2900000000000773</v>
      </c>
      <c r="X759">
        <f t="shared" si="223"/>
        <v>707.255</v>
      </c>
      <c r="Y759" s="9">
        <f t="shared" si="224"/>
        <v>36.373099602861942</v>
      </c>
      <c r="Z759" s="10">
        <f t="shared" si="225"/>
        <v>0.45431266766402184</v>
      </c>
      <c r="AA759">
        <f t="shared" ref="AA759:AA822" si="226">ABS(L759)</f>
        <v>1.6899999999999409</v>
      </c>
    </row>
    <row r="760" spans="1:27">
      <c r="A760" s="1">
        <f t="shared" si="209"/>
        <v>5014002</v>
      </c>
      <c r="B760" s="1">
        <v>2</v>
      </c>
      <c r="C760" s="1">
        <v>14</v>
      </c>
      <c r="D760" s="2">
        <v>5</v>
      </c>
      <c r="E760" s="5">
        <v>450.2</v>
      </c>
      <c r="F760" s="5">
        <v>456.74</v>
      </c>
      <c r="G760" s="5">
        <v>24.64</v>
      </c>
      <c r="H760" s="5">
        <v>455.59</v>
      </c>
      <c r="I760" s="5">
        <v>450.57</v>
      </c>
      <c r="J760" s="5">
        <v>26.38</v>
      </c>
      <c r="K760" s="6">
        <f t="shared" si="210"/>
        <v>452.89499999999998</v>
      </c>
      <c r="L760" s="6">
        <f t="shared" si="211"/>
        <v>-5.3899999999999864</v>
      </c>
      <c r="M760" s="6">
        <f t="shared" si="212"/>
        <v>453.65499999999997</v>
      </c>
      <c r="N760" s="5">
        <f t="shared" si="213"/>
        <v>18.048781122280804</v>
      </c>
      <c r="O760" s="6">
        <f t="shared" si="214"/>
        <v>6.1700000000000159</v>
      </c>
      <c r="P760" s="6">
        <f t="shared" si="215"/>
        <v>36.097562244561608</v>
      </c>
      <c r="Q760" s="6">
        <f t="shared" si="216"/>
        <v>-6.8129304377322411E-2</v>
      </c>
      <c r="R760" s="9">
        <f t="shared" si="217"/>
        <v>0.32024323198560617</v>
      </c>
      <c r="S760" s="9">
        <f t="shared" si="218"/>
        <v>11.560000000000002</v>
      </c>
      <c r="T760">
        <f t="shared" si="219"/>
        <v>6.1700000000000159</v>
      </c>
      <c r="U760" s="9">
        <f t="shared" si="220"/>
        <v>0.17092566966705838</v>
      </c>
      <c r="V760" s="9">
        <f t="shared" si="221"/>
        <v>4.2108106627864662E-2</v>
      </c>
      <c r="W760" s="9">
        <f t="shared" si="222"/>
        <v>0.75999999999999091</v>
      </c>
      <c r="X760">
        <f t="shared" si="223"/>
        <v>453.65499999999997</v>
      </c>
      <c r="Y760" s="9">
        <f t="shared" si="224"/>
        <v>25.134938305610749</v>
      </c>
      <c r="Z760" s="10">
        <f t="shared" si="225"/>
        <v>0.45433908042342119</v>
      </c>
      <c r="AA760">
        <f t="shared" si="226"/>
        <v>5.3899999999999864</v>
      </c>
    </row>
    <row r="761" spans="1:27">
      <c r="A761" s="1">
        <f t="shared" si="209"/>
        <v>13003004</v>
      </c>
      <c r="B761" s="1">
        <v>4</v>
      </c>
      <c r="C761" s="1">
        <v>3</v>
      </c>
      <c r="D761" s="2">
        <v>13</v>
      </c>
      <c r="E761" s="5">
        <v>414.21</v>
      </c>
      <c r="F761" s="5">
        <v>405.02</v>
      </c>
      <c r="G761" s="5">
        <v>22.7</v>
      </c>
      <c r="H761" s="5">
        <v>418.38</v>
      </c>
      <c r="I761" s="5">
        <v>374.81</v>
      </c>
      <c r="J761" s="5">
        <v>22.85</v>
      </c>
      <c r="K761" s="6">
        <f t="shared" si="210"/>
        <v>416.29499999999996</v>
      </c>
      <c r="L761" s="6">
        <f t="shared" si="211"/>
        <v>-4.1700000000000159</v>
      </c>
      <c r="M761" s="6">
        <f t="shared" si="212"/>
        <v>389.91499999999996</v>
      </c>
      <c r="N761" s="5">
        <f t="shared" si="213"/>
        <v>16.104444262376767</v>
      </c>
      <c r="O761" s="6">
        <f t="shared" si="214"/>
        <v>30.20999999999998</v>
      </c>
      <c r="P761" s="6">
        <f t="shared" si="215"/>
        <v>32.208888524753533</v>
      </c>
      <c r="Q761" s="6">
        <f t="shared" si="216"/>
        <v>-6.5860976226911633E-3</v>
      </c>
      <c r="R761" s="9">
        <f t="shared" si="217"/>
        <v>1.0674072150480416</v>
      </c>
      <c r="S761" s="9">
        <f t="shared" si="218"/>
        <v>34.379999999999995</v>
      </c>
      <c r="T761">
        <f t="shared" si="219"/>
        <v>30.20999999999998</v>
      </c>
      <c r="U761" s="9">
        <f t="shared" si="220"/>
        <v>0.93793984777781614</v>
      </c>
      <c r="V761" s="9">
        <f t="shared" si="221"/>
        <v>1.6380571456060116</v>
      </c>
      <c r="W761" s="9">
        <f t="shared" si="222"/>
        <v>26.379999999999995</v>
      </c>
      <c r="X761">
        <f t="shared" si="223"/>
        <v>389.91499999999996</v>
      </c>
      <c r="Y761" s="9">
        <f t="shared" si="224"/>
        <v>24.211639572743291</v>
      </c>
      <c r="Z761" s="10">
        <f t="shared" si="225"/>
        <v>0.45441060727056098</v>
      </c>
      <c r="AA761">
        <f t="shared" si="226"/>
        <v>4.1700000000000159</v>
      </c>
    </row>
    <row r="762" spans="1:27">
      <c r="A762" s="1">
        <f t="shared" si="209"/>
        <v>6002005</v>
      </c>
      <c r="B762" s="1">
        <v>5</v>
      </c>
      <c r="C762" s="1">
        <v>2</v>
      </c>
      <c r="D762" s="2">
        <v>6</v>
      </c>
      <c r="E762" s="5">
        <v>623.36</v>
      </c>
      <c r="F762" s="5">
        <v>538.23</v>
      </c>
      <c r="G762" s="5">
        <v>23.56</v>
      </c>
      <c r="H762" s="5">
        <v>637.20000000000005</v>
      </c>
      <c r="I762" s="5">
        <v>634.12</v>
      </c>
      <c r="J762" s="5">
        <v>25.34</v>
      </c>
      <c r="K762" s="6">
        <f t="shared" si="210"/>
        <v>630.28</v>
      </c>
      <c r="L762" s="6">
        <f t="shared" si="211"/>
        <v>-13.840000000000032</v>
      </c>
      <c r="M762" s="6">
        <f t="shared" si="212"/>
        <v>586.17499999999995</v>
      </c>
      <c r="N762" s="5">
        <f t="shared" si="213"/>
        <v>17.300210981372452</v>
      </c>
      <c r="O762" s="6">
        <f t="shared" si="214"/>
        <v>-95.889999999999986</v>
      </c>
      <c r="P762" s="6">
        <f t="shared" si="215"/>
        <v>34.600421962744903</v>
      </c>
      <c r="Q762" s="6">
        <f t="shared" si="216"/>
        <v>-7.2705300047812033E-2</v>
      </c>
      <c r="R762" s="9">
        <f t="shared" si="217"/>
        <v>2.3713583634426523</v>
      </c>
      <c r="S762" s="9">
        <f t="shared" si="218"/>
        <v>82.049999999999955</v>
      </c>
      <c r="T762">
        <f t="shared" si="219"/>
        <v>95.889999999999986</v>
      </c>
      <c r="U762" s="9">
        <f t="shared" si="220"/>
        <v>2.7713534853201223</v>
      </c>
      <c r="V762" s="9">
        <f t="shared" si="221"/>
        <v>2.5493908743360945</v>
      </c>
      <c r="W762" s="9">
        <f t="shared" si="222"/>
        <v>44.105000000000018</v>
      </c>
      <c r="X762">
        <f t="shared" si="223"/>
        <v>586.17499999999995</v>
      </c>
      <c r="Y762" s="9">
        <f t="shared" si="224"/>
        <v>33.882534763948748</v>
      </c>
      <c r="Z762" s="10">
        <f t="shared" si="225"/>
        <v>0.45445681863076937</v>
      </c>
      <c r="AA762">
        <f t="shared" si="226"/>
        <v>13.840000000000032</v>
      </c>
    </row>
    <row r="763" spans="1:27">
      <c r="A763" s="1">
        <f t="shared" si="209"/>
        <v>11006004</v>
      </c>
      <c r="B763" s="1">
        <v>4</v>
      </c>
      <c r="C763" s="1">
        <v>6</v>
      </c>
      <c r="D763" s="2">
        <v>11</v>
      </c>
      <c r="E763" s="5">
        <v>527.05999999999995</v>
      </c>
      <c r="F763" s="5">
        <v>494.42</v>
      </c>
      <c r="G763" s="5">
        <v>23.19</v>
      </c>
      <c r="H763" s="5">
        <v>524.94000000000005</v>
      </c>
      <c r="I763" s="5">
        <v>463.78</v>
      </c>
      <c r="J763" s="5">
        <v>35.99</v>
      </c>
      <c r="K763" s="6">
        <f t="shared" si="210"/>
        <v>526</v>
      </c>
      <c r="L763" s="6">
        <f t="shared" si="211"/>
        <v>2.1199999999998909</v>
      </c>
      <c r="M763" s="6">
        <f t="shared" si="212"/>
        <v>479.1</v>
      </c>
      <c r="N763" s="5">
        <f t="shared" si="213"/>
        <v>21.407102793231971</v>
      </c>
      <c r="O763" s="6">
        <f t="shared" si="214"/>
        <v>30.640000000000043</v>
      </c>
      <c r="P763" s="6">
        <f t="shared" si="215"/>
        <v>42.814205586463942</v>
      </c>
      <c r="Q763" s="6">
        <f t="shared" si="216"/>
        <v>-0.41324646783879299</v>
      </c>
      <c r="R763" s="9">
        <f t="shared" si="217"/>
        <v>0.66613404614978966</v>
      </c>
      <c r="S763" s="9">
        <f t="shared" si="218"/>
        <v>28.520000000000152</v>
      </c>
      <c r="T763">
        <f t="shared" si="219"/>
        <v>30.640000000000043</v>
      </c>
      <c r="U763" s="9">
        <f t="shared" si="220"/>
        <v>0.71565032167003761</v>
      </c>
      <c r="V763" s="9">
        <f t="shared" si="221"/>
        <v>2.1908616244337273</v>
      </c>
      <c r="W763" s="9">
        <f t="shared" si="222"/>
        <v>46.899999999999977</v>
      </c>
      <c r="X763">
        <f t="shared" si="223"/>
        <v>479.1</v>
      </c>
      <c r="Y763" s="9">
        <f t="shared" si="224"/>
        <v>22.380422265803823</v>
      </c>
      <c r="Z763" s="10">
        <f t="shared" si="225"/>
        <v>0.45446672045376435</v>
      </c>
      <c r="AA763">
        <f t="shared" si="226"/>
        <v>2.1199999999998909</v>
      </c>
    </row>
    <row r="764" spans="1:27">
      <c r="A764" s="1">
        <f t="shared" si="209"/>
        <v>11013001</v>
      </c>
      <c r="B764" s="1">
        <v>1</v>
      </c>
      <c r="C764" s="1">
        <v>13</v>
      </c>
      <c r="D764" s="2">
        <v>11</v>
      </c>
      <c r="E764" s="5">
        <v>749.37</v>
      </c>
      <c r="F764" s="5">
        <v>721.54</v>
      </c>
      <c r="G764" s="5">
        <v>28.83</v>
      </c>
      <c r="H764" s="5">
        <v>751.74</v>
      </c>
      <c r="I764" s="5">
        <v>691.5</v>
      </c>
      <c r="J764" s="5">
        <v>29.53</v>
      </c>
      <c r="K764" s="6">
        <f t="shared" si="210"/>
        <v>750.55500000000006</v>
      </c>
      <c r="L764" s="6">
        <f t="shared" si="211"/>
        <v>-2.3700000000000045</v>
      </c>
      <c r="M764" s="6">
        <f t="shared" si="212"/>
        <v>706.52</v>
      </c>
      <c r="N764" s="5">
        <f t="shared" si="213"/>
        <v>20.634860067371431</v>
      </c>
      <c r="O764" s="6">
        <f t="shared" si="214"/>
        <v>30.039999999999964</v>
      </c>
      <c r="P764" s="6">
        <f t="shared" si="215"/>
        <v>41.269720134742862</v>
      </c>
      <c r="Q764" s="6">
        <f t="shared" si="216"/>
        <v>-2.3985582816430793E-2</v>
      </c>
      <c r="R764" s="9">
        <f t="shared" si="217"/>
        <v>0.78532153584234388</v>
      </c>
      <c r="S764" s="9">
        <f t="shared" si="218"/>
        <v>32.409999999999968</v>
      </c>
      <c r="T764">
        <f t="shared" si="219"/>
        <v>30.039999999999964</v>
      </c>
      <c r="U764" s="9">
        <f t="shared" si="220"/>
        <v>0.72789444420561566</v>
      </c>
      <c r="V764" s="9">
        <f t="shared" si="221"/>
        <v>2.1340101098931017</v>
      </c>
      <c r="W764" s="9">
        <f t="shared" si="222"/>
        <v>44.035000000000082</v>
      </c>
      <c r="X764">
        <f t="shared" si="223"/>
        <v>706.52</v>
      </c>
      <c r="Y764" s="9">
        <f t="shared" si="224"/>
        <v>34.239146652473515</v>
      </c>
      <c r="Z764" s="10">
        <f t="shared" si="225"/>
        <v>0.45462951949911923</v>
      </c>
      <c r="AA764">
        <f t="shared" si="226"/>
        <v>2.3700000000000045</v>
      </c>
    </row>
    <row r="765" spans="1:27">
      <c r="A765" s="1">
        <f t="shared" si="209"/>
        <v>17002003</v>
      </c>
      <c r="B765" s="1">
        <v>3</v>
      </c>
      <c r="C765" s="1">
        <v>2</v>
      </c>
      <c r="D765" s="2">
        <v>17</v>
      </c>
      <c r="E765" s="5">
        <v>127.75</v>
      </c>
      <c r="F765" s="5">
        <v>148.66999999999999</v>
      </c>
      <c r="G765" s="5">
        <v>14.72</v>
      </c>
      <c r="H765" s="5">
        <v>139.15</v>
      </c>
      <c r="I765" s="5">
        <v>141.72</v>
      </c>
      <c r="J765" s="5">
        <v>14.52</v>
      </c>
      <c r="K765" s="6">
        <f t="shared" si="210"/>
        <v>133.44999999999999</v>
      </c>
      <c r="L765" s="6">
        <f t="shared" si="211"/>
        <v>-11.400000000000006</v>
      </c>
      <c r="M765" s="6">
        <f t="shared" si="212"/>
        <v>145.19499999999999</v>
      </c>
      <c r="N765" s="5">
        <f t="shared" si="213"/>
        <v>10.338142966703449</v>
      </c>
      <c r="O765" s="6">
        <f t="shared" si="214"/>
        <v>6.9499999999999886</v>
      </c>
      <c r="P765" s="6">
        <f t="shared" si="215"/>
        <v>20.676285933406898</v>
      </c>
      <c r="Q765" s="6">
        <f t="shared" si="216"/>
        <v>1.3679250579169395E-2</v>
      </c>
      <c r="R765" s="9">
        <f t="shared" si="217"/>
        <v>0.88749014494676248</v>
      </c>
      <c r="S765" s="9">
        <f t="shared" si="218"/>
        <v>18.349999999999994</v>
      </c>
      <c r="T765">
        <f t="shared" si="219"/>
        <v>6.9499999999999886</v>
      </c>
      <c r="U765" s="9">
        <f t="shared" si="220"/>
        <v>0.3361338696119886</v>
      </c>
      <c r="V765" s="9">
        <f t="shared" si="221"/>
        <v>1.1360841147029681</v>
      </c>
      <c r="W765" s="9">
        <f t="shared" si="222"/>
        <v>11.745000000000005</v>
      </c>
      <c r="X765">
        <f t="shared" si="223"/>
        <v>145.19499999999999</v>
      </c>
      <c r="Y765" s="9">
        <f t="shared" si="224"/>
        <v>14.044591999514465</v>
      </c>
      <c r="Z765" s="10">
        <f t="shared" si="225"/>
        <v>0.45474718250913881</v>
      </c>
      <c r="AA765">
        <f t="shared" si="226"/>
        <v>11.400000000000006</v>
      </c>
    </row>
    <row r="766" spans="1:27">
      <c r="A766" s="1">
        <f t="shared" si="209"/>
        <v>9011003</v>
      </c>
      <c r="B766" s="1">
        <v>3</v>
      </c>
      <c r="C766" s="1">
        <v>11</v>
      </c>
      <c r="D766" s="2">
        <v>9</v>
      </c>
      <c r="E766" s="5">
        <v>367.21</v>
      </c>
      <c r="F766" s="5">
        <v>360.06</v>
      </c>
      <c r="G766" s="5">
        <v>22.37</v>
      </c>
      <c r="H766" s="5">
        <v>370.9</v>
      </c>
      <c r="I766" s="5">
        <v>365.71</v>
      </c>
      <c r="J766" s="5">
        <v>18.07</v>
      </c>
      <c r="K766" s="6">
        <f t="shared" si="210"/>
        <v>369.05499999999995</v>
      </c>
      <c r="L766" s="6">
        <f t="shared" si="211"/>
        <v>-3.6899999999999977</v>
      </c>
      <c r="M766" s="6">
        <f t="shared" si="212"/>
        <v>362.88499999999999</v>
      </c>
      <c r="N766" s="5">
        <f t="shared" si="213"/>
        <v>14.378297882572889</v>
      </c>
      <c r="O766" s="6">
        <f t="shared" si="214"/>
        <v>-5.6499999999999773</v>
      </c>
      <c r="P766" s="6">
        <f t="shared" si="215"/>
        <v>28.756595765145779</v>
      </c>
      <c r="Q766" s="6">
        <f t="shared" si="216"/>
        <v>0.21028323879624908</v>
      </c>
      <c r="R766" s="9">
        <f t="shared" si="217"/>
        <v>6.8158276313623437E-2</v>
      </c>
      <c r="S766" s="9">
        <f t="shared" si="218"/>
        <v>1.9599999999999795</v>
      </c>
      <c r="T766">
        <f t="shared" si="219"/>
        <v>5.6499999999999773</v>
      </c>
      <c r="U766" s="9">
        <f t="shared" si="220"/>
        <v>0.19647666386325249</v>
      </c>
      <c r="V766" s="9">
        <f t="shared" si="221"/>
        <v>0.4291189437296512</v>
      </c>
      <c r="W766" s="9">
        <f t="shared" si="222"/>
        <v>6.1699999999999591</v>
      </c>
      <c r="X766">
        <f t="shared" si="223"/>
        <v>362.88499999999999</v>
      </c>
      <c r="Y766" s="9">
        <f t="shared" si="224"/>
        <v>25.23838377558112</v>
      </c>
      <c r="Z766" s="10">
        <f t="shared" si="225"/>
        <v>0.45499010978261933</v>
      </c>
      <c r="AA766">
        <f t="shared" si="226"/>
        <v>3.6899999999999977</v>
      </c>
    </row>
    <row r="767" spans="1:27">
      <c r="A767" s="1">
        <f t="shared" si="209"/>
        <v>4004005</v>
      </c>
      <c r="B767" s="1">
        <v>5</v>
      </c>
      <c r="C767" s="1">
        <v>4</v>
      </c>
      <c r="D767" s="2">
        <v>4</v>
      </c>
      <c r="E767" s="5">
        <v>204.08</v>
      </c>
      <c r="F767" s="5">
        <v>192.18</v>
      </c>
      <c r="G767" s="5">
        <v>15.68</v>
      </c>
      <c r="H767" s="5">
        <v>203.46</v>
      </c>
      <c r="I767" s="5">
        <v>200.45</v>
      </c>
      <c r="J767" s="5">
        <v>18.809999999999999</v>
      </c>
      <c r="K767" s="6">
        <f t="shared" si="210"/>
        <v>203.77</v>
      </c>
      <c r="L767" s="6">
        <f t="shared" si="211"/>
        <v>0.62000000000000455</v>
      </c>
      <c r="M767" s="6">
        <f t="shared" si="212"/>
        <v>196.315</v>
      </c>
      <c r="N767" s="5">
        <f t="shared" si="213"/>
        <v>12.244166978606589</v>
      </c>
      <c r="O767" s="6">
        <f t="shared" si="214"/>
        <v>-8.2699999999999818</v>
      </c>
      <c r="P767" s="6">
        <f t="shared" si="215"/>
        <v>24.488333957213179</v>
      </c>
      <c r="Q767" s="6">
        <f t="shared" si="216"/>
        <v>-0.18001929367152561</v>
      </c>
      <c r="R767" s="9">
        <f t="shared" si="217"/>
        <v>0.36303000504374394</v>
      </c>
      <c r="S767" s="9">
        <f t="shared" si="218"/>
        <v>8.8899999999999864</v>
      </c>
      <c r="T767">
        <f t="shared" si="219"/>
        <v>8.2699999999999818</v>
      </c>
      <c r="U767" s="9">
        <f t="shared" si="220"/>
        <v>0.33771182696420254</v>
      </c>
      <c r="V767" s="9">
        <f t="shared" si="221"/>
        <v>0.60886134704187167</v>
      </c>
      <c r="W767" s="9">
        <f t="shared" si="222"/>
        <v>7.4550000000000125</v>
      </c>
      <c r="X767">
        <f t="shared" si="223"/>
        <v>196.315</v>
      </c>
      <c r="Y767" s="9">
        <f t="shared" si="224"/>
        <v>16.033348805435928</v>
      </c>
      <c r="Z767" s="10">
        <f t="shared" si="225"/>
        <v>0.45517359325865991</v>
      </c>
      <c r="AA767">
        <f t="shared" si="226"/>
        <v>0.62000000000000455</v>
      </c>
    </row>
    <row r="768" spans="1:27">
      <c r="A768" s="1">
        <f t="shared" si="209"/>
        <v>17007002</v>
      </c>
      <c r="B768" s="1">
        <v>2</v>
      </c>
      <c r="C768" s="1">
        <v>7</v>
      </c>
      <c r="D768" s="2">
        <v>17</v>
      </c>
      <c r="E768" s="5">
        <v>677.48</v>
      </c>
      <c r="F768" s="5">
        <v>685.16</v>
      </c>
      <c r="G768" s="5">
        <v>23.35</v>
      </c>
      <c r="H768" s="5">
        <v>685.86</v>
      </c>
      <c r="I768" s="5">
        <v>702.88</v>
      </c>
      <c r="J768" s="5">
        <v>28.15</v>
      </c>
      <c r="K768" s="6">
        <f t="shared" si="210"/>
        <v>681.67000000000007</v>
      </c>
      <c r="L768" s="6">
        <f t="shared" si="211"/>
        <v>-8.3799999999999955</v>
      </c>
      <c r="M768" s="6">
        <f t="shared" si="212"/>
        <v>694.02</v>
      </c>
      <c r="N768" s="5">
        <f t="shared" si="213"/>
        <v>18.286914720641096</v>
      </c>
      <c r="O768" s="6">
        <f t="shared" si="214"/>
        <v>-17.720000000000027</v>
      </c>
      <c r="P768" s="6">
        <f t="shared" si="215"/>
        <v>36.573829441282193</v>
      </c>
      <c r="Q768" s="6">
        <f t="shared" si="216"/>
        <v>-0.18480239525434614</v>
      </c>
      <c r="R768" s="9">
        <f t="shared" si="217"/>
        <v>0.2553738600163547</v>
      </c>
      <c r="S768" s="9">
        <f t="shared" si="218"/>
        <v>9.3400000000000318</v>
      </c>
      <c r="T768">
        <f t="shared" si="219"/>
        <v>17.720000000000027</v>
      </c>
      <c r="U768" s="9">
        <f t="shared" si="220"/>
        <v>0.48449944320019245</v>
      </c>
      <c r="V768" s="9">
        <f t="shared" si="221"/>
        <v>0.67534628933660534</v>
      </c>
      <c r="W768" s="9">
        <f t="shared" si="222"/>
        <v>12.349999999999909</v>
      </c>
      <c r="X768">
        <f t="shared" si="223"/>
        <v>694.02</v>
      </c>
      <c r="Y768" s="9">
        <f t="shared" si="224"/>
        <v>37.95172726521411</v>
      </c>
      <c r="Z768" s="10">
        <f t="shared" si="225"/>
        <v>0.45541739097228162</v>
      </c>
      <c r="AA768">
        <f t="shared" si="226"/>
        <v>8.3799999999999955</v>
      </c>
    </row>
    <row r="769" spans="1:27">
      <c r="A769" s="1">
        <f t="shared" si="209"/>
        <v>3010004</v>
      </c>
      <c r="B769" s="1">
        <v>4</v>
      </c>
      <c r="C769" s="1">
        <v>10</v>
      </c>
      <c r="D769" s="2">
        <v>3</v>
      </c>
      <c r="E769" s="5">
        <v>359.7</v>
      </c>
      <c r="F769" s="5">
        <v>307.11</v>
      </c>
      <c r="G769" s="5">
        <v>20.53</v>
      </c>
      <c r="H769" s="5">
        <v>368.29</v>
      </c>
      <c r="I769" s="5">
        <v>332.69</v>
      </c>
      <c r="J769" s="5">
        <v>23.21</v>
      </c>
      <c r="K769" s="6">
        <f t="shared" si="210"/>
        <v>363.995</v>
      </c>
      <c r="L769" s="6">
        <f t="shared" si="211"/>
        <v>-8.5900000000000318</v>
      </c>
      <c r="M769" s="6">
        <f t="shared" si="212"/>
        <v>319.89999999999998</v>
      </c>
      <c r="N769" s="5">
        <f t="shared" si="213"/>
        <v>15.49342602525342</v>
      </c>
      <c r="O769" s="6">
        <f t="shared" si="214"/>
        <v>-25.579999999999984</v>
      </c>
      <c r="P769" s="6">
        <f t="shared" si="215"/>
        <v>30.98685205050684</v>
      </c>
      <c r="Q769" s="6">
        <f t="shared" si="216"/>
        <v>-0.12208397340095921</v>
      </c>
      <c r="R769" s="9">
        <f t="shared" si="217"/>
        <v>0.54829706393883448</v>
      </c>
      <c r="S769" s="9">
        <f t="shared" si="218"/>
        <v>16.989999999999952</v>
      </c>
      <c r="T769">
        <f t="shared" si="219"/>
        <v>25.579999999999984</v>
      </c>
      <c r="U769" s="9">
        <f t="shared" si="220"/>
        <v>0.82551141233404446</v>
      </c>
      <c r="V769" s="9">
        <f t="shared" si="221"/>
        <v>2.8460457956895806</v>
      </c>
      <c r="W769" s="9">
        <f t="shared" si="222"/>
        <v>44.095000000000027</v>
      </c>
      <c r="X769">
        <f t="shared" si="223"/>
        <v>319.89999999999998</v>
      </c>
      <c r="Y769" s="9">
        <f t="shared" si="224"/>
        <v>20.647466833906254</v>
      </c>
      <c r="Z769" s="10">
        <f t="shared" si="225"/>
        <v>0.45552167895721496</v>
      </c>
      <c r="AA769">
        <f t="shared" si="226"/>
        <v>8.5900000000000318</v>
      </c>
    </row>
    <row r="770" spans="1:27">
      <c r="A770" s="1">
        <f t="shared" si="209"/>
        <v>10007004</v>
      </c>
      <c r="B770" s="1">
        <v>4</v>
      </c>
      <c r="C770" s="1">
        <v>7</v>
      </c>
      <c r="D770" s="2">
        <v>10</v>
      </c>
      <c r="E770" s="5">
        <v>1311.26</v>
      </c>
      <c r="F770" s="5">
        <v>1130.24</v>
      </c>
      <c r="G770" s="5">
        <v>38.549999999999997</v>
      </c>
      <c r="H770" s="5">
        <v>1326.33</v>
      </c>
      <c r="I770" s="5">
        <v>1215.52</v>
      </c>
      <c r="J770" s="5">
        <v>43.15</v>
      </c>
      <c r="K770" s="6">
        <f t="shared" si="210"/>
        <v>1318.7950000000001</v>
      </c>
      <c r="L770" s="6">
        <f t="shared" si="211"/>
        <v>-15.069999999999936</v>
      </c>
      <c r="M770" s="6">
        <f t="shared" si="212"/>
        <v>1172.8800000000001</v>
      </c>
      <c r="N770" s="5">
        <f t="shared" si="213"/>
        <v>28.931060298578757</v>
      </c>
      <c r="O770" s="6">
        <f t="shared" si="214"/>
        <v>-85.279999999999973</v>
      </c>
      <c r="P770" s="6">
        <f t="shared" si="215"/>
        <v>57.862120597157514</v>
      </c>
      <c r="Q770" s="6">
        <f t="shared" si="216"/>
        <v>-0.11225125260414728</v>
      </c>
      <c r="R770" s="9">
        <f t="shared" si="217"/>
        <v>1.2134017778022659</v>
      </c>
      <c r="S770" s="9">
        <f t="shared" si="218"/>
        <v>70.210000000000036</v>
      </c>
      <c r="T770">
        <f t="shared" si="219"/>
        <v>85.279999999999973</v>
      </c>
      <c r="U770" s="9">
        <f t="shared" si="220"/>
        <v>1.4738485060671864</v>
      </c>
      <c r="V770" s="9">
        <f t="shared" si="221"/>
        <v>5.0435413874951571</v>
      </c>
      <c r="W770" s="9">
        <f t="shared" si="222"/>
        <v>145.91499999999996</v>
      </c>
      <c r="X770">
        <f t="shared" si="223"/>
        <v>1172.8800000000001</v>
      </c>
      <c r="Y770" s="9">
        <f t="shared" si="224"/>
        <v>40.54051209653101</v>
      </c>
      <c r="Z770" s="10">
        <f t="shared" si="225"/>
        <v>0.4555886302356546</v>
      </c>
      <c r="AA770">
        <f t="shared" si="226"/>
        <v>15.069999999999936</v>
      </c>
    </row>
    <row r="771" spans="1:27">
      <c r="A771" s="1">
        <f t="shared" si="209"/>
        <v>1005005</v>
      </c>
      <c r="B771" s="1">
        <v>5</v>
      </c>
      <c r="C771" s="1">
        <v>5</v>
      </c>
      <c r="D771" s="2">
        <v>1</v>
      </c>
      <c r="E771" s="5">
        <v>193.58</v>
      </c>
      <c r="F771" s="5">
        <v>180.08</v>
      </c>
      <c r="G771" s="5">
        <v>15.78</v>
      </c>
      <c r="H771" s="5">
        <v>196.73</v>
      </c>
      <c r="I771" s="5">
        <v>217.86</v>
      </c>
      <c r="J771" s="5">
        <v>20.85</v>
      </c>
      <c r="K771" s="6">
        <f t="shared" si="210"/>
        <v>195.155</v>
      </c>
      <c r="L771" s="6">
        <f t="shared" si="211"/>
        <v>-3.1499999999999773</v>
      </c>
      <c r="M771" s="6">
        <f t="shared" si="212"/>
        <v>198.97000000000003</v>
      </c>
      <c r="N771" s="5">
        <f t="shared" si="213"/>
        <v>13.074124253654622</v>
      </c>
      <c r="O771" s="6">
        <f t="shared" si="214"/>
        <v>-37.78</v>
      </c>
      <c r="P771" s="6">
        <f t="shared" si="215"/>
        <v>26.148248507309244</v>
      </c>
      <c r="Q771" s="6">
        <f t="shared" si="216"/>
        <v>-0.27161870262116294</v>
      </c>
      <c r="R771" s="9">
        <f t="shared" si="217"/>
        <v>1.3243716874696165</v>
      </c>
      <c r="S771" s="9">
        <f t="shared" si="218"/>
        <v>34.630000000000024</v>
      </c>
      <c r="T771">
        <f t="shared" si="219"/>
        <v>37.78</v>
      </c>
      <c r="U771" s="9">
        <f t="shared" si="220"/>
        <v>1.4448386472019081</v>
      </c>
      <c r="V771" s="9">
        <f t="shared" si="221"/>
        <v>0.29179774690711047</v>
      </c>
      <c r="W771" s="9">
        <f t="shared" si="222"/>
        <v>3.8150000000000261</v>
      </c>
      <c r="X771">
        <f t="shared" si="223"/>
        <v>198.97000000000003</v>
      </c>
      <c r="Y771" s="9">
        <f t="shared" si="224"/>
        <v>15.218610144720152</v>
      </c>
      <c r="Z771" s="10">
        <f t="shared" si="225"/>
        <v>0.45571043437691877</v>
      </c>
      <c r="AA771">
        <f t="shared" si="226"/>
        <v>3.1499999999999773</v>
      </c>
    </row>
    <row r="772" spans="1:27">
      <c r="A772" s="1">
        <f t="shared" si="209"/>
        <v>19003002</v>
      </c>
      <c r="B772" s="1">
        <v>2</v>
      </c>
      <c r="C772" s="1">
        <v>3</v>
      </c>
      <c r="D772" s="2">
        <v>19</v>
      </c>
      <c r="E772" s="5">
        <v>240.69</v>
      </c>
      <c r="F772" s="5">
        <v>251.59</v>
      </c>
      <c r="G772" s="5">
        <v>18.71</v>
      </c>
      <c r="H772" s="5">
        <v>243.01</v>
      </c>
      <c r="I772" s="5">
        <v>243.17</v>
      </c>
      <c r="J772" s="5">
        <v>18.87</v>
      </c>
      <c r="K772" s="6">
        <f t="shared" si="210"/>
        <v>241.85</v>
      </c>
      <c r="L772" s="6">
        <f t="shared" si="211"/>
        <v>-2.3199999999999932</v>
      </c>
      <c r="M772" s="6">
        <f t="shared" si="212"/>
        <v>247.38</v>
      </c>
      <c r="N772" s="5">
        <f t="shared" si="213"/>
        <v>13.286656840605165</v>
      </c>
      <c r="O772" s="6">
        <f t="shared" si="214"/>
        <v>8.4200000000000159</v>
      </c>
      <c r="P772" s="6">
        <f t="shared" si="215"/>
        <v>26.57331368121033</v>
      </c>
      <c r="Q772" s="6">
        <f t="shared" si="216"/>
        <v>-8.5150132905467465E-3</v>
      </c>
      <c r="R772" s="9">
        <f t="shared" si="217"/>
        <v>0.40416487491336595</v>
      </c>
      <c r="S772" s="9">
        <f t="shared" si="218"/>
        <v>10.740000000000009</v>
      </c>
      <c r="T772">
        <f t="shared" si="219"/>
        <v>8.4200000000000159</v>
      </c>
      <c r="U772" s="9">
        <f t="shared" si="220"/>
        <v>0.31685924085386824</v>
      </c>
      <c r="V772" s="9">
        <f t="shared" si="221"/>
        <v>0.41620703133536541</v>
      </c>
      <c r="W772" s="9">
        <f t="shared" si="222"/>
        <v>5.5300000000000011</v>
      </c>
      <c r="X772">
        <f t="shared" si="223"/>
        <v>247.38</v>
      </c>
      <c r="Y772" s="9">
        <f t="shared" si="224"/>
        <v>18.618679097964318</v>
      </c>
      <c r="Z772" s="10">
        <f t="shared" si="225"/>
        <v>0.45579491001984657</v>
      </c>
      <c r="AA772">
        <f t="shared" si="226"/>
        <v>2.3199999999999932</v>
      </c>
    </row>
    <row r="773" spans="1:27">
      <c r="A773" s="1">
        <f t="shared" si="209"/>
        <v>11012002</v>
      </c>
      <c r="B773" s="1">
        <v>2</v>
      </c>
      <c r="C773" s="1">
        <v>12</v>
      </c>
      <c r="D773" s="2">
        <v>11</v>
      </c>
      <c r="E773" s="5">
        <v>1204.52</v>
      </c>
      <c r="F773" s="5">
        <v>1149.96</v>
      </c>
      <c r="G773" s="5">
        <v>37.96</v>
      </c>
      <c r="H773" s="5">
        <v>1188.8</v>
      </c>
      <c r="I773" s="5">
        <v>1031.3599999999999</v>
      </c>
      <c r="J773" s="5">
        <v>36.93</v>
      </c>
      <c r="K773" s="6">
        <f t="shared" si="210"/>
        <v>1196.6599999999999</v>
      </c>
      <c r="L773" s="6">
        <f t="shared" si="211"/>
        <v>15.720000000000027</v>
      </c>
      <c r="M773" s="6">
        <f t="shared" si="212"/>
        <v>1090.6599999999999</v>
      </c>
      <c r="N773" s="5">
        <f t="shared" si="213"/>
        <v>26.48011754127991</v>
      </c>
      <c r="O773" s="6">
        <f t="shared" si="214"/>
        <v>118.60000000000014</v>
      </c>
      <c r="P773" s="6">
        <f t="shared" si="215"/>
        <v>52.960235082559819</v>
      </c>
      <c r="Q773" s="6">
        <f t="shared" si="216"/>
        <v>2.75018080698834E-2</v>
      </c>
      <c r="R773" s="9">
        <f t="shared" si="217"/>
        <v>1.9425895644084712</v>
      </c>
      <c r="S773" s="9">
        <f t="shared" si="218"/>
        <v>102.88000000000011</v>
      </c>
      <c r="T773">
        <f t="shared" si="219"/>
        <v>118.60000000000014</v>
      </c>
      <c r="U773" s="9">
        <f t="shared" si="220"/>
        <v>2.2394160413962352</v>
      </c>
      <c r="V773" s="9">
        <f t="shared" si="221"/>
        <v>4.0030033792242943</v>
      </c>
      <c r="W773" s="9">
        <f t="shared" si="222"/>
        <v>106</v>
      </c>
      <c r="X773">
        <f t="shared" si="223"/>
        <v>1090.6599999999999</v>
      </c>
      <c r="Y773" s="9">
        <f t="shared" si="224"/>
        <v>41.187883637592158</v>
      </c>
      <c r="Z773" s="10">
        <f t="shared" si="225"/>
        <v>0.45607455530866881</v>
      </c>
      <c r="AA773">
        <f t="shared" si="226"/>
        <v>15.720000000000027</v>
      </c>
    </row>
    <row r="774" spans="1:27">
      <c r="A774" s="1">
        <f t="shared" si="209"/>
        <v>19006001</v>
      </c>
      <c r="B774" s="1">
        <v>1</v>
      </c>
      <c r="C774" s="1">
        <v>6</v>
      </c>
      <c r="D774" s="2">
        <v>19</v>
      </c>
      <c r="E774" s="5">
        <v>57.93</v>
      </c>
      <c r="F774" s="5">
        <v>76.53</v>
      </c>
      <c r="G774" s="5">
        <v>12.25</v>
      </c>
      <c r="H774" s="5">
        <v>58.52</v>
      </c>
      <c r="I774" s="5">
        <v>55.96</v>
      </c>
      <c r="J774" s="5">
        <v>10.94</v>
      </c>
      <c r="K774" s="6">
        <f t="shared" si="210"/>
        <v>58.225000000000001</v>
      </c>
      <c r="L774" s="6">
        <f t="shared" si="211"/>
        <v>-0.59000000000000341</v>
      </c>
      <c r="M774" s="6">
        <f t="shared" si="212"/>
        <v>66.245000000000005</v>
      </c>
      <c r="N774" s="5">
        <f t="shared" si="213"/>
        <v>8.2119744885137091</v>
      </c>
      <c r="O774" s="6">
        <f t="shared" si="214"/>
        <v>20.57</v>
      </c>
      <c r="P774" s="6">
        <f t="shared" si="215"/>
        <v>16.423948977027418</v>
      </c>
      <c r="Q774" s="6">
        <f t="shared" si="216"/>
        <v>0.11262034928401196</v>
      </c>
      <c r="R774" s="9">
        <f t="shared" si="217"/>
        <v>1.288362502197067</v>
      </c>
      <c r="S774" s="9">
        <f t="shared" si="218"/>
        <v>21.160000000000004</v>
      </c>
      <c r="T774">
        <f t="shared" si="219"/>
        <v>20.57</v>
      </c>
      <c r="U774" s="9">
        <f t="shared" si="220"/>
        <v>1.2524393511433678</v>
      </c>
      <c r="V774" s="9">
        <f t="shared" si="221"/>
        <v>0.97662261508700188</v>
      </c>
      <c r="W774" s="9">
        <f t="shared" si="222"/>
        <v>8.0200000000000031</v>
      </c>
      <c r="X774">
        <f t="shared" si="223"/>
        <v>66.245000000000005</v>
      </c>
      <c r="Y774" s="9">
        <f t="shared" si="224"/>
        <v>8.0668784459399525</v>
      </c>
      <c r="Z774" s="10">
        <f t="shared" si="225"/>
        <v>0.45619622970822549</v>
      </c>
      <c r="AA774">
        <f t="shared" si="226"/>
        <v>0.59000000000000341</v>
      </c>
    </row>
    <row r="775" spans="1:27">
      <c r="A775" s="1">
        <f t="shared" si="209"/>
        <v>12005004</v>
      </c>
      <c r="B775" s="1">
        <v>4</v>
      </c>
      <c r="C775" s="1">
        <v>5</v>
      </c>
      <c r="D775" s="2">
        <v>12</v>
      </c>
      <c r="E775" s="5">
        <v>908.96</v>
      </c>
      <c r="F775" s="5">
        <v>815.18</v>
      </c>
      <c r="G775" s="5">
        <v>29.01</v>
      </c>
      <c r="H775" s="5">
        <v>905.98</v>
      </c>
      <c r="I775" s="5">
        <v>829.77</v>
      </c>
      <c r="J775" s="5">
        <v>47.53</v>
      </c>
      <c r="K775" s="6">
        <f t="shared" si="210"/>
        <v>907.47</v>
      </c>
      <c r="L775" s="6">
        <f t="shared" si="211"/>
        <v>2.9800000000000182</v>
      </c>
      <c r="M775" s="6">
        <f t="shared" si="212"/>
        <v>822.47499999999991</v>
      </c>
      <c r="N775" s="5">
        <f t="shared" si="213"/>
        <v>27.841879426504239</v>
      </c>
      <c r="O775" s="6">
        <f t="shared" si="214"/>
        <v>-14.590000000000032</v>
      </c>
      <c r="P775" s="6">
        <f t="shared" si="215"/>
        <v>55.683758853008477</v>
      </c>
      <c r="Q775" s="6">
        <f t="shared" si="216"/>
        <v>-0.45716434550990565</v>
      </c>
      <c r="R775" s="9">
        <f t="shared" si="217"/>
        <v>0.31553185995184985</v>
      </c>
      <c r="S775" s="9">
        <f t="shared" si="218"/>
        <v>17.57000000000005</v>
      </c>
      <c r="T775">
        <f t="shared" si="219"/>
        <v>14.590000000000032</v>
      </c>
      <c r="U775" s="9">
        <f t="shared" si="220"/>
        <v>0.2620153578086219</v>
      </c>
      <c r="V775" s="9">
        <f t="shared" si="221"/>
        <v>3.0527752346735846</v>
      </c>
      <c r="W775" s="9">
        <f t="shared" si="222"/>
        <v>84.995000000000118</v>
      </c>
      <c r="X775">
        <f t="shared" si="223"/>
        <v>822.47499999999991</v>
      </c>
      <c r="Y775" s="9">
        <f t="shared" si="224"/>
        <v>29.540929597483998</v>
      </c>
      <c r="Z775" s="10">
        <f t="shared" si="225"/>
        <v>0.45622910911076248</v>
      </c>
      <c r="AA775">
        <f t="shared" si="226"/>
        <v>2.9800000000000182</v>
      </c>
    </row>
    <row r="776" spans="1:27">
      <c r="A776" s="1">
        <f t="shared" si="209"/>
        <v>11010003</v>
      </c>
      <c r="B776" s="1">
        <v>3</v>
      </c>
      <c r="C776" s="1">
        <v>10</v>
      </c>
      <c r="D776" s="2">
        <v>11</v>
      </c>
      <c r="E776" s="5">
        <v>100.41</v>
      </c>
      <c r="F776" s="5">
        <v>87.79</v>
      </c>
      <c r="G776" s="5">
        <v>13.89</v>
      </c>
      <c r="H776" s="5">
        <v>103.93</v>
      </c>
      <c r="I776" s="5">
        <v>54.57</v>
      </c>
      <c r="J776" s="5">
        <v>18.29</v>
      </c>
      <c r="K776" s="6">
        <f t="shared" si="210"/>
        <v>102.17</v>
      </c>
      <c r="L776" s="6">
        <f t="shared" si="211"/>
        <v>-3.5200000000000102</v>
      </c>
      <c r="M776" s="6">
        <f t="shared" si="212"/>
        <v>71.180000000000007</v>
      </c>
      <c r="N776" s="5">
        <f t="shared" si="213"/>
        <v>11.483207304581764</v>
      </c>
      <c r="O776" s="6">
        <f t="shared" si="214"/>
        <v>33.220000000000006</v>
      </c>
      <c r="P776" s="6">
        <f t="shared" si="215"/>
        <v>22.966414609163529</v>
      </c>
      <c r="Q776" s="6">
        <f t="shared" si="216"/>
        <v>-0.26844314276711501</v>
      </c>
      <c r="R776" s="9">
        <f t="shared" si="217"/>
        <v>1.5997272811290653</v>
      </c>
      <c r="S776" s="9">
        <f t="shared" si="218"/>
        <v>36.740000000000016</v>
      </c>
      <c r="T776">
        <f t="shared" si="219"/>
        <v>33.220000000000006</v>
      </c>
      <c r="U776" s="9">
        <f t="shared" si="220"/>
        <v>1.4464599967095138</v>
      </c>
      <c r="V776" s="9">
        <f t="shared" si="221"/>
        <v>2.698723377364709</v>
      </c>
      <c r="W776" s="9">
        <f t="shared" si="222"/>
        <v>30.989999999999995</v>
      </c>
      <c r="X776">
        <f t="shared" si="223"/>
        <v>71.180000000000007</v>
      </c>
      <c r="Y776" s="9">
        <f t="shared" si="224"/>
        <v>6.1986166505588907</v>
      </c>
      <c r="Z776" s="10">
        <f t="shared" si="225"/>
        <v>0.45632773310418029</v>
      </c>
      <c r="AA776">
        <f t="shared" si="226"/>
        <v>3.5200000000000102</v>
      </c>
    </row>
    <row r="777" spans="1:27">
      <c r="A777" s="1">
        <f t="shared" si="209"/>
        <v>13012001</v>
      </c>
      <c r="B777" s="1">
        <v>1</v>
      </c>
      <c r="C777" s="1">
        <v>12</v>
      </c>
      <c r="D777" s="2">
        <v>13</v>
      </c>
      <c r="E777" s="5">
        <v>807.93</v>
      </c>
      <c r="F777" s="5">
        <v>763.64</v>
      </c>
      <c r="G777" s="5">
        <v>44.91</v>
      </c>
      <c r="H777" s="5">
        <v>820.4</v>
      </c>
      <c r="I777" s="5">
        <v>827.55</v>
      </c>
      <c r="J777" s="5">
        <v>25.5</v>
      </c>
      <c r="K777" s="6">
        <f t="shared" si="210"/>
        <v>814.16499999999996</v>
      </c>
      <c r="L777" s="6">
        <f t="shared" si="211"/>
        <v>-12.470000000000027</v>
      </c>
      <c r="M777" s="6">
        <f t="shared" si="212"/>
        <v>795.59500000000003</v>
      </c>
      <c r="N777" s="5">
        <f t="shared" si="213"/>
        <v>25.822268006509418</v>
      </c>
      <c r="O777" s="6">
        <f t="shared" si="214"/>
        <v>-63.909999999999968</v>
      </c>
      <c r="P777" s="6">
        <f t="shared" si="215"/>
        <v>51.644536013018836</v>
      </c>
      <c r="Q777" s="6">
        <f t="shared" si="216"/>
        <v>0.51240235815042234</v>
      </c>
      <c r="R777" s="9">
        <f t="shared" si="217"/>
        <v>0.99603954205402612</v>
      </c>
      <c r="S777" s="9">
        <f t="shared" si="218"/>
        <v>51.439999999999941</v>
      </c>
      <c r="T777">
        <f t="shared" si="219"/>
        <v>63.909999999999968</v>
      </c>
      <c r="U777" s="9">
        <f t="shared" si="220"/>
        <v>1.2374978058451176</v>
      </c>
      <c r="V777" s="9">
        <f t="shared" si="221"/>
        <v>0.71914674556544411</v>
      </c>
      <c r="W777" s="9">
        <f t="shared" si="222"/>
        <v>18.569999999999936</v>
      </c>
      <c r="X777">
        <f t="shared" si="223"/>
        <v>795.59500000000003</v>
      </c>
      <c r="Y777" s="9">
        <f t="shared" si="224"/>
        <v>30.810422996130399</v>
      </c>
      <c r="Z777" s="10">
        <f t="shared" si="225"/>
        <v>0.45641976293758357</v>
      </c>
      <c r="AA777">
        <f t="shared" si="226"/>
        <v>12.470000000000027</v>
      </c>
    </row>
    <row r="778" spans="1:27">
      <c r="A778" s="1">
        <f t="shared" si="209"/>
        <v>5015001</v>
      </c>
      <c r="B778" s="1">
        <v>1</v>
      </c>
      <c r="C778" s="1">
        <v>15</v>
      </c>
      <c r="D778" s="2">
        <v>5</v>
      </c>
      <c r="E778" s="5">
        <v>283.88</v>
      </c>
      <c r="F778" s="5">
        <v>274.55</v>
      </c>
      <c r="G778" s="5">
        <v>20.079999999999998</v>
      </c>
      <c r="H778" s="5">
        <v>281.2</v>
      </c>
      <c r="I778" s="5">
        <v>285.47000000000003</v>
      </c>
      <c r="J778" s="5">
        <v>20.36</v>
      </c>
      <c r="K778" s="6">
        <f t="shared" si="210"/>
        <v>282.53999999999996</v>
      </c>
      <c r="L778" s="6">
        <f t="shared" si="211"/>
        <v>2.6800000000000068</v>
      </c>
      <c r="M778" s="6">
        <f t="shared" si="212"/>
        <v>280.01</v>
      </c>
      <c r="N778" s="5">
        <f t="shared" si="213"/>
        <v>14.298041823970161</v>
      </c>
      <c r="O778" s="6">
        <f t="shared" si="214"/>
        <v>-10.920000000000016</v>
      </c>
      <c r="P778" s="6">
        <f t="shared" si="215"/>
        <v>28.596083647940322</v>
      </c>
      <c r="Q778" s="6">
        <f t="shared" si="216"/>
        <v>-1.3847011749513345E-2</v>
      </c>
      <c r="R778" s="9">
        <f t="shared" si="217"/>
        <v>0.47558960057034189</v>
      </c>
      <c r="S778" s="9">
        <f t="shared" si="218"/>
        <v>13.600000000000023</v>
      </c>
      <c r="T778">
        <f t="shared" si="219"/>
        <v>10.920000000000016</v>
      </c>
      <c r="U778" s="9">
        <f t="shared" si="220"/>
        <v>0.38187047339912739</v>
      </c>
      <c r="V778" s="9">
        <f t="shared" si="221"/>
        <v>0.17694730727102206</v>
      </c>
      <c r="W778" s="9">
        <f t="shared" si="222"/>
        <v>2.5299999999999727</v>
      </c>
      <c r="X778">
        <f t="shared" si="223"/>
        <v>280.01</v>
      </c>
      <c r="Y778" s="9">
        <f t="shared" si="224"/>
        <v>19.583800596426649</v>
      </c>
      <c r="Z778" s="10">
        <f t="shared" si="225"/>
        <v>0.4565873410422151</v>
      </c>
      <c r="AA778">
        <f t="shared" si="226"/>
        <v>2.6800000000000068</v>
      </c>
    </row>
    <row r="779" spans="1:27">
      <c r="A779" s="1">
        <f t="shared" si="209"/>
        <v>16005003</v>
      </c>
      <c r="B779" s="1">
        <v>3</v>
      </c>
      <c r="C779" s="1">
        <v>5</v>
      </c>
      <c r="D779" s="2">
        <v>16</v>
      </c>
      <c r="E779" s="5">
        <v>535.41999999999996</v>
      </c>
      <c r="F779" s="5">
        <v>562.66999999999996</v>
      </c>
      <c r="G779" s="5">
        <v>24.59</v>
      </c>
      <c r="H779" s="5">
        <v>544.46</v>
      </c>
      <c r="I779" s="5">
        <v>532.32000000000005</v>
      </c>
      <c r="J779" s="5">
        <v>22.24</v>
      </c>
      <c r="K779" s="6">
        <f t="shared" si="210"/>
        <v>539.94000000000005</v>
      </c>
      <c r="L779" s="6">
        <f t="shared" si="211"/>
        <v>-9.0400000000000773</v>
      </c>
      <c r="M779" s="6">
        <f t="shared" si="212"/>
        <v>547.495</v>
      </c>
      <c r="N779" s="5">
        <f t="shared" si="213"/>
        <v>16.577738838575058</v>
      </c>
      <c r="O779" s="6">
        <f t="shared" si="214"/>
        <v>30.349999999999909</v>
      </c>
      <c r="P779" s="6">
        <f t="shared" si="215"/>
        <v>33.155477677150117</v>
      </c>
      <c r="Q779" s="6">
        <f t="shared" si="216"/>
        <v>0.10011091748032387</v>
      </c>
      <c r="R779" s="9">
        <f t="shared" si="217"/>
        <v>1.1880389835899285</v>
      </c>
      <c r="S779" s="9">
        <f t="shared" si="218"/>
        <v>39.389999999999986</v>
      </c>
      <c r="T779">
        <f t="shared" si="219"/>
        <v>30.349999999999909</v>
      </c>
      <c r="U779" s="9">
        <f t="shared" si="220"/>
        <v>0.91538418766068119</v>
      </c>
      <c r="V779" s="9">
        <f t="shared" si="221"/>
        <v>0.45573163346137868</v>
      </c>
      <c r="W779" s="9">
        <f t="shared" si="222"/>
        <v>7.55499999999995</v>
      </c>
      <c r="X779">
        <f t="shared" si="223"/>
        <v>547.495</v>
      </c>
      <c r="Y779" s="9">
        <f t="shared" si="224"/>
        <v>33.025915375504852</v>
      </c>
      <c r="Z779" s="10">
        <f t="shared" si="225"/>
        <v>0.4570339155905172</v>
      </c>
      <c r="AA779">
        <f t="shared" si="226"/>
        <v>9.0400000000000773</v>
      </c>
    </row>
    <row r="780" spans="1:27">
      <c r="A780" s="1">
        <f t="shared" si="209"/>
        <v>2005005</v>
      </c>
      <c r="B780" s="1">
        <v>5</v>
      </c>
      <c r="C780" s="1">
        <v>5</v>
      </c>
      <c r="D780" s="2">
        <v>2</v>
      </c>
      <c r="E780" s="5">
        <v>2401.29</v>
      </c>
      <c r="F780" s="5">
        <v>2302.98</v>
      </c>
      <c r="G780" s="5">
        <v>50.93</v>
      </c>
      <c r="H780" s="5">
        <v>2401.5300000000002</v>
      </c>
      <c r="I780" s="5">
        <v>2200.69</v>
      </c>
      <c r="J780" s="5">
        <v>54.04</v>
      </c>
      <c r="K780" s="6">
        <f t="shared" si="210"/>
        <v>2401.41</v>
      </c>
      <c r="L780" s="6">
        <f t="shared" si="211"/>
        <v>-0.24000000000023647</v>
      </c>
      <c r="M780" s="6">
        <f t="shared" si="212"/>
        <v>2251.835</v>
      </c>
      <c r="N780" s="5">
        <f t="shared" si="213"/>
        <v>37.128784318908153</v>
      </c>
      <c r="O780" s="6">
        <f t="shared" si="214"/>
        <v>102.28999999999996</v>
      </c>
      <c r="P780" s="6">
        <f t="shared" si="215"/>
        <v>74.257568637816306</v>
      </c>
      <c r="Q780" s="6">
        <f t="shared" si="216"/>
        <v>-5.9203057422885452E-2</v>
      </c>
      <c r="R780" s="9">
        <f t="shared" si="217"/>
        <v>1.3807346763544035</v>
      </c>
      <c r="S780" s="9">
        <f t="shared" si="218"/>
        <v>102.5300000000002</v>
      </c>
      <c r="T780">
        <f t="shared" si="219"/>
        <v>102.28999999999996</v>
      </c>
      <c r="U780" s="9">
        <f t="shared" si="220"/>
        <v>1.377502682573799</v>
      </c>
      <c r="V780" s="9">
        <f t="shared" si="221"/>
        <v>4.0285455811120503</v>
      </c>
      <c r="W780" s="9">
        <f t="shared" si="222"/>
        <v>149.57499999999982</v>
      </c>
      <c r="X780">
        <f t="shared" si="223"/>
        <v>2251.835</v>
      </c>
      <c r="Y780" s="9">
        <f t="shared" si="224"/>
        <v>60.649305957836965</v>
      </c>
      <c r="Z780" s="10">
        <f t="shared" si="225"/>
        <v>0.45726141319818359</v>
      </c>
      <c r="AA780">
        <f t="shared" si="226"/>
        <v>0.24000000000023647</v>
      </c>
    </row>
    <row r="781" spans="1:27">
      <c r="A781" s="1">
        <f t="shared" si="209"/>
        <v>1013003</v>
      </c>
      <c r="B781" s="1">
        <v>3</v>
      </c>
      <c r="C781" s="1">
        <v>13</v>
      </c>
      <c r="D781" s="2">
        <v>1</v>
      </c>
      <c r="E781" s="5">
        <v>15.06</v>
      </c>
      <c r="F781" s="5">
        <v>12.78</v>
      </c>
      <c r="G781" s="5">
        <v>6.06</v>
      </c>
      <c r="H781" s="5">
        <v>15.63</v>
      </c>
      <c r="I781" s="5">
        <v>20.78</v>
      </c>
      <c r="J781" s="5">
        <v>6.93</v>
      </c>
      <c r="K781" s="6">
        <f t="shared" si="210"/>
        <v>15.345000000000001</v>
      </c>
      <c r="L781" s="6">
        <f t="shared" si="211"/>
        <v>-0.57000000000000028</v>
      </c>
      <c r="M781" s="6">
        <f t="shared" si="212"/>
        <v>16.78</v>
      </c>
      <c r="N781" s="5">
        <f t="shared" si="213"/>
        <v>4.602947425291755</v>
      </c>
      <c r="O781" s="6">
        <f t="shared" si="214"/>
        <v>-8.0000000000000018</v>
      </c>
      <c r="P781" s="6">
        <f t="shared" si="215"/>
        <v>9.2058948505835101</v>
      </c>
      <c r="Q781" s="6">
        <f t="shared" si="216"/>
        <v>-0.13335103276164179</v>
      </c>
      <c r="R781" s="9">
        <f t="shared" si="217"/>
        <v>0.80709155607279781</v>
      </c>
      <c r="S781" s="9">
        <f t="shared" si="218"/>
        <v>7.4300000000000015</v>
      </c>
      <c r="T781">
        <f t="shared" si="219"/>
        <v>8.0000000000000018</v>
      </c>
      <c r="U781" s="9">
        <f t="shared" si="220"/>
        <v>0.86900840492360465</v>
      </c>
      <c r="V781" s="9">
        <f t="shared" si="221"/>
        <v>0.31175676526634322</v>
      </c>
      <c r="W781" s="9">
        <f t="shared" si="222"/>
        <v>1.4350000000000005</v>
      </c>
      <c r="X781">
        <f t="shared" si="223"/>
        <v>16.78</v>
      </c>
      <c r="Y781" s="9">
        <f t="shared" si="224"/>
        <v>3.645490258654521</v>
      </c>
      <c r="Z781" s="10">
        <f t="shared" si="225"/>
        <v>0.45784713606180832</v>
      </c>
      <c r="AA781">
        <f t="shared" si="226"/>
        <v>0.57000000000000028</v>
      </c>
    </row>
    <row r="782" spans="1:27">
      <c r="A782" s="1">
        <f t="shared" si="209"/>
        <v>20004001</v>
      </c>
      <c r="B782" s="1">
        <v>1</v>
      </c>
      <c r="C782" s="1">
        <v>4</v>
      </c>
      <c r="D782" s="2">
        <v>20</v>
      </c>
      <c r="E782" s="5">
        <v>109.39</v>
      </c>
      <c r="F782" s="5">
        <v>120.7</v>
      </c>
      <c r="G782" s="5">
        <v>14.21</v>
      </c>
      <c r="H782" s="5">
        <v>112.99</v>
      </c>
      <c r="I782" s="5">
        <v>105.9</v>
      </c>
      <c r="J782" s="5">
        <v>13.55</v>
      </c>
      <c r="K782" s="6">
        <f t="shared" si="210"/>
        <v>111.19</v>
      </c>
      <c r="L782" s="6">
        <f t="shared" si="211"/>
        <v>-3.5999999999999943</v>
      </c>
      <c r="M782" s="6">
        <f t="shared" si="212"/>
        <v>113.30000000000001</v>
      </c>
      <c r="N782" s="5">
        <f t="shared" si="213"/>
        <v>9.8174156477150341</v>
      </c>
      <c r="O782" s="6">
        <f t="shared" si="214"/>
        <v>14.799999999999997</v>
      </c>
      <c r="P782" s="6">
        <f t="shared" si="215"/>
        <v>19.634831295430068</v>
      </c>
      <c r="Q782" s="6">
        <f t="shared" si="216"/>
        <v>4.7523569061123191E-2</v>
      </c>
      <c r="R782" s="9">
        <f t="shared" si="217"/>
        <v>0.93711016525426027</v>
      </c>
      <c r="S782" s="9">
        <f t="shared" si="218"/>
        <v>18.399999999999991</v>
      </c>
      <c r="T782">
        <f t="shared" si="219"/>
        <v>14.799999999999997</v>
      </c>
      <c r="U782" s="9">
        <f t="shared" si="220"/>
        <v>0.75376252422625301</v>
      </c>
      <c r="V782" s="9">
        <f t="shared" si="221"/>
        <v>0.21492417920505466</v>
      </c>
      <c r="W782" s="9">
        <f t="shared" si="222"/>
        <v>2.1100000000000136</v>
      </c>
      <c r="X782">
        <f t="shared" si="223"/>
        <v>113.30000000000001</v>
      </c>
      <c r="Y782" s="9">
        <f t="shared" si="224"/>
        <v>11.540715404707363</v>
      </c>
      <c r="Z782" s="10">
        <f t="shared" si="225"/>
        <v>0.45793340127140764</v>
      </c>
      <c r="AA782">
        <f t="shared" si="226"/>
        <v>3.5999999999999943</v>
      </c>
    </row>
    <row r="783" spans="1:27">
      <c r="A783" s="1">
        <f t="shared" si="209"/>
        <v>7001005</v>
      </c>
      <c r="B783" s="1">
        <v>5</v>
      </c>
      <c r="C783" s="1">
        <v>1</v>
      </c>
      <c r="D783" s="2">
        <v>7</v>
      </c>
      <c r="E783" s="5">
        <v>263.45</v>
      </c>
      <c r="F783" s="5">
        <v>259.47000000000003</v>
      </c>
      <c r="G783" s="5">
        <v>18.010000000000002</v>
      </c>
      <c r="H783" s="5">
        <v>265.39999999999998</v>
      </c>
      <c r="I783" s="5">
        <v>265.13</v>
      </c>
      <c r="J783" s="5">
        <v>18.190000000000001</v>
      </c>
      <c r="K783" s="6">
        <f t="shared" si="210"/>
        <v>264.42499999999995</v>
      </c>
      <c r="L783" s="6">
        <f t="shared" si="211"/>
        <v>-1.9499999999999886</v>
      </c>
      <c r="M783" s="6">
        <f t="shared" si="212"/>
        <v>262.3</v>
      </c>
      <c r="N783" s="5">
        <f t="shared" si="213"/>
        <v>12.798790958524169</v>
      </c>
      <c r="O783" s="6">
        <f t="shared" si="214"/>
        <v>-5.6599999999999682</v>
      </c>
      <c r="P783" s="6">
        <f t="shared" si="215"/>
        <v>25.597581917048338</v>
      </c>
      <c r="Q783" s="6">
        <f t="shared" si="216"/>
        <v>-9.9445055080900884E-3</v>
      </c>
      <c r="R783" s="9">
        <f t="shared" si="217"/>
        <v>0.1449355650866799</v>
      </c>
      <c r="S783" s="9">
        <f t="shared" si="218"/>
        <v>3.7099999999999795</v>
      </c>
      <c r="T783">
        <f t="shared" si="219"/>
        <v>5.6599999999999682</v>
      </c>
      <c r="U783" s="9">
        <f t="shared" si="220"/>
        <v>0.22111463568480003</v>
      </c>
      <c r="V783" s="9">
        <f t="shared" si="221"/>
        <v>0.16603130771384811</v>
      </c>
      <c r="W783" s="9">
        <f t="shared" si="222"/>
        <v>2.1249999999999432</v>
      </c>
      <c r="X783">
        <f t="shared" si="223"/>
        <v>262.3</v>
      </c>
      <c r="Y783" s="9">
        <f t="shared" si="224"/>
        <v>20.494123300396954</v>
      </c>
      <c r="Z783" s="10">
        <f t="shared" si="225"/>
        <v>0.45841465945146215</v>
      </c>
      <c r="AA783">
        <f t="shared" si="226"/>
        <v>1.9499999999999886</v>
      </c>
    </row>
    <row r="784" spans="1:27">
      <c r="A784" s="1">
        <f t="shared" si="209"/>
        <v>9013002</v>
      </c>
      <c r="B784" s="1">
        <v>2</v>
      </c>
      <c r="C784" s="1">
        <v>13</v>
      </c>
      <c r="D784" s="2">
        <v>9</v>
      </c>
      <c r="E784" s="5">
        <v>217.71</v>
      </c>
      <c r="F784" s="5">
        <v>206.63</v>
      </c>
      <c r="G784" s="5">
        <v>17.420000000000002</v>
      </c>
      <c r="H784" s="5">
        <v>213.89</v>
      </c>
      <c r="I784" s="5">
        <v>218.09</v>
      </c>
      <c r="J784" s="5">
        <v>16.059999999999999</v>
      </c>
      <c r="K784" s="6">
        <f t="shared" si="210"/>
        <v>215.8</v>
      </c>
      <c r="L784" s="6">
        <f t="shared" si="211"/>
        <v>3.8200000000000216</v>
      </c>
      <c r="M784" s="6">
        <f t="shared" si="212"/>
        <v>212.36</v>
      </c>
      <c r="N784" s="5">
        <f t="shared" si="213"/>
        <v>11.846729506492499</v>
      </c>
      <c r="O784" s="6">
        <f t="shared" si="214"/>
        <v>-11.460000000000008</v>
      </c>
      <c r="P784" s="6">
        <f t="shared" si="215"/>
        <v>23.693459012984999</v>
      </c>
      <c r="Q784" s="6">
        <f t="shared" si="216"/>
        <v>8.1108696426663074E-2</v>
      </c>
      <c r="R784" s="9">
        <f t="shared" si="217"/>
        <v>0.6449037260294479</v>
      </c>
      <c r="S784" s="9">
        <f t="shared" si="218"/>
        <v>15.28000000000003</v>
      </c>
      <c r="T784">
        <f t="shared" si="219"/>
        <v>11.460000000000008</v>
      </c>
      <c r="U784" s="9">
        <f t="shared" si="220"/>
        <v>0.48367779452208531</v>
      </c>
      <c r="V784" s="9">
        <f t="shared" si="221"/>
        <v>0.29037549967817994</v>
      </c>
      <c r="W784" s="9">
        <f t="shared" si="222"/>
        <v>3.4399999999999977</v>
      </c>
      <c r="X784">
        <f t="shared" si="223"/>
        <v>212.36</v>
      </c>
      <c r="Y784" s="9">
        <f t="shared" si="224"/>
        <v>17.925622416179749</v>
      </c>
      <c r="Z784" s="10">
        <f t="shared" si="225"/>
        <v>0.45842011299680124</v>
      </c>
      <c r="AA784">
        <f t="shared" si="226"/>
        <v>3.8200000000000216</v>
      </c>
    </row>
    <row r="785" spans="1:27">
      <c r="A785" s="1">
        <f t="shared" si="209"/>
        <v>7009004</v>
      </c>
      <c r="B785" s="1">
        <v>4</v>
      </c>
      <c r="C785" s="1">
        <v>9</v>
      </c>
      <c r="D785" s="2">
        <v>7</v>
      </c>
      <c r="E785" s="5">
        <v>803.03</v>
      </c>
      <c r="F785" s="5">
        <v>734.59</v>
      </c>
      <c r="G785" s="5">
        <v>39.86</v>
      </c>
      <c r="H785" s="5">
        <v>802.34</v>
      </c>
      <c r="I785" s="5">
        <v>808.99</v>
      </c>
      <c r="J785" s="5">
        <v>28.65</v>
      </c>
      <c r="K785" s="6">
        <f t="shared" si="210"/>
        <v>802.68499999999995</v>
      </c>
      <c r="L785" s="6">
        <f t="shared" si="211"/>
        <v>0.68999999999994088</v>
      </c>
      <c r="M785" s="6">
        <f t="shared" si="212"/>
        <v>771.79</v>
      </c>
      <c r="N785" s="5">
        <f t="shared" si="213"/>
        <v>24.544052741957675</v>
      </c>
      <c r="O785" s="6">
        <f t="shared" si="214"/>
        <v>-74.399999999999977</v>
      </c>
      <c r="P785" s="6">
        <f t="shared" si="215"/>
        <v>49.088105483915349</v>
      </c>
      <c r="Q785" s="6">
        <f t="shared" si="216"/>
        <v>0.31871832750598111</v>
      </c>
      <c r="R785" s="9">
        <f t="shared" si="217"/>
        <v>1.5296984729753846</v>
      </c>
      <c r="S785" s="9">
        <f t="shared" si="218"/>
        <v>75.089999999999918</v>
      </c>
      <c r="T785">
        <f t="shared" si="219"/>
        <v>74.399999999999977</v>
      </c>
      <c r="U785" s="9">
        <f t="shared" si="220"/>
        <v>1.515642114653998</v>
      </c>
      <c r="V785" s="9">
        <f t="shared" si="221"/>
        <v>1.2587570734471842</v>
      </c>
      <c r="W785" s="9">
        <f t="shared" si="222"/>
        <v>30.894999999999982</v>
      </c>
      <c r="X785">
        <f t="shared" si="223"/>
        <v>771.79</v>
      </c>
      <c r="Y785" s="9">
        <f t="shared" si="224"/>
        <v>31.445092141634664</v>
      </c>
      <c r="Z785" s="10">
        <f t="shared" si="225"/>
        <v>0.45869488769769384</v>
      </c>
      <c r="AA785">
        <f t="shared" si="226"/>
        <v>0.68999999999994088</v>
      </c>
    </row>
    <row r="786" spans="1:27">
      <c r="A786" s="1">
        <f t="shared" si="209"/>
        <v>9014001</v>
      </c>
      <c r="B786" s="1">
        <v>1</v>
      </c>
      <c r="C786" s="1">
        <v>14</v>
      </c>
      <c r="D786" s="2">
        <v>9</v>
      </c>
      <c r="E786" s="5">
        <v>158.83000000000001</v>
      </c>
      <c r="F786" s="5">
        <v>166.28</v>
      </c>
      <c r="G786" s="5">
        <v>16.149999999999999</v>
      </c>
      <c r="H786" s="5">
        <v>161.28</v>
      </c>
      <c r="I786" s="5">
        <v>168.31</v>
      </c>
      <c r="J786" s="5">
        <v>27.56</v>
      </c>
      <c r="K786" s="6">
        <f t="shared" si="210"/>
        <v>160.05500000000001</v>
      </c>
      <c r="L786" s="6">
        <f t="shared" si="211"/>
        <v>-2.4499999999999886</v>
      </c>
      <c r="M786" s="6">
        <f t="shared" si="212"/>
        <v>167.29500000000002</v>
      </c>
      <c r="N786" s="5">
        <f t="shared" si="213"/>
        <v>15.971663188284431</v>
      </c>
      <c r="O786" s="6">
        <f t="shared" si="214"/>
        <v>-2.0300000000000011</v>
      </c>
      <c r="P786" s="6">
        <f t="shared" si="215"/>
        <v>31.943326376568862</v>
      </c>
      <c r="Q786" s="6">
        <f t="shared" si="216"/>
        <v>-0.48877183618863679</v>
      </c>
      <c r="R786" s="9">
        <f t="shared" si="217"/>
        <v>1.3148286282046907E-2</v>
      </c>
      <c r="S786" s="9">
        <f t="shared" si="218"/>
        <v>0.41999999999998749</v>
      </c>
      <c r="T786">
        <f t="shared" si="219"/>
        <v>2.0300000000000011</v>
      </c>
      <c r="U786" s="9">
        <f t="shared" si="220"/>
        <v>6.3550050363228638E-2</v>
      </c>
      <c r="V786" s="9">
        <f t="shared" si="221"/>
        <v>0.45330282229534552</v>
      </c>
      <c r="W786" s="9">
        <f t="shared" si="222"/>
        <v>7.2400000000000091</v>
      </c>
      <c r="X786">
        <f t="shared" si="223"/>
        <v>167.29500000000002</v>
      </c>
      <c r="Y786" s="9">
        <f t="shared" si="224"/>
        <v>10.474488350262394</v>
      </c>
      <c r="Z786" s="10">
        <f t="shared" si="225"/>
        <v>0.45881913647972444</v>
      </c>
      <c r="AA786">
        <f t="shared" si="226"/>
        <v>2.4499999999999886</v>
      </c>
    </row>
    <row r="787" spans="1:27">
      <c r="A787" s="1">
        <f t="shared" si="209"/>
        <v>6003005</v>
      </c>
      <c r="B787" s="1">
        <v>5</v>
      </c>
      <c r="C787" s="1">
        <v>3</v>
      </c>
      <c r="D787" s="2">
        <v>6</v>
      </c>
      <c r="E787" s="5">
        <v>81.83</v>
      </c>
      <c r="F787" s="5">
        <v>83.89</v>
      </c>
      <c r="G787" s="5">
        <v>10.96</v>
      </c>
      <c r="H787" s="5">
        <v>84.33</v>
      </c>
      <c r="I787" s="5">
        <v>90.45</v>
      </c>
      <c r="J787" s="5">
        <v>12.03</v>
      </c>
      <c r="K787" s="6">
        <f t="shared" si="210"/>
        <v>83.08</v>
      </c>
      <c r="L787" s="6">
        <f t="shared" si="211"/>
        <v>-2.5</v>
      </c>
      <c r="M787" s="6">
        <f t="shared" si="212"/>
        <v>87.17</v>
      </c>
      <c r="N787" s="5">
        <f t="shared" si="213"/>
        <v>8.1369911515252369</v>
      </c>
      <c r="O787" s="6">
        <f t="shared" si="214"/>
        <v>-6.5600000000000023</v>
      </c>
      <c r="P787" s="6">
        <f t="shared" si="215"/>
        <v>16.273982303050474</v>
      </c>
      <c r="Q787" s="6">
        <f t="shared" si="216"/>
        <v>-9.2882751069031447E-2</v>
      </c>
      <c r="R787" s="9">
        <f t="shared" si="217"/>
        <v>0.24947796577356338</v>
      </c>
      <c r="S787" s="9">
        <f t="shared" si="218"/>
        <v>4.0600000000000023</v>
      </c>
      <c r="T787">
        <f t="shared" si="219"/>
        <v>6.5600000000000023</v>
      </c>
      <c r="U787" s="9">
        <f t="shared" si="220"/>
        <v>0.40309740282625012</v>
      </c>
      <c r="V787" s="9">
        <f t="shared" si="221"/>
        <v>0.50264279803639134</v>
      </c>
      <c r="W787" s="9">
        <f t="shared" si="222"/>
        <v>4.0900000000000034</v>
      </c>
      <c r="X787">
        <f t="shared" si="223"/>
        <v>87.17</v>
      </c>
      <c r="Y787" s="9">
        <f t="shared" si="224"/>
        <v>10.712805062306161</v>
      </c>
      <c r="Z787" s="10">
        <f t="shared" si="225"/>
        <v>0.4590599089443555</v>
      </c>
      <c r="AA787">
        <f t="shared" si="226"/>
        <v>2.5</v>
      </c>
    </row>
    <row r="788" spans="1:27">
      <c r="A788" s="1">
        <f t="shared" si="209"/>
        <v>4010004</v>
      </c>
      <c r="B788" s="1">
        <v>4</v>
      </c>
      <c r="C788" s="1">
        <v>10</v>
      </c>
      <c r="D788" s="2">
        <v>4</v>
      </c>
      <c r="E788" s="5">
        <v>32.090000000000003</v>
      </c>
      <c r="F788" s="5">
        <v>33.270000000000003</v>
      </c>
      <c r="G788" s="5">
        <v>13.35</v>
      </c>
      <c r="H788" s="5">
        <v>30.87</v>
      </c>
      <c r="I788" s="5">
        <v>47.7</v>
      </c>
      <c r="J788" s="5">
        <v>9.02</v>
      </c>
      <c r="K788" s="6">
        <f t="shared" si="210"/>
        <v>31.480000000000004</v>
      </c>
      <c r="L788" s="6">
        <f t="shared" si="211"/>
        <v>1.2200000000000024</v>
      </c>
      <c r="M788" s="6">
        <f t="shared" si="212"/>
        <v>40.484999999999999</v>
      </c>
      <c r="N788" s="5">
        <f t="shared" si="213"/>
        <v>8.0557882916571231</v>
      </c>
      <c r="O788" s="6">
        <f t="shared" si="214"/>
        <v>-14.43</v>
      </c>
      <c r="P788" s="6">
        <f t="shared" si="215"/>
        <v>16.111576583314246</v>
      </c>
      <c r="Q788" s="6">
        <f t="shared" si="216"/>
        <v>0.37314514939158167</v>
      </c>
      <c r="R788" s="9">
        <f t="shared" si="217"/>
        <v>0.97135124666866746</v>
      </c>
      <c r="S788" s="9">
        <f t="shared" si="218"/>
        <v>15.650000000000002</v>
      </c>
      <c r="T788">
        <f t="shared" si="219"/>
        <v>14.43</v>
      </c>
      <c r="U788" s="9">
        <f t="shared" si="220"/>
        <v>0.89562929644912903</v>
      </c>
      <c r="V788" s="9">
        <f t="shared" si="221"/>
        <v>1.1178297733228555</v>
      </c>
      <c r="W788" s="9">
        <f t="shared" si="222"/>
        <v>9.0049999999999955</v>
      </c>
      <c r="X788">
        <f t="shared" si="223"/>
        <v>40.484999999999999</v>
      </c>
      <c r="Y788" s="9">
        <f t="shared" si="224"/>
        <v>5.0255789420295205</v>
      </c>
      <c r="Z788" s="10">
        <f t="shared" si="225"/>
        <v>0.45913396737771428</v>
      </c>
      <c r="AA788">
        <f t="shared" si="226"/>
        <v>1.2200000000000024</v>
      </c>
    </row>
    <row r="789" spans="1:27">
      <c r="A789" s="1">
        <f t="shared" si="209"/>
        <v>17003003</v>
      </c>
      <c r="B789" s="1">
        <v>3</v>
      </c>
      <c r="C789" s="1">
        <v>3</v>
      </c>
      <c r="D789" s="2">
        <v>17</v>
      </c>
      <c r="E789" s="5">
        <v>160.66999999999999</v>
      </c>
      <c r="F789" s="5">
        <v>183.25</v>
      </c>
      <c r="G789" s="5">
        <v>16.309999999999999</v>
      </c>
      <c r="H789" s="5">
        <v>163</v>
      </c>
      <c r="I789" s="5">
        <v>155.30000000000001</v>
      </c>
      <c r="J789" s="5">
        <v>15.46</v>
      </c>
      <c r="K789" s="6">
        <f t="shared" si="210"/>
        <v>161.83499999999998</v>
      </c>
      <c r="L789" s="6">
        <f t="shared" si="211"/>
        <v>-2.3300000000000125</v>
      </c>
      <c r="M789" s="6">
        <f t="shared" si="212"/>
        <v>169.27500000000001</v>
      </c>
      <c r="N789" s="5">
        <f t="shared" si="213"/>
        <v>11.236410681351941</v>
      </c>
      <c r="O789" s="6">
        <f t="shared" si="214"/>
        <v>27.949999999999989</v>
      </c>
      <c r="P789" s="6">
        <f t="shared" si="215"/>
        <v>22.472821362703883</v>
      </c>
      <c r="Q789" s="6">
        <f t="shared" si="216"/>
        <v>5.3471324444183801E-2</v>
      </c>
      <c r="R789" s="9">
        <f t="shared" si="217"/>
        <v>1.3474053618498028</v>
      </c>
      <c r="S789" s="9">
        <f t="shared" si="218"/>
        <v>30.28</v>
      </c>
      <c r="T789">
        <f t="shared" si="219"/>
        <v>27.949999999999989</v>
      </c>
      <c r="U789" s="9">
        <f t="shared" si="220"/>
        <v>1.2437245661724561</v>
      </c>
      <c r="V789" s="9">
        <f t="shared" si="221"/>
        <v>0.66213315007678775</v>
      </c>
      <c r="W789" s="9">
        <f t="shared" si="222"/>
        <v>7.4400000000000261</v>
      </c>
      <c r="X789">
        <f t="shared" si="223"/>
        <v>169.27500000000001</v>
      </c>
      <c r="Y789" s="9">
        <f t="shared" si="224"/>
        <v>15.064864110113959</v>
      </c>
      <c r="Z789" s="10">
        <f t="shared" si="225"/>
        <v>0.45934736311423408</v>
      </c>
      <c r="AA789">
        <f t="shared" si="226"/>
        <v>2.3300000000000125</v>
      </c>
    </row>
    <row r="790" spans="1:27">
      <c r="A790" s="1">
        <f t="shared" si="209"/>
        <v>2013003</v>
      </c>
      <c r="B790" s="1">
        <v>3</v>
      </c>
      <c r="C790" s="1">
        <v>13</v>
      </c>
      <c r="D790" s="2">
        <v>2</v>
      </c>
      <c r="E790" s="5">
        <v>462.22</v>
      </c>
      <c r="F790" s="5">
        <v>427.84</v>
      </c>
      <c r="G790" s="5">
        <v>22.39</v>
      </c>
      <c r="H790" s="5">
        <v>456.87</v>
      </c>
      <c r="I790" s="5">
        <v>473.55</v>
      </c>
      <c r="J790" s="5">
        <v>22.62</v>
      </c>
      <c r="K790" s="6">
        <f t="shared" si="210"/>
        <v>459.54500000000002</v>
      </c>
      <c r="L790" s="6">
        <f t="shared" si="211"/>
        <v>5.3500000000000227</v>
      </c>
      <c r="M790" s="6">
        <f t="shared" si="212"/>
        <v>450.69499999999999</v>
      </c>
      <c r="N790" s="5">
        <f t="shared" si="213"/>
        <v>15.913645873903315</v>
      </c>
      <c r="O790" s="6">
        <f t="shared" si="214"/>
        <v>-45.710000000000036</v>
      </c>
      <c r="P790" s="6">
        <f t="shared" si="215"/>
        <v>31.82729174780663</v>
      </c>
      <c r="Q790" s="6">
        <f t="shared" si="216"/>
        <v>-1.0219684267107888E-2</v>
      </c>
      <c r="R790" s="9">
        <f t="shared" si="217"/>
        <v>1.6042835313978245</v>
      </c>
      <c r="S790" s="9">
        <f t="shared" si="218"/>
        <v>51.060000000000059</v>
      </c>
      <c r="T790">
        <f t="shared" si="219"/>
        <v>45.710000000000036</v>
      </c>
      <c r="U790" s="9">
        <f t="shared" si="220"/>
        <v>1.4361888018056117</v>
      </c>
      <c r="V790" s="9">
        <f t="shared" si="221"/>
        <v>0.55612648855741353</v>
      </c>
      <c r="W790" s="9">
        <f t="shared" si="222"/>
        <v>8.8500000000000227</v>
      </c>
      <c r="X790">
        <f t="shared" si="223"/>
        <v>450.69499999999999</v>
      </c>
      <c r="Y790" s="9">
        <f t="shared" si="224"/>
        <v>28.321291272359645</v>
      </c>
      <c r="Z790" s="10">
        <f t="shared" si="225"/>
        <v>0.45939090108533931</v>
      </c>
      <c r="AA790">
        <f t="shared" si="226"/>
        <v>5.3500000000000227</v>
      </c>
    </row>
    <row r="791" spans="1:27">
      <c r="A791" s="1">
        <f t="shared" si="209"/>
        <v>9008004</v>
      </c>
      <c r="B791" s="1">
        <v>4</v>
      </c>
      <c r="C791" s="1">
        <v>8</v>
      </c>
      <c r="D791" s="2">
        <v>9</v>
      </c>
      <c r="E791" s="5">
        <v>279.64999999999998</v>
      </c>
      <c r="F791" s="5">
        <v>271.89</v>
      </c>
      <c r="G791" s="5">
        <v>18.190000000000001</v>
      </c>
      <c r="H791" s="5">
        <v>273.45</v>
      </c>
      <c r="I791" s="5">
        <v>250.25</v>
      </c>
      <c r="J791" s="5">
        <v>17.5</v>
      </c>
      <c r="K791" s="6">
        <f t="shared" si="210"/>
        <v>276.54999999999995</v>
      </c>
      <c r="L791" s="6">
        <f t="shared" si="211"/>
        <v>6.1999999999999886</v>
      </c>
      <c r="M791" s="6">
        <f t="shared" si="212"/>
        <v>261.07</v>
      </c>
      <c r="N791" s="5">
        <f t="shared" si="213"/>
        <v>12.620678468291633</v>
      </c>
      <c r="O791" s="6">
        <f t="shared" si="214"/>
        <v>21.639999999999986</v>
      </c>
      <c r="P791" s="6">
        <f t="shared" si="215"/>
        <v>25.241356936583266</v>
      </c>
      <c r="Q791" s="6">
        <f t="shared" si="216"/>
        <v>3.8651846157299261E-2</v>
      </c>
      <c r="R791" s="9">
        <f t="shared" si="217"/>
        <v>0.61169453127229523</v>
      </c>
      <c r="S791" s="9">
        <f t="shared" si="218"/>
        <v>15.439999999999998</v>
      </c>
      <c r="T791">
        <f t="shared" si="219"/>
        <v>21.639999999999986</v>
      </c>
      <c r="U791" s="9">
        <f t="shared" si="220"/>
        <v>0.85732316429614386</v>
      </c>
      <c r="V791" s="9">
        <f t="shared" si="221"/>
        <v>1.2265584642610243</v>
      </c>
      <c r="W791" s="9">
        <f t="shared" si="222"/>
        <v>15.479999999999961</v>
      </c>
      <c r="X791">
        <f t="shared" si="223"/>
        <v>261.07</v>
      </c>
      <c r="Y791" s="9">
        <f t="shared" si="224"/>
        <v>20.685892652753644</v>
      </c>
      <c r="Z791" s="10">
        <f t="shared" si="225"/>
        <v>0.45957371552341852</v>
      </c>
      <c r="AA791">
        <f t="shared" si="226"/>
        <v>6.1999999999999886</v>
      </c>
    </row>
    <row r="792" spans="1:27">
      <c r="A792" s="1">
        <f t="shared" si="209"/>
        <v>7012003</v>
      </c>
      <c r="B792" s="1">
        <v>3</v>
      </c>
      <c r="C792" s="1">
        <v>12</v>
      </c>
      <c r="D792" s="2">
        <v>7</v>
      </c>
      <c r="E792" s="5">
        <v>261.85000000000002</v>
      </c>
      <c r="F792" s="5">
        <v>234.08</v>
      </c>
      <c r="G792" s="5">
        <v>15.87</v>
      </c>
      <c r="H792" s="5">
        <v>264.77999999999997</v>
      </c>
      <c r="I792" s="5">
        <v>259.67</v>
      </c>
      <c r="J792" s="5">
        <v>19.399999999999999</v>
      </c>
      <c r="K792" s="6">
        <f t="shared" si="210"/>
        <v>263.315</v>
      </c>
      <c r="L792" s="6">
        <f t="shared" si="211"/>
        <v>-2.92999999999995</v>
      </c>
      <c r="M792" s="6">
        <f t="shared" si="212"/>
        <v>246.875</v>
      </c>
      <c r="N792" s="5">
        <f t="shared" si="213"/>
        <v>12.532127712403828</v>
      </c>
      <c r="O792" s="6">
        <f t="shared" si="214"/>
        <v>-25.590000000000003</v>
      </c>
      <c r="P792" s="6">
        <f t="shared" si="215"/>
        <v>25.064255424807655</v>
      </c>
      <c r="Q792" s="6">
        <f t="shared" si="216"/>
        <v>-0.19818489442101925</v>
      </c>
      <c r="R792" s="9">
        <f t="shared" si="217"/>
        <v>0.90407632766030788</v>
      </c>
      <c r="S792" s="9">
        <f t="shared" si="218"/>
        <v>22.660000000000053</v>
      </c>
      <c r="T792">
        <f t="shared" si="219"/>
        <v>25.590000000000003</v>
      </c>
      <c r="U792" s="9">
        <f t="shared" si="220"/>
        <v>1.0209758704689862</v>
      </c>
      <c r="V792" s="9">
        <f t="shared" si="221"/>
        <v>1.3118283165697637</v>
      </c>
      <c r="W792" s="9">
        <f t="shared" si="222"/>
        <v>16.439999999999998</v>
      </c>
      <c r="X792">
        <f t="shared" si="223"/>
        <v>246.875</v>
      </c>
      <c r="Y792" s="9">
        <f t="shared" si="224"/>
        <v>19.699368348732389</v>
      </c>
      <c r="Z792" s="10">
        <f t="shared" si="225"/>
        <v>0.45962484702200335</v>
      </c>
      <c r="AA792">
        <f t="shared" si="226"/>
        <v>2.92999999999995</v>
      </c>
    </row>
    <row r="793" spans="1:27">
      <c r="A793" s="1">
        <f t="shared" si="209"/>
        <v>13011002</v>
      </c>
      <c r="B793" s="1">
        <v>2</v>
      </c>
      <c r="C793" s="1">
        <v>11</v>
      </c>
      <c r="D793" s="2">
        <v>13</v>
      </c>
      <c r="E793" s="5">
        <v>542.75</v>
      </c>
      <c r="F793" s="5">
        <v>542.96</v>
      </c>
      <c r="G793" s="5">
        <v>27.38</v>
      </c>
      <c r="H793" s="5">
        <v>532.04</v>
      </c>
      <c r="I793" s="5">
        <v>510.1</v>
      </c>
      <c r="J793" s="5">
        <v>25.91</v>
      </c>
      <c r="K793" s="6">
        <f t="shared" si="210"/>
        <v>537.39499999999998</v>
      </c>
      <c r="L793" s="6">
        <f t="shared" si="211"/>
        <v>10.710000000000036</v>
      </c>
      <c r="M793" s="6">
        <f t="shared" si="212"/>
        <v>526.53</v>
      </c>
      <c r="N793" s="5">
        <f t="shared" si="213"/>
        <v>18.848027085082407</v>
      </c>
      <c r="O793" s="6">
        <f t="shared" si="214"/>
        <v>32.860000000000014</v>
      </c>
      <c r="P793" s="6">
        <f t="shared" si="215"/>
        <v>37.696054170164814</v>
      </c>
      <c r="Q793" s="6">
        <f t="shared" si="216"/>
        <v>5.5127877170357997E-2</v>
      </c>
      <c r="R793" s="9">
        <f t="shared" si="217"/>
        <v>0.58759465645958708</v>
      </c>
      <c r="S793" s="9">
        <f t="shared" si="218"/>
        <v>22.149999999999977</v>
      </c>
      <c r="T793">
        <f t="shared" si="219"/>
        <v>32.860000000000014</v>
      </c>
      <c r="U793" s="9">
        <f t="shared" si="220"/>
        <v>0.87170927364614259</v>
      </c>
      <c r="V793" s="9">
        <f t="shared" si="221"/>
        <v>0.5764529067659977</v>
      </c>
      <c r="W793" s="9">
        <f t="shared" si="222"/>
        <v>10.865000000000009</v>
      </c>
      <c r="X793">
        <f t="shared" si="223"/>
        <v>526.53</v>
      </c>
      <c r="Y793" s="9">
        <f t="shared" si="224"/>
        <v>27.935549838886381</v>
      </c>
      <c r="Z793" s="10">
        <f t="shared" si="225"/>
        <v>0.45969228838430604</v>
      </c>
      <c r="AA793">
        <f t="shared" si="226"/>
        <v>10.710000000000036</v>
      </c>
    </row>
    <row r="794" spans="1:27">
      <c r="A794" s="1">
        <f t="shared" si="209"/>
        <v>5004005</v>
      </c>
      <c r="B794" s="1">
        <v>5</v>
      </c>
      <c r="C794" s="1">
        <v>4</v>
      </c>
      <c r="D794" s="2">
        <v>5</v>
      </c>
      <c r="E794" s="5">
        <v>258.17</v>
      </c>
      <c r="F794" s="5">
        <v>260.17</v>
      </c>
      <c r="G794" s="5">
        <v>19.309999999999999</v>
      </c>
      <c r="H794" s="5">
        <v>258.02</v>
      </c>
      <c r="I794" s="5">
        <v>284.17</v>
      </c>
      <c r="J794" s="5">
        <v>18.84</v>
      </c>
      <c r="K794" s="6">
        <f t="shared" si="210"/>
        <v>258.09500000000003</v>
      </c>
      <c r="L794" s="6">
        <f t="shared" si="211"/>
        <v>0.15000000000003411</v>
      </c>
      <c r="M794" s="6">
        <f t="shared" si="212"/>
        <v>272.17</v>
      </c>
      <c r="N794" s="5">
        <f t="shared" si="213"/>
        <v>13.489085402650543</v>
      </c>
      <c r="O794" s="6">
        <f t="shared" si="214"/>
        <v>-24</v>
      </c>
      <c r="P794" s="6">
        <f t="shared" si="215"/>
        <v>26.978170805301087</v>
      </c>
      <c r="Q794" s="6">
        <f t="shared" si="216"/>
        <v>2.463584144303466E-2</v>
      </c>
      <c r="R794" s="9">
        <f t="shared" si="217"/>
        <v>0.89516817779412494</v>
      </c>
      <c r="S794" s="9">
        <f t="shared" si="218"/>
        <v>24.150000000000034</v>
      </c>
      <c r="T794">
        <f t="shared" si="219"/>
        <v>24</v>
      </c>
      <c r="U794" s="9">
        <f t="shared" si="220"/>
        <v>0.8896081270003714</v>
      </c>
      <c r="V794" s="9">
        <f t="shared" si="221"/>
        <v>1.0434361989608514</v>
      </c>
      <c r="W794" s="9">
        <f t="shared" si="222"/>
        <v>14.074999999999989</v>
      </c>
      <c r="X794">
        <f t="shared" si="223"/>
        <v>272.17</v>
      </c>
      <c r="Y794" s="9">
        <f t="shared" si="224"/>
        <v>20.177053660474257</v>
      </c>
      <c r="Z794" s="10">
        <f t="shared" si="225"/>
        <v>0.4598162676548101</v>
      </c>
      <c r="AA794">
        <f t="shared" si="226"/>
        <v>0.15000000000003411</v>
      </c>
    </row>
    <row r="795" spans="1:27">
      <c r="A795" s="1">
        <f t="shared" si="209"/>
        <v>3005005</v>
      </c>
      <c r="B795" s="1">
        <v>5</v>
      </c>
      <c r="C795" s="1">
        <v>5</v>
      </c>
      <c r="D795" s="2">
        <v>3</v>
      </c>
      <c r="E795" s="5">
        <v>591.71</v>
      </c>
      <c r="F795" s="5">
        <v>570.03</v>
      </c>
      <c r="G795" s="5">
        <v>24.2</v>
      </c>
      <c r="H795" s="5">
        <v>591.32000000000005</v>
      </c>
      <c r="I795" s="5">
        <v>542.44000000000005</v>
      </c>
      <c r="J795" s="5">
        <v>23.51</v>
      </c>
      <c r="K795" s="6">
        <f t="shared" si="210"/>
        <v>591.5150000000001</v>
      </c>
      <c r="L795" s="6">
        <f t="shared" si="211"/>
        <v>0.38999999999998636</v>
      </c>
      <c r="M795" s="6">
        <f t="shared" si="212"/>
        <v>556.23500000000001</v>
      </c>
      <c r="N795" s="5">
        <f t="shared" si="213"/>
        <v>16.869796234691158</v>
      </c>
      <c r="O795" s="6">
        <f t="shared" si="214"/>
        <v>27.589999999999918</v>
      </c>
      <c r="P795" s="6">
        <f t="shared" si="215"/>
        <v>33.739592469382316</v>
      </c>
      <c r="Q795" s="6">
        <f t="shared" si="216"/>
        <v>2.8918705074079693E-2</v>
      </c>
      <c r="R795" s="9">
        <f t="shared" si="217"/>
        <v>0.80617452699475045</v>
      </c>
      <c r="S795" s="9">
        <f t="shared" si="218"/>
        <v>27.199999999999932</v>
      </c>
      <c r="T795">
        <f t="shared" si="219"/>
        <v>27.589999999999918</v>
      </c>
      <c r="U795" s="9">
        <f t="shared" si="220"/>
        <v>0.81773364705092477</v>
      </c>
      <c r="V795" s="9">
        <f t="shared" si="221"/>
        <v>2.0913115670863922</v>
      </c>
      <c r="W795" s="9">
        <f t="shared" si="222"/>
        <v>35.280000000000086</v>
      </c>
      <c r="X795">
        <f t="shared" si="223"/>
        <v>556.23500000000001</v>
      </c>
      <c r="Y795" s="9">
        <f t="shared" si="224"/>
        <v>32.972241766391626</v>
      </c>
      <c r="Z795" s="10">
        <f t="shared" si="225"/>
        <v>0.45983475292761417</v>
      </c>
      <c r="AA795">
        <f t="shared" si="226"/>
        <v>0.38999999999998636</v>
      </c>
    </row>
    <row r="796" spans="1:27">
      <c r="A796" s="1">
        <f t="shared" si="209"/>
        <v>6014002</v>
      </c>
      <c r="B796" s="1">
        <v>2</v>
      </c>
      <c r="C796" s="1">
        <v>14</v>
      </c>
      <c r="D796" s="2">
        <v>6</v>
      </c>
      <c r="E796" s="5">
        <v>298.89</v>
      </c>
      <c r="F796" s="5">
        <v>292.45</v>
      </c>
      <c r="G796" s="5">
        <v>21.07</v>
      </c>
      <c r="H796" s="5">
        <v>304.91000000000003</v>
      </c>
      <c r="I796" s="5">
        <v>298.31</v>
      </c>
      <c r="J796" s="5">
        <v>22.82</v>
      </c>
      <c r="K796" s="6">
        <f t="shared" si="210"/>
        <v>301.89999999999998</v>
      </c>
      <c r="L796" s="6">
        <f t="shared" si="211"/>
        <v>-6.0200000000000387</v>
      </c>
      <c r="M796" s="6">
        <f t="shared" si="212"/>
        <v>295.38</v>
      </c>
      <c r="N796" s="5">
        <f t="shared" si="213"/>
        <v>15.529788311499935</v>
      </c>
      <c r="O796" s="6">
        <f t="shared" si="214"/>
        <v>-5.8600000000000136</v>
      </c>
      <c r="P796" s="6">
        <f t="shared" si="215"/>
        <v>31.05957662299987</v>
      </c>
      <c r="Q796" s="6">
        <f t="shared" si="216"/>
        <v>-7.9618238798843888E-2</v>
      </c>
      <c r="R796" s="9">
        <f t="shared" si="217"/>
        <v>5.1513902440493576E-3</v>
      </c>
      <c r="S796" s="9">
        <f t="shared" si="218"/>
        <v>0.16000000000002501</v>
      </c>
      <c r="T796">
        <f t="shared" si="219"/>
        <v>5.8600000000000136</v>
      </c>
      <c r="U796" s="9">
        <f t="shared" si="220"/>
        <v>0.18866966768827864</v>
      </c>
      <c r="V796" s="9">
        <f t="shared" si="221"/>
        <v>0.41983830488995583</v>
      </c>
      <c r="W796" s="9">
        <f t="shared" si="222"/>
        <v>6.5199999999999818</v>
      </c>
      <c r="X796">
        <f t="shared" si="223"/>
        <v>295.38</v>
      </c>
      <c r="Y796" s="9">
        <f t="shared" si="224"/>
        <v>19.020220628588266</v>
      </c>
      <c r="Z796" s="10">
        <f t="shared" si="225"/>
        <v>0.46001739097560213</v>
      </c>
      <c r="AA796">
        <f t="shared" si="226"/>
        <v>6.0200000000000387</v>
      </c>
    </row>
    <row r="797" spans="1:27">
      <c r="A797" s="1">
        <f t="shared" si="209"/>
        <v>17009001</v>
      </c>
      <c r="B797" s="1">
        <v>1</v>
      </c>
      <c r="C797" s="1">
        <v>9</v>
      </c>
      <c r="D797" s="2">
        <v>17</v>
      </c>
      <c r="E797" s="5">
        <v>881.64</v>
      </c>
      <c r="F797" s="5">
        <v>795.48</v>
      </c>
      <c r="G797" s="5">
        <v>35.39</v>
      </c>
      <c r="H797" s="5">
        <v>870.84</v>
      </c>
      <c r="I797" s="5">
        <v>784.85</v>
      </c>
      <c r="J797" s="5">
        <v>30.08</v>
      </c>
      <c r="K797" s="6">
        <f t="shared" si="210"/>
        <v>876.24</v>
      </c>
      <c r="L797" s="6">
        <f t="shared" si="211"/>
        <v>10.799999999999955</v>
      </c>
      <c r="M797" s="6">
        <f t="shared" si="212"/>
        <v>790.16499999999996</v>
      </c>
      <c r="N797" s="5">
        <f t="shared" si="213"/>
        <v>23.223148473021482</v>
      </c>
      <c r="O797" s="6">
        <f t="shared" si="214"/>
        <v>10.629999999999995</v>
      </c>
      <c r="P797" s="6">
        <f t="shared" si="215"/>
        <v>46.446296946042963</v>
      </c>
      <c r="Q797" s="6">
        <f t="shared" si="216"/>
        <v>0.16115161905724329</v>
      </c>
      <c r="R797" s="9">
        <f t="shared" si="217"/>
        <v>3.6601410914943217E-3</v>
      </c>
      <c r="S797" s="9">
        <f t="shared" si="218"/>
        <v>0.16999999999995907</v>
      </c>
      <c r="T797">
        <f t="shared" si="219"/>
        <v>10.629999999999995</v>
      </c>
      <c r="U797" s="9">
        <f t="shared" si="220"/>
        <v>0.22886646942702346</v>
      </c>
      <c r="V797" s="9">
        <f t="shared" si="221"/>
        <v>3.7064311111817618</v>
      </c>
      <c r="W797" s="9">
        <f t="shared" si="222"/>
        <v>86.075000000000045</v>
      </c>
      <c r="X797">
        <f t="shared" si="223"/>
        <v>790.16499999999996</v>
      </c>
      <c r="Y797" s="9">
        <f t="shared" si="224"/>
        <v>34.024886888956551</v>
      </c>
      <c r="Z797" s="10">
        <f t="shared" si="225"/>
        <v>0.46040851425663276</v>
      </c>
      <c r="AA797">
        <f t="shared" si="226"/>
        <v>10.799999999999955</v>
      </c>
    </row>
    <row r="798" spans="1:27">
      <c r="A798" s="1">
        <f t="shared" si="209"/>
        <v>13004004</v>
      </c>
      <c r="B798" s="1">
        <v>4</v>
      </c>
      <c r="C798" s="1">
        <v>4</v>
      </c>
      <c r="D798" s="2">
        <v>13</v>
      </c>
      <c r="E798" s="5">
        <v>151.86000000000001</v>
      </c>
      <c r="F798" s="5">
        <v>165.25</v>
      </c>
      <c r="G798" s="5">
        <v>15.2</v>
      </c>
      <c r="H798" s="5">
        <v>150.13</v>
      </c>
      <c r="I798" s="5">
        <v>187.65</v>
      </c>
      <c r="J798" s="5">
        <v>17.32</v>
      </c>
      <c r="K798" s="6">
        <f t="shared" si="210"/>
        <v>150.995</v>
      </c>
      <c r="L798" s="6">
        <f t="shared" si="211"/>
        <v>1.7300000000000182</v>
      </c>
      <c r="M798" s="6">
        <f t="shared" si="212"/>
        <v>176.45</v>
      </c>
      <c r="N798" s="5">
        <f t="shared" si="213"/>
        <v>11.521961638540548</v>
      </c>
      <c r="O798" s="6">
        <f t="shared" si="214"/>
        <v>-22.400000000000006</v>
      </c>
      <c r="P798" s="6">
        <f t="shared" si="215"/>
        <v>23.043923277081095</v>
      </c>
      <c r="Q798" s="6">
        <f t="shared" si="216"/>
        <v>-0.12982955144641734</v>
      </c>
      <c r="R798" s="9">
        <f t="shared" si="217"/>
        <v>1.047130721182322</v>
      </c>
      <c r="S798" s="9">
        <f t="shared" si="218"/>
        <v>24.130000000000024</v>
      </c>
      <c r="T798">
        <f t="shared" si="219"/>
        <v>22.400000000000006</v>
      </c>
      <c r="U798" s="9">
        <f t="shared" si="220"/>
        <v>0.97205669931554062</v>
      </c>
      <c r="V798" s="9">
        <f t="shared" si="221"/>
        <v>2.209259221524738</v>
      </c>
      <c r="W798" s="9">
        <f t="shared" si="222"/>
        <v>25.454999999999984</v>
      </c>
      <c r="X798">
        <f t="shared" si="223"/>
        <v>176.45</v>
      </c>
      <c r="Y798" s="9">
        <f t="shared" si="224"/>
        <v>15.314232553055989</v>
      </c>
      <c r="Z798" s="10">
        <f t="shared" si="225"/>
        <v>0.46084270635434821</v>
      </c>
      <c r="AA798">
        <f t="shared" si="226"/>
        <v>1.7300000000000182</v>
      </c>
    </row>
    <row r="799" spans="1:27">
      <c r="A799" s="1">
        <f t="shared" si="209"/>
        <v>16010001</v>
      </c>
      <c r="B799" s="1">
        <v>1</v>
      </c>
      <c r="C799" s="1">
        <v>10</v>
      </c>
      <c r="D799" s="2">
        <v>16</v>
      </c>
      <c r="E799" s="5">
        <v>509.72</v>
      </c>
      <c r="F799" s="5">
        <v>483.81</v>
      </c>
      <c r="G799" s="5">
        <v>19.97</v>
      </c>
      <c r="H799" s="5">
        <v>506.74</v>
      </c>
      <c r="I799" s="5">
        <v>458.93</v>
      </c>
      <c r="J799" s="5">
        <v>24.3</v>
      </c>
      <c r="K799" s="6">
        <f t="shared" si="210"/>
        <v>508.23</v>
      </c>
      <c r="L799" s="6">
        <f t="shared" si="211"/>
        <v>2.9800000000000182</v>
      </c>
      <c r="M799" s="6">
        <f t="shared" si="212"/>
        <v>471.37</v>
      </c>
      <c r="N799" s="5">
        <f t="shared" si="213"/>
        <v>15.726497543954279</v>
      </c>
      <c r="O799" s="6">
        <f t="shared" si="214"/>
        <v>24.879999999999995</v>
      </c>
      <c r="P799" s="6">
        <f t="shared" si="215"/>
        <v>31.452995087908558</v>
      </c>
      <c r="Q799" s="6">
        <f t="shared" si="216"/>
        <v>-0.19376413954682092</v>
      </c>
      <c r="R799" s="9">
        <f t="shared" si="217"/>
        <v>0.69627709344662603</v>
      </c>
      <c r="S799" s="9">
        <f t="shared" si="218"/>
        <v>21.899999999999977</v>
      </c>
      <c r="T799">
        <f t="shared" si="219"/>
        <v>24.879999999999995</v>
      </c>
      <c r="U799" s="9">
        <f t="shared" si="220"/>
        <v>0.7910216477147064</v>
      </c>
      <c r="V799" s="9">
        <f t="shared" si="221"/>
        <v>2.3438149465244451</v>
      </c>
      <c r="W799" s="9">
        <f t="shared" si="222"/>
        <v>36.860000000000014</v>
      </c>
      <c r="X799">
        <f t="shared" si="223"/>
        <v>471.37</v>
      </c>
      <c r="Y799" s="9">
        <f t="shared" si="224"/>
        <v>29.972980231775018</v>
      </c>
      <c r="Z799" s="10">
        <f t="shared" si="225"/>
        <v>0.46084596124952637</v>
      </c>
      <c r="AA799">
        <f t="shared" si="226"/>
        <v>2.9800000000000182</v>
      </c>
    </row>
    <row r="800" spans="1:27">
      <c r="A800" s="1">
        <f t="shared" si="209"/>
        <v>14001004</v>
      </c>
      <c r="B800" s="1">
        <v>4</v>
      </c>
      <c r="C800" s="1">
        <v>1</v>
      </c>
      <c r="D800" s="2">
        <v>14</v>
      </c>
      <c r="E800" s="5">
        <v>497.57</v>
      </c>
      <c r="F800" s="5">
        <v>502.47</v>
      </c>
      <c r="G800" s="5">
        <v>24.83</v>
      </c>
      <c r="H800" s="5">
        <v>489.88</v>
      </c>
      <c r="I800" s="5">
        <v>515.44000000000005</v>
      </c>
      <c r="J800" s="5">
        <v>25.24</v>
      </c>
      <c r="K800" s="6">
        <f t="shared" si="210"/>
        <v>493.72500000000002</v>
      </c>
      <c r="L800" s="6">
        <f t="shared" si="211"/>
        <v>7.6899999999999977</v>
      </c>
      <c r="M800" s="6">
        <f t="shared" si="212"/>
        <v>508.95500000000004</v>
      </c>
      <c r="N800" s="5">
        <f t="shared" si="213"/>
        <v>17.703011749417101</v>
      </c>
      <c r="O800" s="6">
        <f t="shared" si="214"/>
        <v>-12.970000000000027</v>
      </c>
      <c r="P800" s="6">
        <f t="shared" si="215"/>
        <v>35.406023498834202</v>
      </c>
      <c r="Q800" s="6">
        <f t="shared" si="216"/>
        <v>-1.6375974055240671E-2</v>
      </c>
      <c r="R800" s="9">
        <f t="shared" si="217"/>
        <v>0.58351653075867971</v>
      </c>
      <c r="S800" s="9">
        <f t="shared" si="218"/>
        <v>20.660000000000025</v>
      </c>
      <c r="T800">
        <f t="shared" si="219"/>
        <v>12.970000000000027</v>
      </c>
      <c r="U800" s="9">
        <f t="shared" si="220"/>
        <v>0.36632184917425376</v>
      </c>
      <c r="V800" s="9">
        <f t="shared" si="221"/>
        <v>0.86030559181555588</v>
      </c>
      <c r="W800" s="9">
        <f t="shared" si="222"/>
        <v>15.230000000000018</v>
      </c>
      <c r="X800">
        <f t="shared" si="223"/>
        <v>508.95500000000004</v>
      </c>
      <c r="Y800" s="9">
        <f t="shared" si="224"/>
        <v>28.749627871469848</v>
      </c>
      <c r="Z800" s="10">
        <f t="shared" si="225"/>
        <v>0.46098264609418865</v>
      </c>
      <c r="AA800">
        <f t="shared" si="226"/>
        <v>7.6899999999999977</v>
      </c>
    </row>
    <row r="801" spans="1:27">
      <c r="A801" s="1">
        <f t="shared" si="209"/>
        <v>7002005</v>
      </c>
      <c r="B801" s="1">
        <v>5</v>
      </c>
      <c r="C801" s="1">
        <v>2</v>
      </c>
      <c r="D801" s="2">
        <v>7</v>
      </c>
      <c r="E801" s="5">
        <v>386.11</v>
      </c>
      <c r="F801" s="5">
        <v>330.16</v>
      </c>
      <c r="G801" s="5">
        <v>20.53</v>
      </c>
      <c r="H801" s="5">
        <v>386.34</v>
      </c>
      <c r="I801" s="5">
        <v>387.78</v>
      </c>
      <c r="J801" s="5">
        <v>21.74</v>
      </c>
      <c r="K801" s="6">
        <f t="shared" si="210"/>
        <v>386.22500000000002</v>
      </c>
      <c r="L801" s="6">
        <f t="shared" si="211"/>
        <v>-0.22999999999996135</v>
      </c>
      <c r="M801" s="6">
        <f t="shared" si="212"/>
        <v>358.97</v>
      </c>
      <c r="N801" s="5">
        <f t="shared" si="213"/>
        <v>14.95082355591156</v>
      </c>
      <c r="O801" s="6">
        <f t="shared" si="214"/>
        <v>-57.619999999999948</v>
      </c>
      <c r="P801" s="6">
        <f t="shared" si="215"/>
        <v>29.90164711182312</v>
      </c>
      <c r="Q801" s="6">
        <f t="shared" si="216"/>
        <v>-5.720413126594804E-2</v>
      </c>
      <c r="R801" s="9">
        <f t="shared" si="217"/>
        <v>1.9192922645825743</v>
      </c>
      <c r="S801" s="9">
        <f t="shared" si="218"/>
        <v>57.389999999999986</v>
      </c>
      <c r="T801">
        <f t="shared" si="219"/>
        <v>57.619999999999948</v>
      </c>
      <c r="U801" s="9">
        <f t="shared" si="220"/>
        <v>1.9269841485493615</v>
      </c>
      <c r="V801" s="9">
        <f t="shared" si="221"/>
        <v>1.8229765001288749</v>
      </c>
      <c r="W801" s="9">
        <f t="shared" si="222"/>
        <v>27.254999999999995</v>
      </c>
      <c r="X801">
        <f t="shared" si="223"/>
        <v>358.97</v>
      </c>
      <c r="Y801" s="9">
        <f t="shared" si="224"/>
        <v>24.010048587461469</v>
      </c>
      <c r="Z801" s="10">
        <f t="shared" si="225"/>
        <v>0.46115832422282044</v>
      </c>
      <c r="AA801">
        <f t="shared" si="226"/>
        <v>0.22999999999996135</v>
      </c>
    </row>
    <row r="802" spans="1:27">
      <c r="A802" s="1">
        <f t="shared" si="209"/>
        <v>18006002</v>
      </c>
      <c r="B802" s="1">
        <v>2</v>
      </c>
      <c r="C802" s="1">
        <v>6</v>
      </c>
      <c r="D802" s="2">
        <v>18</v>
      </c>
      <c r="E802" s="5">
        <v>57.34</v>
      </c>
      <c r="F802" s="5">
        <v>62.81</v>
      </c>
      <c r="G802" s="5">
        <v>10.31</v>
      </c>
      <c r="H802" s="5">
        <v>59.71</v>
      </c>
      <c r="I802" s="5">
        <v>42.07</v>
      </c>
      <c r="J802" s="5">
        <v>10.8</v>
      </c>
      <c r="K802" s="6">
        <f t="shared" si="210"/>
        <v>58.525000000000006</v>
      </c>
      <c r="L802" s="6">
        <f t="shared" si="211"/>
        <v>-2.3699999999999974</v>
      </c>
      <c r="M802" s="6">
        <f t="shared" si="212"/>
        <v>52.44</v>
      </c>
      <c r="N802" s="5">
        <f t="shared" si="213"/>
        <v>7.4655224197640715</v>
      </c>
      <c r="O802" s="6">
        <f t="shared" si="214"/>
        <v>20.740000000000002</v>
      </c>
      <c r="P802" s="6">
        <f t="shared" si="215"/>
        <v>14.931044839528143</v>
      </c>
      <c r="Q802" s="6">
        <f t="shared" si="216"/>
        <v>-4.6398497147837447E-2</v>
      </c>
      <c r="R802" s="9">
        <f t="shared" si="217"/>
        <v>1.5477818363266218</v>
      </c>
      <c r="S802" s="9">
        <f t="shared" si="218"/>
        <v>23.11</v>
      </c>
      <c r="T802">
        <f t="shared" si="219"/>
        <v>20.740000000000002</v>
      </c>
      <c r="U802" s="9">
        <f t="shared" si="220"/>
        <v>1.3890521542801446</v>
      </c>
      <c r="V802" s="9">
        <f t="shared" si="221"/>
        <v>0.81508026603613204</v>
      </c>
      <c r="W802" s="9">
        <f t="shared" si="222"/>
        <v>6.085000000000008</v>
      </c>
      <c r="X802">
        <f t="shared" si="223"/>
        <v>52.44</v>
      </c>
      <c r="Y802" s="9">
        <f t="shared" si="224"/>
        <v>7.0242907396770269</v>
      </c>
      <c r="Z802" s="10">
        <f t="shared" si="225"/>
        <v>0.46151056325939066</v>
      </c>
      <c r="AA802">
        <f t="shared" si="226"/>
        <v>2.3699999999999974</v>
      </c>
    </row>
    <row r="803" spans="1:27">
      <c r="A803" s="1">
        <f t="shared" si="209"/>
        <v>14008003</v>
      </c>
      <c r="B803" s="1">
        <v>3</v>
      </c>
      <c r="C803" s="1">
        <v>8</v>
      </c>
      <c r="D803" s="2">
        <v>14</v>
      </c>
      <c r="E803" s="5">
        <v>186.05</v>
      </c>
      <c r="F803" s="5">
        <v>190.3</v>
      </c>
      <c r="G803" s="5">
        <v>16.149999999999999</v>
      </c>
      <c r="H803" s="5">
        <v>197.65</v>
      </c>
      <c r="I803" s="5">
        <v>189.95</v>
      </c>
      <c r="J803" s="5">
        <v>16.28</v>
      </c>
      <c r="K803" s="6">
        <f t="shared" si="210"/>
        <v>191.85000000000002</v>
      </c>
      <c r="L803" s="6">
        <f t="shared" si="211"/>
        <v>-11.599999999999994</v>
      </c>
      <c r="M803" s="6">
        <f t="shared" si="212"/>
        <v>190.125</v>
      </c>
      <c r="N803" s="5">
        <f t="shared" si="213"/>
        <v>11.465828578868601</v>
      </c>
      <c r="O803" s="6">
        <f t="shared" si="214"/>
        <v>0.35000000000002274</v>
      </c>
      <c r="P803" s="6">
        <f t="shared" si="215"/>
        <v>22.931657157737202</v>
      </c>
      <c r="Q803" s="6">
        <f t="shared" si="216"/>
        <v>-8.0171391331815903E-3</v>
      </c>
      <c r="R803" s="9">
        <f t="shared" si="217"/>
        <v>0.52111366909949008</v>
      </c>
      <c r="S803" s="9">
        <f t="shared" si="218"/>
        <v>11.950000000000017</v>
      </c>
      <c r="T803">
        <f t="shared" si="219"/>
        <v>0.35000000000002274</v>
      </c>
      <c r="U803" s="9">
        <f t="shared" si="220"/>
        <v>1.5262743446429548E-2</v>
      </c>
      <c r="V803" s="9">
        <f t="shared" si="221"/>
        <v>0.15044704254336919</v>
      </c>
      <c r="W803" s="9">
        <f t="shared" si="222"/>
        <v>1.7250000000000227</v>
      </c>
      <c r="X803">
        <f t="shared" si="223"/>
        <v>190.125</v>
      </c>
      <c r="Y803" s="9">
        <f t="shared" si="224"/>
        <v>16.581880558584167</v>
      </c>
      <c r="Z803" s="10">
        <f t="shared" si="225"/>
        <v>0.46190799949773542</v>
      </c>
      <c r="AA803">
        <f t="shared" si="226"/>
        <v>11.599999999999994</v>
      </c>
    </row>
    <row r="804" spans="1:27">
      <c r="A804" s="1">
        <f t="shared" si="209"/>
        <v>3013003</v>
      </c>
      <c r="B804" s="1">
        <v>3</v>
      </c>
      <c r="C804" s="1">
        <v>13</v>
      </c>
      <c r="D804" s="2">
        <v>3</v>
      </c>
      <c r="E804" s="5">
        <v>416.04</v>
      </c>
      <c r="F804" s="5">
        <v>368.09</v>
      </c>
      <c r="G804" s="5">
        <v>21.79</v>
      </c>
      <c r="H804" s="5">
        <v>412.47</v>
      </c>
      <c r="I804" s="5">
        <v>384.11</v>
      </c>
      <c r="J804" s="5">
        <v>21.77</v>
      </c>
      <c r="K804" s="6">
        <f t="shared" si="210"/>
        <v>414.255</v>
      </c>
      <c r="L804" s="6">
        <f t="shared" si="211"/>
        <v>3.5699999999999932</v>
      </c>
      <c r="M804" s="6">
        <f t="shared" si="212"/>
        <v>376.1</v>
      </c>
      <c r="N804" s="5">
        <f t="shared" si="213"/>
        <v>15.400787317536723</v>
      </c>
      <c r="O804" s="6">
        <f t="shared" si="214"/>
        <v>-16.020000000000039</v>
      </c>
      <c r="P804" s="6">
        <f t="shared" si="215"/>
        <v>30.801574635073447</v>
      </c>
      <c r="Q804" s="6">
        <f t="shared" si="216"/>
        <v>9.1827345196823535E-4</v>
      </c>
      <c r="R804" s="9">
        <f t="shared" si="217"/>
        <v>0.63600644551766172</v>
      </c>
      <c r="S804" s="9">
        <f t="shared" si="218"/>
        <v>19.590000000000032</v>
      </c>
      <c r="T804">
        <f t="shared" si="219"/>
        <v>16.020000000000039</v>
      </c>
      <c r="U804" s="9">
        <f t="shared" si="220"/>
        <v>0.52010328010173301</v>
      </c>
      <c r="V804" s="9">
        <f t="shared" si="221"/>
        <v>2.4774707431063119</v>
      </c>
      <c r="W804" s="9">
        <f t="shared" si="222"/>
        <v>38.154999999999973</v>
      </c>
      <c r="X804">
        <f t="shared" si="223"/>
        <v>376.1</v>
      </c>
      <c r="Y804" s="9">
        <f t="shared" si="224"/>
        <v>24.420829419008903</v>
      </c>
      <c r="Z804" s="10">
        <f t="shared" si="225"/>
        <v>0.46195237849804388</v>
      </c>
      <c r="AA804">
        <f t="shared" si="226"/>
        <v>3.5699999999999932</v>
      </c>
    </row>
    <row r="805" spans="1:27">
      <c r="A805" s="1">
        <f t="shared" si="209"/>
        <v>19004002</v>
      </c>
      <c r="B805" s="1">
        <v>2</v>
      </c>
      <c r="C805" s="1">
        <v>4</v>
      </c>
      <c r="D805" s="2">
        <v>19</v>
      </c>
      <c r="E805" s="5">
        <v>252.79</v>
      </c>
      <c r="F805" s="5">
        <v>254.64</v>
      </c>
      <c r="G805" s="5">
        <v>23</v>
      </c>
      <c r="H805" s="5">
        <v>248.88</v>
      </c>
      <c r="I805" s="5">
        <v>255.81</v>
      </c>
      <c r="J805" s="5">
        <v>19.350000000000001</v>
      </c>
      <c r="K805" s="6">
        <f t="shared" si="210"/>
        <v>250.83499999999998</v>
      </c>
      <c r="L805" s="6">
        <f t="shared" si="211"/>
        <v>3.9099999999999966</v>
      </c>
      <c r="M805" s="6">
        <f t="shared" si="212"/>
        <v>255.22499999999999</v>
      </c>
      <c r="N805" s="5">
        <f t="shared" si="213"/>
        <v>15.028493770168721</v>
      </c>
      <c r="O805" s="6">
        <f t="shared" si="214"/>
        <v>-1.1700000000000159</v>
      </c>
      <c r="P805" s="6">
        <f t="shared" si="215"/>
        <v>30.056987540337442</v>
      </c>
      <c r="Q805" s="6">
        <f t="shared" si="216"/>
        <v>0.1711021144591815</v>
      </c>
      <c r="R805" s="9">
        <f t="shared" si="217"/>
        <v>0.16901228019549497</v>
      </c>
      <c r="S805" s="9">
        <f t="shared" si="218"/>
        <v>5.0800000000000125</v>
      </c>
      <c r="T805">
        <f t="shared" si="219"/>
        <v>1.1700000000000159</v>
      </c>
      <c r="U805" s="9">
        <f t="shared" si="220"/>
        <v>3.8926056659199078E-2</v>
      </c>
      <c r="V805" s="9">
        <f t="shared" si="221"/>
        <v>0.29211177561347385</v>
      </c>
      <c r="W805" s="9">
        <f t="shared" si="222"/>
        <v>4.3900000000000148</v>
      </c>
      <c r="X805">
        <f t="shared" si="223"/>
        <v>255.22499999999999</v>
      </c>
      <c r="Y805" s="9">
        <f t="shared" si="224"/>
        <v>16.982739847596495</v>
      </c>
      <c r="Z805" s="10">
        <f t="shared" si="225"/>
        <v>0.46220774549979149</v>
      </c>
      <c r="AA805">
        <f t="shared" si="226"/>
        <v>3.9099999999999966</v>
      </c>
    </row>
    <row r="806" spans="1:27">
      <c r="A806" s="1">
        <f t="shared" si="209"/>
        <v>6015001</v>
      </c>
      <c r="B806" s="1">
        <v>1</v>
      </c>
      <c r="C806" s="1">
        <v>15</v>
      </c>
      <c r="D806" s="2">
        <v>6</v>
      </c>
      <c r="E806" s="5">
        <v>155.1</v>
      </c>
      <c r="F806" s="5">
        <v>174.86</v>
      </c>
      <c r="G806" s="5">
        <v>16.239999999999998</v>
      </c>
      <c r="H806" s="5">
        <v>153.43</v>
      </c>
      <c r="I806" s="5">
        <v>184.52</v>
      </c>
      <c r="J806" s="5">
        <v>16.48</v>
      </c>
      <c r="K806" s="6">
        <f t="shared" si="210"/>
        <v>154.26499999999999</v>
      </c>
      <c r="L806" s="6">
        <f t="shared" si="211"/>
        <v>1.6699999999999875</v>
      </c>
      <c r="M806" s="6">
        <f t="shared" si="212"/>
        <v>179.69</v>
      </c>
      <c r="N806" s="5">
        <f t="shared" si="213"/>
        <v>11.568578132164729</v>
      </c>
      <c r="O806" s="6">
        <f t="shared" si="214"/>
        <v>-9.6599999999999966</v>
      </c>
      <c r="P806" s="6">
        <f t="shared" si="215"/>
        <v>23.137156264329459</v>
      </c>
      <c r="Q806" s="6">
        <f t="shared" si="216"/>
        <v>-1.4669137426026772E-2</v>
      </c>
      <c r="R806" s="9">
        <f t="shared" si="217"/>
        <v>0.4896885282945268</v>
      </c>
      <c r="S806" s="9">
        <f t="shared" si="218"/>
        <v>11.329999999999984</v>
      </c>
      <c r="T806">
        <f t="shared" si="219"/>
        <v>9.6599999999999966</v>
      </c>
      <c r="U806" s="9">
        <f t="shared" si="220"/>
        <v>0.41751025448589002</v>
      </c>
      <c r="V806" s="9">
        <f t="shared" si="221"/>
        <v>2.1977636066881496</v>
      </c>
      <c r="W806" s="9">
        <f t="shared" si="222"/>
        <v>25.425000000000011</v>
      </c>
      <c r="X806">
        <f t="shared" si="223"/>
        <v>179.69</v>
      </c>
      <c r="Y806" s="9">
        <f t="shared" si="224"/>
        <v>15.532591641525798</v>
      </c>
      <c r="Z806" s="10">
        <f t="shared" si="225"/>
        <v>0.462238033917591</v>
      </c>
      <c r="AA806">
        <f t="shared" si="226"/>
        <v>1.6699999999999875</v>
      </c>
    </row>
    <row r="807" spans="1:27">
      <c r="A807" s="1">
        <f t="shared" si="209"/>
        <v>18008001</v>
      </c>
      <c r="B807" s="1">
        <v>1</v>
      </c>
      <c r="C807" s="1">
        <v>8</v>
      </c>
      <c r="D807" s="2">
        <v>18</v>
      </c>
      <c r="E807" s="5">
        <v>100.17</v>
      </c>
      <c r="F807" s="5">
        <v>125.58</v>
      </c>
      <c r="G807" s="5">
        <v>14.07</v>
      </c>
      <c r="H807" s="5">
        <v>100.87</v>
      </c>
      <c r="I807" s="5">
        <v>110.34</v>
      </c>
      <c r="J807" s="5">
        <v>13.9</v>
      </c>
      <c r="K807" s="6">
        <f t="shared" si="210"/>
        <v>100.52000000000001</v>
      </c>
      <c r="L807" s="6">
        <f t="shared" si="211"/>
        <v>-0.70000000000000284</v>
      </c>
      <c r="M807" s="6">
        <f t="shared" si="212"/>
        <v>117.96000000000001</v>
      </c>
      <c r="N807" s="5">
        <f t="shared" si="213"/>
        <v>9.8890709877116354</v>
      </c>
      <c r="O807" s="6">
        <f t="shared" si="214"/>
        <v>15.239999999999995</v>
      </c>
      <c r="P807" s="6">
        <f t="shared" si="215"/>
        <v>19.778141975423271</v>
      </c>
      <c r="Q807" s="6">
        <f t="shared" si="216"/>
        <v>1.2155432263164104E-2</v>
      </c>
      <c r="R807" s="9">
        <f t="shared" si="217"/>
        <v>0.8059402152036006</v>
      </c>
      <c r="S807" s="9">
        <f t="shared" si="218"/>
        <v>15.939999999999998</v>
      </c>
      <c r="T807">
        <f t="shared" si="219"/>
        <v>15.239999999999995</v>
      </c>
      <c r="U807" s="9">
        <f t="shared" si="220"/>
        <v>0.77054760851335458</v>
      </c>
      <c r="V807" s="9">
        <f t="shared" si="221"/>
        <v>1.7635630305082552</v>
      </c>
      <c r="W807" s="9">
        <f t="shared" si="222"/>
        <v>17.439999999999998</v>
      </c>
      <c r="X807">
        <f t="shared" si="223"/>
        <v>117.96000000000001</v>
      </c>
      <c r="Y807" s="9">
        <f t="shared" si="224"/>
        <v>11.928319671946895</v>
      </c>
      <c r="Z807" s="10">
        <f t="shared" si="225"/>
        <v>0.46281637827544519</v>
      </c>
      <c r="AA807">
        <f t="shared" si="226"/>
        <v>0.70000000000000284</v>
      </c>
    </row>
    <row r="808" spans="1:27">
      <c r="A808" s="1">
        <f t="shared" si="209"/>
        <v>15007003</v>
      </c>
      <c r="B808" s="1">
        <v>3</v>
      </c>
      <c r="C808" s="1">
        <v>7</v>
      </c>
      <c r="D808" s="2">
        <v>15</v>
      </c>
      <c r="E808" s="5">
        <v>77.790000000000006</v>
      </c>
      <c r="F808" s="5">
        <v>75.599999999999994</v>
      </c>
      <c r="G808" s="5">
        <v>9.3699999999999992</v>
      </c>
      <c r="H808" s="5">
        <v>81.28</v>
      </c>
      <c r="I808" s="5">
        <v>80.06</v>
      </c>
      <c r="J808" s="5">
        <v>11.76</v>
      </c>
      <c r="K808" s="6">
        <f t="shared" si="210"/>
        <v>79.534999999999997</v>
      </c>
      <c r="L808" s="6">
        <f t="shared" si="211"/>
        <v>-3.4899999999999949</v>
      </c>
      <c r="M808" s="6">
        <f t="shared" si="212"/>
        <v>77.83</v>
      </c>
      <c r="N808" s="5">
        <f t="shared" si="213"/>
        <v>7.5182195365658213</v>
      </c>
      <c r="O808" s="6">
        <f t="shared" si="214"/>
        <v>-4.460000000000008</v>
      </c>
      <c r="P808" s="6">
        <f t="shared" si="215"/>
        <v>15.036439073131643</v>
      </c>
      <c r="Q808" s="6">
        <f t="shared" si="216"/>
        <v>-0.22336102824261542</v>
      </c>
      <c r="R808" s="9">
        <f t="shared" si="217"/>
        <v>6.4509954470090572E-2</v>
      </c>
      <c r="S808" s="9">
        <f t="shared" si="218"/>
        <v>0.97000000000001307</v>
      </c>
      <c r="T808">
        <f t="shared" si="219"/>
        <v>4.460000000000008</v>
      </c>
      <c r="U808" s="9">
        <f t="shared" si="220"/>
        <v>0.29661278034701088</v>
      </c>
      <c r="V808" s="9">
        <f t="shared" si="221"/>
        <v>0.22678241726083057</v>
      </c>
      <c r="W808" s="9">
        <f t="shared" si="222"/>
        <v>1.7049999999999983</v>
      </c>
      <c r="X808">
        <f t="shared" si="223"/>
        <v>77.83</v>
      </c>
      <c r="Y808" s="9">
        <f t="shared" si="224"/>
        <v>10.352185064756869</v>
      </c>
      <c r="Z808" s="10">
        <f t="shared" si="225"/>
        <v>0.4630680295593726</v>
      </c>
      <c r="AA808">
        <f t="shared" si="226"/>
        <v>3.4899999999999949</v>
      </c>
    </row>
    <row r="809" spans="1:27">
      <c r="A809" s="1">
        <f t="shared" si="209"/>
        <v>4005005</v>
      </c>
      <c r="B809" s="1">
        <v>5</v>
      </c>
      <c r="C809" s="1">
        <v>5</v>
      </c>
      <c r="D809" s="2">
        <v>4</v>
      </c>
      <c r="E809" s="5">
        <v>1496.72</v>
      </c>
      <c r="F809" s="5">
        <v>1497.14</v>
      </c>
      <c r="G809" s="5">
        <v>49.13</v>
      </c>
      <c r="H809" s="5">
        <v>1480.44</v>
      </c>
      <c r="I809" s="5">
        <v>1444.4</v>
      </c>
      <c r="J809" s="5">
        <v>40.590000000000003</v>
      </c>
      <c r="K809" s="6">
        <f t="shared" si="210"/>
        <v>1488.58</v>
      </c>
      <c r="L809" s="6">
        <f t="shared" si="211"/>
        <v>16.279999999999973</v>
      </c>
      <c r="M809" s="6">
        <f t="shared" si="212"/>
        <v>1470.77</v>
      </c>
      <c r="N809" s="5">
        <f t="shared" si="213"/>
        <v>31.864184439586715</v>
      </c>
      <c r="O809" s="6">
        <f t="shared" si="214"/>
        <v>52.740000000000009</v>
      </c>
      <c r="P809" s="6">
        <f t="shared" si="215"/>
        <v>63.728368879173431</v>
      </c>
      <c r="Q809" s="6">
        <f t="shared" si="216"/>
        <v>0.18866073835872954</v>
      </c>
      <c r="R809" s="9">
        <f t="shared" si="217"/>
        <v>0.57211569417580443</v>
      </c>
      <c r="S809" s="9">
        <f t="shared" si="218"/>
        <v>36.460000000000036</v>
      </c>
      <c r="T809">
        <f t="shared" si="219"/>
        <v>52.740000000000009</v>
      </c>
      <c r="U809" s="9">
        <f t="shared" si="220"/>
        <v>0.82757492350060058</v>
      </c>
      <c r="V809" s="9">
        <f t="shared" si="221"/>
        <v>0.55893475113938751</v>
      </c>
      <c r="W809" s="9">
        <f t="shared" si="222"/>
        <v>17.809999999999945</v>
      </c>
      <c r="X809">
        <f t="shared" si="223"/>
        <v>1470.77</v>
      </c>
      <c r="Y809" s="9">
        <f t="shared" si="224"/>
        <v>46.157465689684422</v>
      </c>
      <c r="Z809" s="10">
        <f t="shared" si="225"/>
        <v>0.4634134223347442</v>
      </c>
      <c r="AA809">
        <f t="shared" si="226"/>
        <v>16.279999999999973</v>
      </c>
    </row>
    <row r="810" spans="1:27">
      <c r="A810" s="1">
        <f t="shared" si="209"/>
        <v>13009003</v>
      </c>
      <c r="B810" s="1">
        <v>3</v>
      </c>
      <c r="C810" s="1">
        <v>9</v>
      </c>
      <c r="D810" s="2">
        <v>13</v>
      </c>
      <c r="E810" s="5">
        <v>207.33</v>
      </c>
      <c r="F810" s="5">
        <v>220.56</v>
      </c>
      <c r="G810" s="5">
        <v>17.190000000000001</v>
      </c>
      <c r="H810" s="5">
        <v>202.96</v>
      </c>
      <c r="I810" s="5">
        <v>196.7</v>
      </c>
      <c r="J810" s="5">
        <v>16.690000000000001</v>
      </c>
      <c r="K810" s="6">
        <f t="shared" si="210"/>
        <v>205.14500000000001</v>
      </c>
      <c r="L810" s="6">
        <f t="shared" si="211"/>
        <v>4.3700000000000045</v>
      </c>
      <c r="M810" s="6">
        <f t="shared" si="212"/>
        <v>208.63</v>
      </c>
      <c r="N810" s="5">
        <f t="shared" si="213"/>
        <v>11.979693234803637</v>
      </c>
      <c r="O810" s="6">
        <f t="shared" si="214"/>
        <v>23.860000000000014</v>
      </c>
      <c r="P810" s="6">
        <f t="shared" si="215"/>
        <v>23.959386469607274</v>
      </c>
      <c r="Q810" s="6">
        <f t="shared" si="216"/>
        <v>2.9509511504354574E-2</v>
      </c>
      <c r="R810" s="9">
        <f t="shared" si="217"/>
        <v>0.81345989492357296</v>
      </c>
      <c r="S810" s="9">
        <f t="shared" si="218"/>
        <v>19.490000000000009</v>
      </c>
      <c r="T810">
        <f t="shared" si="219"/>
        <v>23.860000000000014</v>
      </c>
      <c r="U810" s="9">
        <f t="shared" si="220"/>
        <v>0.99585187752059789</v>
      </c>
      <c r="V810" s="9">
        <f t="shared" si="221"/>
        <v>0.29090895164788488</v>
      </c>
      <c r="W810" s="9">
        <f t="shared" si="222"/>
        <v>3.4849999999999852</v>
      </c>
      <c r="X810">
        <f t="shared" si="223"/>
        <v>208.63</v>
      </c>
      <c r="Y810" s="9">
        <f t="shared" si="224"/>
        <v>17.415304040831703</v>
      </c>
      <c r="Z810" s="10">
        <f t="shared" si="225"/>
        <v>0.46358602222241341</v>
      </c>
      <c r="AA810">
        <f t="shared" si="226"/>
        <v>4.3700000000000045</v>
      </c>
    </row>
    <row r="811" spans="1:27">
      <c r="A811" s="1">
        <f t="shared" si="209"/>
        <v>14002004</v>
      </c>
      <c r="B811" s="1">
        <v>4</v>
      </c>
      <c r="C811" s="1">
        <v>2</v>
      </c>
      <c r="D811" s="2">
        <v>14</v>
      </c>
      <c r="E811" s="5">
        <v>461.64</v>
      </c>
      <c r="F811" s="5">
        <v>435.34</v>
      </c>
      <c r="G811" s="5">
        <v>23.86</v>
      </c>
      <c r="H811" s="5">
        <v>446.1</v>
      </c>
      <c r="I811" s="5">
        <v>429.72</v>
      </c>
      <c r="J811" s="5">
        <v>24.69</v>
      </c>
      <c r="K811" s="6">
        <f t="shared" si="210"/>
        <v>453.87</v>
      </c>
      <c r="L811" s="6">
        <f t="shared" si="211"/>
        <v>15.539999999999964</v>
      </c>
      <c r="M811" s="6">
        <f t="shared" si="212"/>
        <v>432.53</v>
      </c>
      <c r="N811" s="5">
        <f t="shared" si="213"/>
        <v>17.167525302151152</v>
      </c>
      <c r="O811" s="6">
        <f t="shared" si="214"/>
        <v>5.6199999999999477</v>
      </c>
      <c r="P811" s="6">
        <f t="shared" si="215"/>
        <v>34.335050604302303</v>
      </c>
      <c r="Q811" s="6">
        <f t="shared" si="216"/>
        <v>-3.4181565001891304E-2</v>
      </c>
      <c r="R811" s="9">
        <f t="shared" si="217"/>
        <v>0.28891758787030897</v>
      </c>
      <c r="S811" s="9">
        <f t="shared" si="218"/>
        <v>9.9200000000000159</v>
      </c>
      <c r="T811">
        <f t="shared" si="219"/>
        <v>5.6199999999999477</v>
      </c>
      <c r="U811" s="9">
        <f t="shared" si="220"/>
        <v>0.16368113345071761</v>
      </c>
      <c r="V811" s="9">
        <f t="shared" si="221"/>
        <v>1.2430446220065308</v>
      </c>
      <c r="W811" s="9">
        <f t="shared" si="222"/>
        <v>21.340000000000032</v>
      </c>
      <c r="X811">
        <f t="shared" si="223"/>
        <v>432.53</v>
      </c>
      <c r="Y811" s="9">
        <f t="shared" si="224"/>
        <v>25.194662153537205</v>
      </c>
      <c r="Z811" s="10">
        <f t="shared" si="225"/>
        <v>0.46371111696831252</v>
      </c>
      <c r="AA811">
        <f t="shared" si="226"/>
        <v>15.539999999999964</v>
      </c>
    </row>
    <row r="812" spans="1:27">
      <c r="A812" s="1">
        <f t="shared" si="209"/>
        <v>5010004</v>
      </c>
      <c r="B812" s="1">
        <v>4</v>
      </c>
      <c r="C812" s="1">
        <v>10</v>
      </c>
      <c r="D812" s="2">
        <v>5</v>
      </c>
      <c r="E812" s="5">
        <v>2869.95</v>
      </c>
      <c r="F812" s="5">
        <v>2734.19</v>
      </c>
      <c r="G812" s="5">
        <v>66.31</v>
      </c>
      <c r="H812" s="5">
        <v>2872.08</v>
      </c>
      <c r="I812" s="5">
        <v>2639</v>
      </c>
      <c r="J812" s="5">
        <v>62.4</v>
      </c>
      <c r="K812" s="6">
        <f t="shared" si="210"/>
        <v>2871.0149999999999</v>
      </c>
      <c r="L812" s="6">
        <f t="shared" si="211"/>
        <v>-2.1300000000001091</v>
      </c>
      <c r="M812" s="6">
        <f t="shared" si="212"/>
        <v>2686.5950000000003</v>
      </c>
      <c r="N812" s="5">
        <f t="shared" si="213"/>
        <v>45.526849495654758</v>
      </c>
      <c r="O812" s="6">
        <f t="shared" si="214"/>
        <v>95.190000000000055</v>
      </c>
      <c r="P812" s="6">
        <f t="shared" si="215"/>
        <v>91.053698991309517</v>
      </c>
      <c r="Q812" s="6">
        <f t="shared" si="216"/>
        <v>6.0700722577709088E-2</v>
      </c>
      <c r="R812" s="9">
        <f t="shared" si="217"/>
        <v>1.0688198401394844</v>
      </c>
      <c r="S812" s="9">
        <f t="shared" si="218"/>
        <v>97.320000000000164</v>
      </c>
      <c r="T812">
        <f t="shared" si="219"/>
        <v>95.190000000000055</v>
      </c>
      <c r="U812" s="9">
        <f t="shared" si="220"/>
        <v>1.0454270507899446</v>
      </c>
      <c r="V812" s="9">
        <f t="shared" si="221"/>
        <v>4.0507964430440397</v>
      </c>
      <c r="W812" s="9">
        <f t="shared" si="222"/>
        <v>184.41999999999962</v>
      </c>
      <c r="X812">
        <f t="shared" si="223"/>
        <v>2686.5950000000003</v>
      </c>
      <c r="Y812" s="9">
        <f t="shared" si="224"/>
        <v>59.011221504717085</v>
      </c>
      <c r="Z812" s="10">
        <f t="shared" si="225"/>
        <v>0.46373699442679789</v>
      </c>
      <c r="AA812">
        <f t="shared" si="226"/>
        <v>2.1300000000001091</v>
      </c>
    </row>
    <row r="813" spans="1:27">
      <c r="A813" s="1">
        <f t="shared" si="209"/>
        <v>15011001</v>
      </c>
      <c r="B813" s="1">
        <v>1</v>
      </c>
      <c r="C813" s="1">
        <v>11</v>
      </c>
      <c r="D813" s="2">
        <v>15</v>
      </c>
      <c r="E813" s="5">
        <v>252.31</v>
      </c>
      <c r="F813" s="5">
        <v>243.74</v>
      </c>
      <c r="G813" s="5">
        <v>17.45</v>
      </c>
      <c r="H813" s="5">
        <v>238.31</v>
      </c>
      <c r="I813" s="5">
        <v>208.14</v>
      </c>
      <c r="J813" s="5">
        <v>19.850000000000001</v>
      </c>
      <c r="K813" s="6">
        <f t="shared" si="210"/>
        <v>245.31</v>
      </c>
      <c r="L813" s="6">
        <f t="shared" si="211"/>
        <v>14</v>
      </c>
      <c r="M813" s="6">
        <f t="shared" si="212"/>
        <v>225.94</v>
      </c>
      <c r="N813" s="5">
        <f t="shared" si="213"/>
        <v>13.214811765590913</v>
      </c>
      <c r="O813" s="6">
        <f t="shared" si="214"/>
        <v>35.600000000000023</v>
      </c>
      <c r="P813" s="6">
        <f t="shared" si="215"/>
        <v>26.429623531181825</v>
      </c>
      <c r="Q813" s="6">
        <f t="shared" si="216"/>
        <v>-0.12815575677320071</v>
      </c>
      <c r="R813" s="9">
        <f t="shared" si="217"/>
        <v>0.81726476256902469</v>
      </c>
      <c r="S813" s="9">
        <f t="shared" si="218"/>
        <v>21.600000000000023</v>
      </c>
      <c r="T813">
        <f t="shared" si="219"/>
        <v>35.600000000000023</v>
      </c>
      <c r="U813" s="9">
        <f t="shared" si="220"/>
        <v>1.3469734049748736</v>
      </c>
      <c r="V813" s="9">
        <f t="shared" si="221"/>
        <v>1.4657794862001847</v>
      </c>
      <c r="W813" s="9">
        <f t="shared" si="222"/>
        <v>19.370000000000005</v>
      </c>
      <c r="X813">
        <f t="shared" si="223"/>
        <v>225.94</v>
      </c>
      <c r="Y813" s="9">
        <f t="shared" si="224"/>
        <v>17.097481523596784</v>
      </c>
      <c r="Z813" s="10">
        <f t="shared" si="225"/>
        <v>0.46412067396314072</v>
      </c>
      <c r="AA813">
        <f t="shared" si="226"/>
        <v>14</v>
      </c>
    </row>
    <row r="814" spans="1:27">
      <c r="A814" s="1">
        <f t="shared" si="209"/>
        <v>10011003</v>
      </c>
      <c r="B814" s="1">
        <v>3</v>
      </c>
      <c r="C814" s="1">
        <v>11</v>
      </c>
      <c r="D814" s="2">
        <v>10</v>
      </c>
      <c r="E814" s="5">
        <v>135.15</v>
      </c>
      <c r="F814" s="5">
        <v>114.63</v>
      </c>
      <c r="G814" s="5">
        <v>15.27</v>
      </c>
      <c r="H814" s="5">
        <v>128.82</v>
      </c>
      <c r="I814" s="5">
        <v>117.48</v>
      </c>
      <c r="J814" s="5">
        <v>10.38</v>
      </c>
      <c r="K814" s="6">
        <f t="shared" si="210"/>
        <v>131.98500000000001</v>
      </c>
      <c r="L814" s="6">
        <f t="shared" si="211"/>
        <v>6.3300000000000125</v>
      </c>
      <c r="M814" s="6">
        <f t="shared" si="212"/>
        <v>116.05500000000001</v>
      </c>
      <c r="N814" s="5">
        <f t="shared" si="213"/>
        <v>9.2319729743971841</v>
      </c>
      <c r="O814" s="6">
        <f t="shared" si="214"/>
        <v>-2.8500000000000085</v>
      </c>
      <c r="P814" s="6">
        <f t="shared" si="215"/>
        <v>18.463945948794368</v>
      </c>
      <c r="Q814" s="6">
        <f t="shared" si="216"/>
        <v>0.36791474061304597</v>
      </c>
      <c r="R814" s="9">
        <f t="shared" si="217"/>
        <v>0.49718516429037984</v>
      </c>
      <c r="S814" s="9">
        <f t="shared" si="218"/>
        <v>9.180000000000021</v>
      </c>
      <c r="T814">
        <f t="shared" si="219"/>
        <v>2.8500000000000085</v>
      </c>
      <c r="U814" s="9">
        <f t="shared" si="220"/>
        <v>0.15435487126662129</v>
      </c>
      <c r="V814" s="9">
        <f t="shared" si="221"/>
        <v>1.725524981948962</v>
      </c>
      <c r="W814" s="9">
        <f t="shared" si="222"/>
        <v>15.930000000000007</v>
      </c>
      <c r="X814">
        <f t="shared" si="223"/>
        <v>116.05500000000001</v>
      </c>
      <c r="Y814" s="9">
        <f t="shared" si="224"/>
        <v>12.57098567357732</v>
      </c>
      <c r="Z814" s="10">
        <f t="shared" si="225"/>
        <v>0.46474078796679769</v>
      </c>
      <c r="AA814">
        <f t="shared" si="226"/>
        <v>6.3300000000000125</v>
      </c>
    </row>
    <row r="815" spans="1:27">
      <c r="A815" s="1">
        <f t="shared" si="209"/>
        <v>21001001</v>
      </c>
      <c r="B815" s="1">
        <v>1</v>
      </c>
      <c r="C815" s="1">
        <v>1</v>
      </c>
      <c r="D815" s="2">
        <v>21</v>
      </c>
      <c r="E815" s="5">
        <v>283.75</v>
      </c>
      <c r="F815" s="5">
        <v>292.02999999999997</v>
      </c>
      <c r="G815" s="5">
        <v>20.96</v>
      </c>
      <c r="H815" s="5">
        <v>293.36</v>
      </c>
      <c r="I815" s="5">
        <v>294.13</v>
      </c>
      <c r="J815" s="5">
        <v>20.99</v>
      </c>
      <c r="K815" s="6">
        <f t="shared" si="210"/>
        <v>288.55500000000001</v>
      </c>
      <c r="L815" s="6">
        <f t="shared" si="211"/>
        <v>-9.6100000000000136</v>
      </c>
      <c r="M815" s="6">
        <f t="shared" si="212"/>
        <v>293.08</v>
      </c>
      <c r="N815" s="5">
        <f t="shared" si="213"/>
        <v>14.831568527974376</v>
      </c>
      <c r="O815" s="6">
        <f t="shared" si="214"/>
        <v>-2.1000000000000227</v>
      </c>
      <c r="P815" s="6">
        <f t="shared" si="215"/>
        <v>29.663137055948752</v>
      </c>
      <c r="Q815" s="6">
        <f t="shared" si="216"/>
        <v>-1.4302734044040518E-3</v>
      </c>
      <c r="R815" s="9">
        <f t="shared" si="217"/>
        <v>0.25317618921542584</v>
      </c>
      <c r="S815" s="9">
        <f t="shared" si="218"/>
        <v>7.5099999999999909</v>
      </c>
      <c r="T815">
        <f t="shared" si="219"/>
        <v>2.1000000000000227</v>
      </c>
      <c r="U815" s="9">
        <f t="shared" si="220"/>
        <v>7.0794939727350292E-2</v>
      </c>
      <c r="V815" s="9">
        <f t="shared" si="221"/>
        <v>0.30509247834881426</v>
      </c>
      <c r="W815" s="9">
        <f t="shared" si="222"/>
        <v>4.5249999999999773</v>
      </c>
      <c r="X815">
        <f t="shared" si="223"/>
        <v>293.08</v>
      </c>
      <c r="Y815" s="9">
        <f t="shared" si="224"/>
        <v>19.760553271706282</v>
      </c>
      <c r="Z815" s="10">
        <f t="shared" si="225"/>
        <v>0.46523112535598904</v>
      </c>
      <c r="AA815">
        <f t="shared" si="226"/>
        <v>9.6100000000000136</v>
      </c>
    </row>
    <row r="816" spans="1:27">
      <c r="A816" s="1">
        <f t="shared" si="209"/>
        <v>6004005</v>
      </c>
      <c r="B816" s="1">
        <v>5</v>
      </c>
      <c r="C816" s="1">
        <v>4</v>
      </c>
      <c r="D816" s="2">
        <v>6</v>
      </c>
      <c r="E816" s="5">
        <v>650.30999999999995</v>
      </c>
      <c r="F816" s="5">
        <v>633.96</v>
      </c>
      <c r="G816" s="5">
        <v>25.46</v>
      </c>
      <c r="H816" s="5">
        <v>642.54999999999995</v>
      </c>
      <c r="I816" s="5">
        <v>606.41999999999996</v>
      </c>
      <c r="J816" s="5">
        <v>38.89</v>
      </c>
      <c r="K816" s="6">
        <f t="shared" si="210"/>
        <v>646.42999999999995</v>
      </c>
      <c r="L816" s="6">
        <f t="shared" si="211"/>
        <v>7.7599999999999909</v>
      </c>
      <c r="M816" s="6">
        <f t="shared" si="212"/>
        <v>620.19000000000005</v>
      </c>
      <c r="N816" s="5">
        <f t="shared" si="213"/>
        <v>23.241362374008972</v>
      </c>
      <c r="O816" s="6">
        <f t="shared" si="214"/>
        <v>27.540000000000077</v>
      </c>
      <c r="P816" s="6">
        <f t="shared" si="215"/>
        <v>46.482724748017944</v>
      </c>
      <c r="Q816" s="6">
        <f t="shared" si="216"/>
        <v>-0.39998288473013849</v>
      </c>
      <c r="R816" s="9">
        <f t="shared" si="217"/>
        <v>0.42553443472230013</v>
      </c>
      <c r="S816" s="9">
        <f t="shared" si="218"/>
        <v>19.780000000000086</v>
      </c>
      <c r="T816">
        <f t="shared" si="219"/>
        <v>27.540000000000077</v>
      </c>
      <c r="U816" s="9">
        <f t="shared" si="220"/>
        <v>0.59247817655470814</v>
      </c>
      <c r="V816" s="9">
        <f t="shared" si="221"/>
        <v>1.1290215942480346</v>
      </c>
      <c r="W816" s="9">
        <f t="shared" si="222"/>
        <v>26.239999999999895</v>
      </c>
      <c r="X816">
        <f t="shared" si="223"/>
        <v>620.19000000000005</v>
      </c>
      <c r="Y816" s="9">
        <f t="shared" si="224"/>
        <v>26.684752383258058</v>
      </c>
      <c r="Z816" s="10">
        <f t="shared" si="225"/>
        <v>0.46542776023782678</v>
      </c>
      <c r="AA816">
        <f t="shared" si="226"/>
        <v>7.7599999999999909</v>
      </c>
    </row>
    <row r="817" spans="1:27">
      <c r="A817" s="1">
        <f t="shared" si="209"/>
        <v>4013003</v>
      </c>
      <c r="B817" s="1">
        <v>3</v>
      </c>
      <c r="C817" s="1">
        <v>13</v>
      </c>
      <c r="D817" s="2">
        <v>4</v>
      </c>
      <c r="E817" s="5">
        <v>85.23</v>
      </c>
      <c r="F817" s="5">
        <v>60.55</v>
      </c>
      <c r="G817" s="5">
        <v>11.75</v>
      </c>
      <c r="H817" s="5">
        <v>82.94</v>
      </c>
      <c r="I817" s="5">
        <v>130.84</v>
      </c>
      <c r="J817" s="5">
        <v>13.19</v>
      </c>
      <c r="K817" s="6">
        <f t="shared" si="210"/>
        <v>84.085000000000008</v>
      </c>
      <c r="L817" s="6">
        <f t="shared" si="211"/>
        <v>2.2900000000000063</v>
      </c>
      <c r="M817" s="6">
        <f t="shared" si="212"/>
        <v>95.694999999999993</v>
      </c>
      <c r="N817" s="5">
        <f t="shared" si="213"/>
        <v>8.8323071731003555</v>
      </c>
      <c r="O817" s="6">
        <f t="shared" si="214"/>
        <v>-70.290000000000006</v>
      </c>
      <c r="P817" s="6">
        <f t="shared" si="215"/>
        <v>17.664614346200711</v>
      </c>
      <c r="Q817" s="6">
        <f t="shared" si="216"/>
        <v>-0.11509345318175372</v>
      </c>
      <c r="R817" s="9">
        <f t="shared" si="217"/>
        <v>4.1087791999042684</v>
      </c>
      <c r="S817" s="9">
        <f t="shared" si="218"/>
        <v>72.580000000000013</v>
      </c>
      <c r="T817">
        <f t="shared" si="219"/>
        <v>70.290000000000006</v>
      </c>
      <c r="U817" s="9">
        <f t="shared" si="220"/>
        <v>3.9791414985019422</v>
      </c>
      <c r="V817" s="9">
        <f t="shared" si="221"/>
        <v>1.3144923260096026</v>
      </c>
      <c r="W817" s="9">
        <f t="shared" si="222"/>
        <v>11.609999999999985</v>
      </c>
      <c r="X817">
        <f t="shared" si="223"/>
        <v>95.694999999999993</v>
      </c>
      <c r="Y817" s="9">
        <f t="shared" si="224"/>
        <v>10.8346548783367</v>
      </c>
      <c r="Z817" s="10">
        <f t="shared" si="225"/>
        <v>0.46551476883123699</v>
      </c>
      <c r="AA817">
        <f t="shared" si="226"/>
        <v>2.2900000000000063</v>
      </c>
    </row>
    <row r="818" spans="1:27">
      <c r="A818" s="1">
        <f t="shared" si="209"/>
        <v>7003005</v>
      </c>
      <c r="B818" s="1">
        <v>5</v>
      </c>
      <c r="C818" s="1">
        <v>3</v>
      </c>
      <c r="D818" s="2">
        <v>7</v>
      </c>
      <c r="E818" s="5">
        <v>408.05</v>
      </c>
      <c r="F818" s="5">
        <v>402.01</v>
      </c>
      <c r="G818" s="5">
        <v>22.17</v>
      </c>
      <c r="H818" s="5">
        <v>404.21</v>
      </c>
      <c r="I818" s="5">
        <v>412.64</v>
      </c>
      <c r="J818" s="5">
        <v>26.57</v>
      </c>
      <c r="K818" s="6">
        <f t="shared" si="210"/>
        <v>406.13</v>
      </c>
      <c r="L818" s="6">
        <f t="shared" si="211"/>
        <v>3.8400000000000318</v>
      </c>
      <c r="M818" s="6">
        <f t="shared" si="212"/>
        <v>407.32499999999999</v>
      </c>
      <c r="N818" s="5">
        <f t="shared" si="213"/>
        <v>17.302267192480876</v>
      </c>
      <c r="O818" s="6">
        <f t="shared" si="214"/>
        <v>-10.629999999999995</v>
      </c>
      <c r="P818" s="6">
        <f t="shared" si="215"/>
        <v>34.604534384961752</v>
      </c>
      <c r="Q818" s="6">
        <f t="shared" si="216"/>
        <v>-0.17909034836503307</v>
      </c>
      <c r="R818" s="9">
        <f t="shared" si="217"/>
        <v>0.41815329283229197</v>
      </c>
      <c r="S818" s="9">
        <f t="shared" si="218"/>
        <v>14.470000000000027</v>
      </c>
      <c r="T818">
        <f t="shared" si="219"/>
        <v>10.629999999999995</v>
      </c>
      <c r="U818" s="9">
        <f t="shared" si="220"/>
        <v>0.30718517642068094</v>
      </c>
      <c r="V818" s="9">
        <f t="shared" si="221"/>
        <v>6.9066093287434016E-2</v>
      </c>
      <c r="W818" s="9">
        <f t="shared" si="222"/>
        <v>1.1949999999999932</v>
      </c>
      <c r="X818">
        <f t="shared" si="223"/>
        <v>407.32499999999999</v>
      </c>
      <c r="Y818" s="9">
        <f t="shared" si="224"/>
        <v>23.541712509041187</v>
      </c>
      <c r="Z818" s="10">
        <f t="shared" si="225"/>
        <v>0.46569517927502746</v>
      </c>
      <c r="AA818">
        <f t="shared" si="226"/>
        <v>3.8400000000000318</v>
      </c>
    </row>
    <row r="819" spans="1:27">
      <c r="A819" s="1">
        <f t="shared" si="209"/>
        <v>17004003</v>
      </c>
      <c r="B819" s="1">
        <v>3</v>
      </c>
      <c r="C819" s="1">
        <v>4</v>
      </c>
      <c r="D819" s="2">
        <v>17</v>
      </c>
      <c r="E819" s="5">
        <v>576.80999999999995</v>
      </c>
      <c r="F819" s="5">
        <v>521.9</v>
      </c>
      <c r="G819" s="5">
        <v>24.56</v>
      </c>
      <c r="H819" s="5">
        <v>585.14</v>
      </c>
      <c r="I819" s="5">
        <v>547.38</v>
      </c>
      <c r="J819" s="5">
        <v>26.44</v>
      </c>
      <c r="K819" s="6">
        <f t="shared" si="210"/>
        <v>580.97499999999991</v>
      </c>
      <c r="L819" s="6">
        <f t="shared" si="211"/>
        <v>-8.3300000000000409</v>
      </c>
      <c r="M819" s="6">
        <f t="shared" si="212"/>
        <v>534.64</v>
      </c>
      <c r="N819" s="5">
        <f t="shared" si="213"/>
        <v>18.043469732842407</v>
      </c>
      <c r="O819" s="6">
        <f t="shared" si="214"/>
        <v>-25.480000000000018</v>
      </c>
      <c r="P819" s="6">
        <f t="shared" si="215"/>
        <v>36.086939465684814</v>
      </c>
      <c r="Q819" s="6">
        <f t="shared" si="216"/>
        <v>-7.3625443380590488E-2</v>
      </c>
      <c r="R819" s="9">
        <f t="shared" si="217"/>
        <v>0.4752411884722994</v>
      </c>
      <c r="S819" s="9">
        <f t="shared" si="218"/>
        <v>17.149999999999977</v>
      </c>
      <c r="T819">
        <f t="shared" si="219"/>
        <v>25.480000000000018</v>
      </c>
      <c r="U819" s="9">
        <f t="shared" si="220"/>
        <v>0.70607262287313199</v>
      </c>
      <c r="V819" s="9">
        <f t="shared" si="221"/>
        <v>2.5679650691386575</v>
      </c>
      <c r="W819" s="9">
        <f t="shared" si="222"/>
        <v>46.334999999999923</v>
      </c>
      <c r="X819">
        <f t="shared" si="223"/>
        <v>534.64</v>
      </c>
      <c r="Y819" s="9">
        <f t="shared" si="224"/>
        <v>29.630664606977316</v>
      </c>
      <c r="Z819" s="10">
        <f t="shared" si="225"/>
        <v>0.46571128395176342</v>
      </c>
      <c r="AA819">
        <f t="shared" si="226"/>
        <v>8.3300000000000409</v>
      </c>
    </row>
    <row r="820" spans="1:27">
      <c r="A820" s="1">
        <f t="shared" si="209"/>
        <v>1006005</v>
      </c>
      <c r="B820" s="1">
        <v>5</v>
      </c>
      <c r="C820" s="1">
        <v>6</v>
      </c>
      <c r="D820" s="2">
        <v>1</v>
      </c>
      <c r="E820" s="5">
        <v>178.47</v>
      </c>
      <c r="F820" s="5">
        <v>179.77</v>
      </c>
      <c r="G820" s="5">
        <v>20.239999999999998</v>
      </c>
      <c r="H820" s="5">
        <v>185.01</v>
      </c>
      <c r="I820" s="5">
        <v>183</v>
      </c>
      <c r="J820" s="5">
        <v>18.45</v>
      </c>
      <c r="K820" s="6">
        <f t="shared" si="210"/>
        <v>181.74</v>
      </c>
      <c r="L820" s="6">
        <f t="shared" si="211"/>
        <v>-6.539999999999992</v>
      </c>
      <c r="M820" s="6">
        <f t="shared" si="212"/>
        <v>181.38499999999999</v>
      </c>
      <c r="N820" s="5">
        <f t="shared" si="213"/>
        <v>13.693612562067031</v>
      </c>
      <c r="O820" s="6">
        <f t="shared" si="214"/>
        <v>-3.2299999999999898</v>
      </c>
      <c r="P820" s="6">
        <f t="shared" si="215"/>
        <v>27.387225124134062</v>
      </c>
      <c r="Q820" s="6">
        <f t="shared" si="216"/>
        <v>9.2332734403549763E-2</v>
      </c>
      <c r="R820" s="9">
        <f t="shared" si="217"/>
        <v>0.12085926869178058</v>
      </c>
      <c r="S820" s="9">
        <f t="shared" si="218"/>
        <v>3.3100000000000023</v>
      </c>
      <c r="T820">
        <f t="shared" si="219"/>
        <v>3.2299999999999898</v>
      </c>
      <c r="U820" s="9">
        <f t="shared" si="220"/>
        <v>0.1179381987536102</v>
      </c>
      <c r="V820" s="9">
        <f t="shared" si="221"/>
        <v>2.5924495701259379E-2</v>
      </c>
      <c r="W820" s="9">
        <f t="shared" si="222"/>
        <v>0.35500000000001819</v>
      </c>
      <c r="X820">
        <f t="shared" si="223"/>
        <v>181.38499999999999</v>
      </c>
      <c r="Y820" s="9">
        <f t="shared" si="224"/>
        <v>13.245956768373778</v>
      </c>
      <c r="Z820" s="10">
        <f t="shared" si="225"/>
        <v>0.46574993290391353</v>
      </c>
      <c r="AA820">
        <f t="shared" si="226"/>
        <v>6.539999999999992</v>
      </c>
    </row>
    <row r="821" spans="1:27">
      <c r="A821" s="1">
        <f t="shared" si="209"/>
        <v>8001005</v>
      </c>
      <c r="B821" s="1">
        <v>5</v>
      </c>
      <c r="C821" s="1">
        <v>1</v>
      </c>
      <c r="D821" s="2">
        <v>8</v>
      </c>
      <c r="E821" s="5">
        <v>56.12</v>
      </c>
      <c r="F821" s="5">
        <v>34.299999999999997</v>
      </c>
      <c r="G821" s="5">
        <v>9.11</v>
      </c>
      <c r="H821" s="5">
        <v>57.7</v>
      </c>
      <c r="I821" s="5">
        <v>44.61</v>
      </c>
      <c r="J821" s="5">
        <v>8.0399999999999991</v>
      </c>
      <c r="K821" s="6">
        <f t="shared" si="210"/>
        <v>56.91</v>
      </c>
      <c r="L821" s="6">
        <f t="shared" si="211"/>
        <v>-1.5800000000000054</v>
      </c>
      <c r="M821" s="6">
        <f t="shared" si="212"/>
        <v>39.454999999999998</v>
      </c>
      <c r="N821" s="5">
        <f t="shared" si="213"/>
        <v>6.0752304483039978</v>
      </c>
      <c r="O821" s="6">
        <f t="shared" si="214"/>
        <v>-10.310000000000002</v>
      </c>
      <c r="P821" s="6">
        <f t="shared" si="215"/>
        <v>12.150460896607996</v>
      </c>
      <c r="Q821" s="6">
        <f t="shared" si="216"/>
        <v>0.12429750118028617</v>
      </c>
      <c r="R821" s="9">
        <f t="shared" si="217"/>
        <v>0.7184912633591638</v>
      </c>
      <c r="S821" s="9">
        <f t="shared" si="218"/>
        <v>8.7299999999999969</v>
      </c>
      <c r="T821">
        <f t="shared" si="219"/>
        <v>10.310000000000002</v>
      </c>
      <c r="U821" s="9">
        <f t="shared" si="220"/>
        <v>0.84852748284455703</v>
      </c>
      <c r="V821" s="9">
        <f t="shared" si="221"/>
        <v>2.8731420393892799</v>
      </c>
      <c r="W821" s="9">
        <f t="shared" si="222"/>
        <v>17.454999999999998</v>
      </c>
      <c r="X821">
        <f t="shared" si="223"/>
        <v>39.454999999999998</v>
      </c>
      <c r="Y821" s="9">
        <f t="shared" si="224"/>
        <v>6.4944038478432571</v>
      </c>
      <c r="Z821" s="10">
        <f t="shared" si="225"/>
        <v>0.46607295566252283</v>
      </c>
      <c r="AA821">
        <f t="shared" si="226"/>
        <v>1.5800000000000054</v>
      </c>
    </row>
    <row r="822" spans="1:27">
      <c r="A822" s="1">
        <f t="shared" ref="A822:A885" si="227">1000000*D822+1000*C822+ABS(B822)</f>
        <v>20005001</v>
      </c>
      <c r="B822" s="1">
        <v>1</v>
      </c>
      <c r="C822" s="1">
        <v>5</v>
      </c>
      <c r="D822" s="2">
        <v>20</v>
      </c>
      <c r="E822" s="5">
        <v>1058.5999999999999</v>
      </c>
      <c r="F822" s="5">
        <v>1034.3599999999999</v>
      </c>
      <c r="G822" s="5">
        <v>35.909999999999997</v>
      </c>
      <c r="H822" s="5">
        <v>1051.7</v>
      </c>
      <c r="I822" s="5">
        <v>1001.79</v>
      </c>
      <c r="J822" s="5">
        <v>35.14</v>
      </c>
      <c r="K822" s="6">
        <f t="shared" ref="K822:K885" si="228" xml:space="preserve"> 0.5*(E822+H822)</f>
        <v>1055.1500000000001</v>
      </c>
      <c r="L822" s="6">
        <f t="shared" ref="L822:L885" si="229">E822-H822</f>
        <v>6.8999999999998636</v>
      </c>
      <c r="M822" s="6">
        <f t="shared" ref="M822:M885" si="230">0.5*(F822+I822)</f>
        <v>1018.0749999999999</v>
      </c>
      <c r="N822" s="5">
        <f t="shared" ref="N822:N885" si="231">0.5*P822</f>
        <v>25.121443529383416</v>
      </c>
      <c r="O822" s="6">
        <f t="shared" ref="O822:O885" si="232">F822-I822</f>
        <v>32.569999999999936</v>
      </c>
      <c r="P822" s="6">
        <f t="shared" ref="P822:P885" si="233">SQRT(G822*G822+J822*J822)</f>
        <v>50.242887058766833</v>
      </c>
      <c r="Q822" s="6">
        <f t="shared" ref="Q822:Q885" si="234">(G822*G822-J822*J822)/(G822*G822+J822*J822)</f>
        <v>2.1672331430412591E-2</v>
      </c>
      <c r="R822" s="9">
        <f t="shared" ref="R822:R885" si="235">ABS(O822-L822)/P822</f>
        <v>0.5109180921465567</v>
      </c>
      <c r="S822" s="9">
        <f t="shared" ref="S822:S885" si="236">ABS(O822-L822)</f>
        <v>25.670000000000073</v>
      </c>
      <c r="T822">
        <f t="shared" ref="T822:T885" si="237">ABS(O822)</f>
        <v>32.569999999999936</v>
      </c>
      <c r="U822" s="9">
        <f t="shared" ref="U822:U885" si="238">ABS(O822)/P822</f>
        <v>0.64825096459732257</v>
      </c>
      <c r="V822" s="9">
        <f t="shared" ref="V822:V885" si="239">ABS(M822-K822)/N822</f>
        <v>1.4758307959745709</v>
      </c>
      <c r="W822" s="9">
        <f t="shared" ref="W822:W885" si="240">ABS(M822-K822)</f>
        <v>37.075000000000159</v>
      </c>
      <c r="X822">
        <f t="shared" ref="X822:X885" si="241">ABS(M822)</f>
        <v>1018.0749999999999</v>
      </c>
      <c r="Y822" s="9">
        <f t="shared" ref="Y822:Y885" si="242">ABS(M822)/N822</f>
        <v>40.52613452762791</v>
      </c>
      <c r="Z822" s="10">
        <f t="shared" ref="Z822:Z885" si="243">SQRT(0.007447*B822*B822+0.000841*C822*C822+0.000472*D822*D822)</f>
        <v>0.46612444690232674</v>
      </c>
      <c r="AA822">
        <f t="shared" si="226"/>
        <v>6.8999999999998636</v>
      </c>
    </row>
    <row r="823" spans="1:27">
      <c r="A823" s="1">
        <f t="shared" si="227"/>
        <v>12006004</v>
      </c>
      <c r="B823" s="1">
        <v>4</v>
      </c>
      <c r="C823" s="1">
        <v>6</v>
      </c>
      <c r="D823" s="2">
        <v>12</v>
      </c>
      <c r="E823" s="5">
        <v>276.49</v>
      </c>
      <c r="F823" s="5">
        <v>275.77</v>
      </c>
      <c r="G823" s="5">
        <v>16.829999999999998</v>
      </c>
      <c r="H823" s="5">
        <v>272.22000000000003</v>
      </c>
      <c r="I823" s="5">
        <v>248.51</v>
      </c>
      <c r="J823" s="5">
        <v>22.83</v>
      </c>
      <c r="K823" s="6">
        <f t="shared" si="228"/>
        <v>274.35500000000002</v>
      </c>
      <c r="L823" s="6">
        <f t="shared" si="229"/>
        <v>4.2699999999999818</v>
      </c>
      <c r="M823" s="6">
        <f t="shared" si="230"/>
        <v>262.14</v>
      </c>
      <c r="N823" s="5">
        <f t="shared" si="231"/>
        <v>14.181482644632048</v>
      </c>
      <c r="O823" s="6">
        <f t="shared" si="232"/>
        <v>27.259999999999991</v>
      </c>
      <c r="P823" s="6">
        <f t="shared" si="233"/>
        <v>28.362965289264096</v>
      </c>
      <c r="Q823" s="6">
        <f t="shared" si="234"/>
        <v>-0.29580171887201551</v>
      </c>
      <c r="R823" s="9">
        <f t="shared" si="235"/>
        <v>0.81056404947553728</v>
      </c>
      <c r="S823" s="9">
        <f t="shared" si="236"/>
        <v>22.990000000000009</v>
      </c>
      <c r="T823">
        <f t="shared" si="237"/>
        <v>27.259999999999991</v>
      </c>
      <c r="U823" s="9">
        <f t="shared" si="238"/>
        <v>0.96111248319717835</v>
      </c>
      <c r="V823" s="9">
        <f t="shared" si="239"/>
        <v>0.86133448145660807</v>
      </c>
      <c r="W823" s="9">
        <f t="shared" si="240"/>
        <v>12.215000000000032</v>
      </c>
      <c r="X823">
        <f t="shared" si="241"/>
        <v>262.14</v>
      </c>
      <c r="Y823" s="9">
        <f t="shared" si="242"/>
        <v>18.484668110440822</v>
      </c>
      <c r="Z823" s="10">
        <f t="shared" si="243"/>
        <v>0.46625743961892985</v>
      </c>
      <c r="AA823">
        <f t="shared" ref="AA823:AA886" si="244">ABS(L823)</f>
        <v>4.2699999999999818</v>
      </c>
    </row>
    <row r="824" spans="1:27">
      <c r="A824" s="1">
        <f t="shared" si="227"/>
        <v>11007004</v>
      </c>
      <c r="B824" s="1">
        <v>4</v>
      </c>
      <c r="C824" s="1">
        <v>7</v>
      </c>
      <c r="D824" s="2">
        <v>11</v>
      </c>
      <c r="E824" s="5">
        <v>494.61</v>
      </c>
      <c r="F824" s="5">
        <v>475.11</v>
      </c>
      <c r="G824" s="5">
        <v>23.24</v>
      </c>
      <c r="H824" s="5">
        <v>499.83</v>
      </c>
      <c r="I824" s="5">
        <v>488.39</v>
      </c>
      <c r="J824" s="5">
        <v>37.14</v>
      </c>
      <c r="K824" s="6">
        <f t="shared" si="228"/>
        <v>497.22</v>
      </c>
      <c r="L824" s="6">
        <f t="shared" si="229"/>
        <v>-5.2199999999999704</v>
      </c>
      <c r="M824" s="6">
        <f t="shared" si="230"/>
        <v>481.75</v>
      </c>
      <c r="N824" s="5">
        <f t="shared" si="231"/>
        <v>21.905919291369628</v>
      </c>
      <c r="O824" s="6">
        <f t="shared" si="232"/>
        <v>-13.279999999999973</v>
      </c>
      <c r="P824" s="6">
        <f t="shared" si="233"/>
        <v>43.811838582739256</v>
      </c>
      <c r="Q824" s="6">
        <f t="shared" si="234"/>
        <v>-0.43724509986365045</v>
      </c>
      <c r="R824" s="9">
        <f t="shared" si="235"/>
        <v>0.18396854048429359</v>
      </c>
      <c r="S824" s="9">
        <f t="shared" si="236"/>
        <v>8.0600000000000023</v>
      </c>
      <c r="T824">
        <f t="shared" si="237"/>
        <v>13.279999999999973</v>
      </c>
      <c r="U824" s="9">
        <f t="shared" si="238"/>
        <v>0.30311441906096936</v>
      </c>
      <c r="V824" s="9">
        <f t="shared" si="239"/>
        <v>0.70620181669777315</v>
      </c>
      <c r="W824" s="9">
        <f t="shared" si="240"/>
        <v>15.470000000000027</v>
      </c>
      <c r="X824">
        <f t="shared" si="241"/>
        <v>481.75</v>
      </c>
      <c r="Y824" s="9">
        <f t="shared" si="242"/>
        <v>21.991772798587693</v>
      </c>
      <c r="Z824" s="10">
        <f t="shared" si="243"/>
        <v>0.46634000471758796</v>
      </c>
      <c r="AA824">
        <f t="shared" si="244"/>
        <v>5.2199999999999704</v>
      </c>
    </row>
    <row r="825" spans="1:27">
      <c r="A825" s="1">
        <f t="shared" si="227"/>
        <v>8009004</v>
      </c>
      <c r="B825" s="1">
        <v>4</v>
      </c>
      <c r="C825" s="1">
        <v>9</v>
      </c>
      <c r="D825" s="2">
        <v>8</v>
      </c>
      <c r="E825" s="5">
        <v>638.14</v>
      </c>
      <c r="F825" s="5">
        <v>625.62</v>
      </c>
      <c r="G825" s="5">
        <v>29.48</v>
      </c>
      <c r="H825" s="5">
        <v>642.6</v>
      </c>
      <c r="I825" s="5">
        <v>628.61</v>
      </c>
      <c r="J825" s="5">
        <v>22.6</v>
      </c>
      <c r="K825" s="6">
        <f t="shared" si="228"/>
        <v>640.37</v>
      </c>
      <c r="L825" s="6">
        <f t="shared" si="229"/>
        <v>-4.4600000000000364</v>
      </c>
      <c r="M825" s="6">
        <f t="shared" si="230"/>
        <v>627.11500000000001</v>
      </c>
      <c r="N825" s="5">
        <f t="shared" si="231"/>
        <v>18.573034216304023</v>
      </c>
      <c r="O825" s="6">
        <f t="shared" si="232"/>
        <v>-2.9900000000000091</v>
      </c>
      <c r="P825" s="6">
        <f t="shared" si="233"/>
        <v>37.146068432608047</v>
      </c>
      <c r="Q825" s="6">
        <f t="shared" si="234"/>
        <v>0.25967713133440168</v>
      </c>
      <c r="R825" s="9">
        <f t="shared" si="235"/>
        <v>3.9573501638994792E-2</v>
      </c>
      <c r="S825" s="9">
        <f t="shared" si="236"/>
        <v>1.4700000000000273</v>
      </c>
      <c r="T825">
        <f t="shared" si="237"/>
        <v>2.9900000000000091</v>
      </c>
      <c r="U825" s="9">
        <f t="shared" si="238"/>
        <v>8.0493040748702449E-2</v>
      </c>
      <c r="V825" s="9">
        <f t="shared" si="239"/>
        <v>0.7136690669726069</v>
      </c>
      <c r="W825" s="9">
        <f t="shared" si="240"/>
        <v>13.254999999999995</v>
      </c>
      <c r="X825">
        <f t="shared" si="241"/>
        <v>627.11500000000001</v>
      </c>
      <c r="Y825" s="9">
        <f t="shared" si="242"/>
        <v>33.7648115378745</v>
      </c>
      <c r="Z825" s="10">
        <f t="shared" si="243"/>
        <v>0.46634858207139429</v>
      </c>
      <c r="AA825">
        <f t="shared" si="244"/>
        <v>4.4600000000000364</v>
      </c>
    </row>
    <row r="826" spans="1:27">
      <c r="A826" s="1">
        <f t="shared" si="227"/>
        <v>12013001</v>
      </c>
      <c r="B826" s="1">
        <v>1</v>
      </c>
      <c r="C826" s="1">
        <v>13</v>
      </c>
      <c r="D826" s="2">
        <v>12</v>
      </c>
      <c r="E826" s="5">
        <v>41.34</v>
      </c>
      <c r="F826" s="5">
        <v>44.52</v>
      </c>
      <c r="G826" s="5">
        <v>11.24</v>
      </c>
      <c r="H826" s="5">
        <v>38.700000000000003</v>
      </c>
      <c r="I826" s="5">
        <v>31.82</v>
      </c>
      <c r="J826" s="5">
        <v>7.55</v>
      </c>
      <c r="K826" s="6">
        <f t="shared" si="228"/>
        <v>40.020000000000003</v>
      </c>
      <c r="L826" s="6">
        <f t="shared" si="229"/>
        <v>2.6400000000000006</v>
      </c>
      <c r="M826" s="6">
        <f t="shared" si="230"/>
        <v>38.17</v>
      </c>
      <c r="N826" s="5">
        <f t="shared" si="231"/>
        <v>6.7701569405738296</v>
      </c>
      <c r="O826" s="6">
        <f t="shared" si="232"/>
        <v>12.700000000000003</v>
      </c>
      <c r="P826" s="6">
        <f t="shared" si="233"/>
        <v>13.540313881147659</v>
      </c>
      <c r="Q826" s="6">
        <f t="shared" si="234"/>
        <v>0.37817749635786174</v>
      </c>
      <c r="R826" s="9">
        <f t="shared" si="235"/>
        <v>0.74296652856819367</v>
      </c>
      <c r="S826" s="9">
        <f t="shared" si="236"/>
        <v>10.060000000000002</v>
      </c>
      <c r="T826">
        <f t="shared" si="237"/>
        <v>12.700000000000003</v>
      </c>
      <c r="U826" s="9">
        <f t="shared" si="238"/>
        <v>0.93793985216859443</v>
      </c>
      <c r="V826" s="9">
        <f t="shared" si="239"/>
        <v>0.27325806716722845</v>
      </c>
      <c r="W826" s="9">
        <f t="shared" si="240"/>
        <v>1.8500000000000014</v>
      </c>
      <c r="X826">
        <f t="shared" si="241"/>
        <v>38.17</v>
      </c>
      <c r="Y826" s="9">
        <f t="shared" si="242"/>
        <v>5.6379786074449205</v>
      </c>
      <c r="Z826" s="10">
        <f t="shared" si="243"/>
        <v>0.46641612322045645</v>
      </c>
      <c r="AA826">
        <f t="shared" si="244"/>
        <v>2.6400000000000006</v>
      </c>
    </row>
    <row r="827" spans="1:27">
      <c r="A827" s="1">
        <f t="shared" si="227"/>
        <v>7014002</v>
      </c>
      <c r="B827" s="1">
        <v>2</v>
      </c>
      <c r="C827" s="1">
        <v>14</v>
      </c>
      <c r="D827" s="2">
        <v>7</v>
      </c>
      <c r="E827" s="5">
        <v>206</v>
      </c>
      <c r="F827" s="5">
        <v>187.39</v>
      </c>
      <c r="G827" s="5">
        <v>17.12</v>
      </c>
      <c r="H827" s="5">
        <v>192.37</v>
      </c>
      <c r="I827" s="5">
        <v>198.94</v>
      </c>
      <c r="J827" s="5">
        <v>19.399999999999999</v>
      </c>
      <c r="K827" s="6">
        <f t="shared" si="228"/>
        <v>199.185</v>
      </c>
      <c r="L827" s="6">
        <f t="shared" si="229"/>
        <v>13.629999999999995</v>
      </c>
      <c r="M827" s="6">
        <f t="shared" si="230"/>
        <v>193.16499999999999</v>
      </c>
      <c r="N827" s="5">
        <f t="shared" si="231"/>
        <v>12.936908440581931</v>
      </c>
      <c r="O827" s="6">
        <f t="shared" si="232"/>
        <v>-11.550000000000011</v>
      </c>
      <c r="P827" s="6">
        <f t="shared" si="233"/>
        <v>25.873816881163862</v>
      </c>
      <c r="Q827" s="6">
        <f t="shared" si="234"/>
        <v>-0.12437829970196619</v>
      </c>
      <c r="R827" s="9">
        <f t="shared" si="235"/>
        <v>0.97318459489952747</v>
      </c>
      <c r="S827" s="9">
        <f t="shared" si="236"/>
        <v>25.180000000000007</v>
      </c>
      <c r="T827">
        <f t="shared" si="237"/>
        <v>11.550000000000011</v>
      </c>
      <c r="U827" s="9">
        <f t="shared" si="238"/>
        <v>0.44639722283914018</v>
      </c>
      <c r="V827" s="9">
        <f t="shared" si="239"/>
        <v>0.46533528683837677</v>
      </c>
      <c r="W827" s="9">
        <f t="shared" si="240"/>
        <v>6.0200000000000102</v>
      </c>
      <c r="X827">
        <f t="shared" si="241"/>
        <v>193.16499999999999</v>
      </c>
      <c r="Y827" s="9">
        <f t="shared" si="242"/>
        <v>14.93131074454068</v>
      </c>
      <c r="Z827" s="10">
        <f t="shared" si="243"/>
        <v>0.46663904680170087</v>
      </c>
      <c r="AA827">
        <f t="shared" si="244"/>
        <v>13.629999999999995</v>
      </c>
    </row>
    <row r="828" spans="1:27">
      <c r="A828" s="1">
        <f t="shared" si="227"/>
        <v>16006003</v>
      </c>
      <c r="B828" s="1">
        <v>3</v>
      </c>
      <c r="C828" s="1">
        <v>6</v>
      </c>
      <c r="D828" s="2">
        <v>16</v>
      </c>
      <c r="E828" s="5">
        <v>1288.48</v>
      </c>
      <c r="F828" s="5">
        <v>1245.01</v>
      </c>
      <c r="G828" s="5">
        <v>38.159999999999997</v>
      </c>
      <c r="H828" s="5">
        <v>1260.81</v>
      </c>
      <c r="I828" s="5">
        <v>1226.03</v>
      </c>
      <c r="J828" s="5">
        <v>34.520000000000003</v>
      </c>
      <c r="K828" s="6">
        <f t="shared" si="228"/>
        <v>1274.645</v>
      </c>
      <c r="L828" s="6">
        <f t="shared" si="229"/>
        <v>27.670000000000073</v>
      </c>
      <c r="M828" s="6">
        <f t="shared" si="230"/>
        <v>1235.52</v>
      </c>
      <c r="N828" s="5">
        <f t="shared" si="231"/>
        <v>25.728466724622358</v>
      </c>
      <c r="O828" s="6">
        <f t="shared" si="232"/>
        <v>18.980000000000018</v>
      </c>
      <c r="P828" s="6">
        <f t="shared" si="233"/>
        <v>51.456933449244715</v>
      </c>
      <c r="Q828" s="6">
        <f t="shared" si="234"/>
        <v>9.9914495569178363E-2</v>
      </c>
      <c r="R828" s="9">
        <f t="shared" si="235"/>
        <v>0.16887908815187289</v>
      </c>
      <c r="S828" s="9">
        <f t="shared" si="236"/>
        <v>8.6900000000000546</v>
      </c>
      <c r="T828">
        <f t="shared" si="237"/>
        <v>18.980000000000018</v>
      </c>
      <c r="U828" s="9">
        <f t="shared" si="238"/>
        <v>0.36885213959983087</v>
      </c>
      <c r="V828" s="9">
        <f t="shared" si="239"/>
        <v>1.5206891424492486</v>
      </c>
      <c r="W828" s="9">
        <f t="shared" si="240"/>
        <v>39.125</v>
      </c>
      <c r="X828">
        <f t="shared" si="241"/>
        <v>1235.52</v>
      </c>
      <c r="Y828" s="9">
        <f t="shared" si="242"/>
        <v>48.021516914476564</v>
      </c>
      <c r="Z828" s="10">
        <f t="shared" si="243"/>
        <v>0.46704496571529386</v>
      </c>
      <c r="AA828">
        <f t="shared" si="244"/>
        <v>27.670000000000073</v>
      </c>
    </row>
    <row r="829" spans="1:27">
      <c r="A829" s="1">
        <f t="shared" si="227"/>
        <v>8012003</v>
      </c>
      <c r="B829" s="1">
        <v>3</v>
      </c>
      <c r="C829" s="1">
        <v>12</v>
      </c>
      <c r="D829" s="2">
        <v>8</v>
      </c>
      <c r="E829" s="5">
        <v>641.04</v>
      </c>
      <c r="F829" s="5">
        <v>601.39</v>
      </c>
      <c r="G829" s="5">
        <v>22.75</v>
      </c>
      <c r="H829" s="5">
        <v>632.9</v>
      </c>
      <c r="I829" s="5">
        <v>582.55999999999995</v>
      </c>
      <c r="J829" s="5">
        <v>23.56</v>
      </c>
      <c r="K829" s="6">
        <f t="shared" si="228"/>
        <v>636.97</v>
      </c>
      <c r="L829" s="6">
        <f t="shared" si="229"/>
        <v>8.1399999999999864</v>
      </c>
      <c r="M829" s="6">
        <f t="shared" si="230"/>
        <v>591.97499999999991</v>
      </c>
      <c r="N829" s="5">
        <f t="shared" si="231"/>
        <v>16.375561822423069</v>
      </c>
      <c r="O829" s="6">
        <f t="shared" si="232"/>
        <v>18.830000000000041</v>
      </c>
      <c r="P829" s="6">
        <f t="shared" si="233"/>
        <v>32.751123644846139</v>
      </c>
      <c r="Q829" s="6">
        <f t="shared" si="234"/>
        <v>-3.497094681038606E-2</v>
      </c>
      <c r="R829" s="9">
        <f t="shared" si="235"/>
        <v>0.32640101499791685</v>
      </c>
      <c r="S829" s="9">
        <f t="shared" si="236"/>
        <v>10.690000000000055</v>
      </c>
      <c r="T829">
        <f t="shared" si="237"/>
        <v>18.830000000000041</v>
      </c>
      <c r="U829" s="9">
        <f t="shared" si="238"/>
        <v>0.57494210593178263</v>
      </c>
      <c r="V829" s="9">
        <f t="shared" si="239"/>
        <v>2.7476919868720735</v>
      </c>
      <c r="W829" s="9">
        <f t="shared" si="240"/>
        <v>44.995000000000118</v>
      </c>
      <c r="X829">
        <f t="shared" si="241"/>
        <v>591.97499999999991</v>
      </c>
      <c r="Y829" s="9">
        <f t="shared" si="242"/>
        <v>36.149904743384624</v>
      </c>
      <c r="Z829" s="10">
        <f t="shared" si="243"/>
        <v>0.46726330906674024</v>
      </c>
      <c r="AA829">
        <f t="shared" si="244"/>
        <v>8.1399999999999864</v>
      </c>
    </row>
    <row r="830" spans="1:27">
      <c r="A830" s="1">
        <f t="shared" si="227"/>
        <v>2006005</v>
      </c>
      <c r="B830" s="1">
        <v>5</v>
      </c>
      <c r="C830" s="1">
        <v>6</v>
      </c>
      <c r="D830" s="2">
        <v>2</v>
      </c>
      <c r="E830" s="5">
        <v>78.64</v>
      </c>
      <c r="F830" s="5">
        <v>57.21</v>
      </c>
      <c r="G830" s="5">
        <v>12.37</v>
      </c>
      <c r="H830" s="5">
        <v>83.96</v>
      </c>
      <c r="I830" s="5">
        <v>61.19</v>
      </c>
      <c r="J830" s="5">
        <v>13.47</v>
      </c>
      <c r="K830" s="6">
        <f t="shared" si="228"/>
        <v>81.3</v>
      </c>
      <c r="L830" s="6">
        <f t="shared" si="229"/>
        <v>-5.3199999999999932</v>
      </c>
      <c r="M830" s="6">
        <f t="shared" si="230"/>
        <v>59.2</v>
      </c>
      <c r="N830" s="5">
        <f t="shared" si="231"/>
        <v>9.1440937221793614</v>
      </c>
      <c r="O830" s="6">
        <f t="shared" si="232"/>
        <v>-3.9799999999999969</v>
      </c>
      <c r="P830" s="6">
        <f t="shared" si="233"/>
        <v>18.288187444358723</v>
      </c>
      <c r="Q830" s="6">
        <f t="shared" si="234"/>
        <v>-8.4985310553379337E-2</v>
      </c>
      <c r="R830" s="9">
        <f t="shared" si="235"/>
        <v>7.327133998800632E-2</v>
      </c>
      <c r="S830" s="9">
        <f t="shared" si="236"/>
        <v>1.3399999999999963</v>
      </c>
      <c r="T830">
        <f t="shared" si="237"/>
        <v>3.9799999999999969</v>
      </c>
      <c r="U830" s="9">
        <f t="shared" si="238"/>
        <v>0.2176268157852729</v>
      </c>
      <c r="V830" s="9">
        <f t="shared" si="239"/>
        <v>2.4168606175148413</v>
      </c>
      <c r="W830" s="9">
        <f t="shared" si="240"/>
        <v>22.099999999999994</v>
      </c>
      <c r="X830">
        <f t="shared" si="241"/>
        <v>59.2</v>
      </c>
      <c r="Y830" s="9">
        <f t="shared" si="242"/>
        <v>6.4741243690895312</v>
      </c>
      <c r="Z830" s="10">
        <f t="shared" si="243"/>
        <v>0.46726758928904966</v>
      </c>
      <c r="AA830">
        <f t="shared" si="244"/>
        <v>5.3199999999999932</v>
      </c>
    </row>
    <row r="831" spans="1:27">
      <c r="A831" s="1">
        <f t="shared" si="227"/>
        <v>16009002</v>
      </c>
      <c r="B831" s="1">
        <v>2</v>
      </c>
      <c r="C831" s="1">
        <v>9</v>
      </c>
      <c r="D831" s="2">
        <v>16</v>
      </c>
      <c r="E831" s="5">
        <v>802.23</v>
      </c>
      <c r="F831" s="5">
        <v>786.7</v>
      </c>
      <c r="G831" s="5">
        <v>28.43</v>
      </c>
      <c r="H831" s="5">
        <v>802.4</v>
      </c>
      <c r="I831" s="5">
        <v>792.77</v>
      </c>
      <c r="J831" s="5">
        <v>30.43</v>
      </c>
      <c r="K831" s="6">
        <f t="shared" si="228"/>
        <v>802.31500000000005</v>
      </c>
      <c r="L831" s="6">
        <f t="shared" si="229"/>
        <v>-0.16999999999995907</v>
      </c>
      <c r="M831" s="6">
        <f t="shared" si="230"/>
        <v>789.73500000000001</v>
      </c>
      <c r="N831" s="5">
        <f t="shared" si="231"/>
        <v>20.822162471751103</v>
      </c>
      <c r="O831" s="6">
        <f t="shared" si="232"/>
        <v>-6.0699999999999363</v>
      </c>
      <c r="P831" s="6">
        <f t="shared" si="233"/>
        <v>41.644324943502205</v>
      </c>
      <c r="Q831" s="6">
        <f t="shared" si="234"/>
        <v>-6.7879494637969703E-2</v>
      </c>
      <c r="R831" s="9">
        <f t="shared" si="235"/>
        <v>0.14167596684552713</v>
      </c>
      <c r="S831" s="9">
        <f t="shared" si="236"/>
        <v>5.8999999999999773</v>
      </c>
      <c r="T831">
        <f t="shared" si="237"/>
        <v>6.0699999999999363</v>
      </c>
      <c r="U831" s="9">
        <f t="shared" si="238"/>
        <v>0.14575815572073628</v>
      </c>
      <c r="V831" s="9">
        <f t="shared" si="239"/>
        <v>0.60416395353109964</v>
      </c>
      <c r="W831" s="9">
        <f t="shared" si="240"/>
        <v>12.580000000000041</v>
      </c>
      <c r="X831">
        <f t="shared" si="241"/>
        <v>789.73500000000001</v>
      </c>
      <c r="Y831" s="9">
        <f t="shared" si="242"/>
        <v>37.927616839577226</v>
      </c>
      <c r="Z831" s="10">
        <f t="shared" si="243"/>
        <v>0.46769755184306872</v>
      </c>
      <c r="AA831">
        <f t="shared" si="244"/>
        <v>0.16999999999995907</v>
      </c>
    </row>
    <row r="832" spans="1:27">
      <c r="A832" s="1">
        <f t="shared" si="227"/>
        <v>12012002</v>
      </c>
      <c r="B832" s="1">
        <v>2</v>
      </c>
      <c r="C832" s="1">
        <v>12</v>
      </c>
      <c r="D832" s="2">
        <v>12</v>
      </c>
      <c r="E832" s="5">
        <v>1790.89</v>
      </c>
      <c r="F832" s="5">
        <v>1776.33</v>
      </c>
      <c r="G832" s="5">
        <v>56.76</v>
      </c>
      <c r="H832" s="5">
        <v>1816.41</v>
      </c>
      <c r="I832" s="5">
        <v>1595.89</v>
      </c>
      <c r="J832" s="5">
        <v>56.47</v>
      </c>
      <c r="K832" s="6">
        <f t="shared" si="228"/>
        <v>1803.65</v>
      </c>
      <c r="L832" s="6">
        <f t="shared" si="229"/>
        <v>-25.519999999999982</v>
      </c>
      <c r="M832" s="6">
        <f t="shared" si="230"/>
        <v>1686.1100000000001</v>
      </c>
      <c r="N832" s="5">
        <f t="shared" si="231"/>
        <v>40.032981715080879</v>
      </c>
      <c r="O832" s="6">
        <f t="shared" si="232"/>
        <v>180.43999999999983</v>
      </c>
      <c r="P832" s="6">
        <f t="shared" si="233"/>
        <v>80.065963430161759</v>
      </c>
      <c r="Q832" s="6">
        <f t="shared" si="234"/>
        <v>5.1222838072533458E-3</v>
      </c>
      <c r="R832" s="9">
        <f t="shared" si="235"/>
        <v>2.5723789632488496</v>
      </c>
      <c r="S832" s="9">
        <f t="shared" si="236"/>
        <v>205.95999999999981</v>
      </c>
      <c r="T832">
        <f t="shared" si="237"/>
        <v>180.43999999999983</v>
      </c>
      <c r="U832" s="9">
        <f t="shared" si="238"/>
        <v>2.2536417757264635</v>
      </c>
      <c r="V832" s="9">
        <f t="shared" si="239"/>
        <v>2.936079076910759</v>
      </c>
      <c r="W832" s="9">
        <f t="shared" si="240"/>
        <v>117.53999999999996</v>
      </c>
      <c r="X832">
        <f t="shared" si="241"/>
        <v>1686.1100000000001</v>
      </c>
      <c r="Y832" s="9">
        <f t="shared" si="242"/>
        <v>42.118021885060422</v>
      </c>
      <c r="Z832" s="10">
        <f t="shared" si="243"/>
        <v>0.46782475351353525</v>
      </c>
      <c r="AA832">
        <f t="shared" si="244"/>
        <v>25.519999999999982</v>
      </c>
    </row>
    <row r="833" spans="1:27">
      <c r="A833" s="1">
        <f t="shared" si="227"/>
        <v>21002001</v>
      </c>
      <c r="B833" s="1">
        <v>1</v>
      </c>
      <c r="C833" s="1">
        <v>2</v>
      </c>
      <c r="D833" s="2">
        <v>21</v>
      </c>
      <c r="E833" s="5">
        <v>593.25</v>
      </c>
      <c r="F833" s="5">
        <v>600.83000000000004</v>
      </c>
      <c r="G833" s="5">
        <v>27.83</v>
      </c>
      <c r="H833" s="5">
        <v>603.86</v>
      </c>
      <c r="I833" s="5">
        <v>605.54</v>
      </c>
      <c r="J833" s="5">
        <v>30.04</v>
      </c>
      <c r="K833" s="6">
        <f t="shared" si="228"/>
        <v>598.55500000000006</v>
      </c>
      <c r="L833" s="6">
        <f t="shared" si="229"/>
        <v>-10.610000000000014</v>
      </c>
      <c r="M833" s="6">
        <f t="shared" si="230"/>
        <v>603.18499999999995</v>
      </c>
      <c r="N833" s="5">
        <f t="shared" si="231"/>
        <v>20.475048839990588</v>
      </c>
      <c r="O833" s="6">
        <f t="shared" si="232"/>
        <v>-4.7099999999999227</v>
      </c>
      <c r="P833" s="6">
        <f t="shared" si="233"/>
        <v>40.950097679981177</v>
      </c>
      <c r="Q833" s="6">
        <f t="shared" si="234"/>
        <v>-7.6266860992283123E-2</v>
      </c>
      <c r="R833" s="9">
        <f t="shared" si="235"/>
        <v>0.14407780040252161</v>
      </c>
      <c r="S833" s="9">
        <f t="shared" si="236"/>
        <v>5.9000000000000909</v>
      </c>
      <c r="T833">
        <f t="shared" si="237"/>
        <v>4.7099999999999227</v>
      </c>
      <c r="U833" s="9">
        <f t="shared" si="238"/>
        <v>0.11501804066031443</v>
      </c>
      <c r="V833" s="9">
        <f t="shared" si="239"/>
        <v>0.22612888673343989</v>
      </c>
      <c r="W833" s="9">
        <f t="shared" si="240"/>
        <v>4.6299999999998818</v>
      </c>
      <c r="X833">
        <f t="shared" si="241"/>
        <v>603.18499999999995</v>
      </c>
      <c r="Y833" s="9">
        <f t="shared" si="242"/>
        <v>29.459514588404627</v>
      </c>
      <c r="Z833" s="10">
        <f t="shared" si="243"/>
        <v>0.46793482452153523</v>
      </c>
      <c r="AA833">
        <f t="shared" si="244"/>
        <v>10.610000000000014</v>
      </c>
    </row>
    <row r="834" spans="1:27">
      <c r="A834" s="1">
        <f t="shared" si="227"/>
        <v>5005005</v>
      </c>
      <c r="B834" s="1">
        <v>5</v>
      </c>
      <c r="C834" s="1">
        <v>5</v>
      </c>
      <c r="D834" s="2">
        <v>5</v>
      </c>
      <c r="E834" s="5">
        <v>43.89</v>
      </c>
      <c r="F834" s="5">
        <v>46.12</v>
      </c>
      <c r="G834" s="5">
        <v>10.45</v>
      </c>
      <c r="H834" s="5">
        <v>46.61</v>
      </c>
      <c r="I834" s="5">
        <v>36.61</v>
      </c>
      <c r="J834" s="5">
        <v>6.85</v>
      </c>
      <c r="K834" s="6">
        <f t="shared" si="228"/>
        <v>45.25</v>
      </c>
      <c r="L834" s="6">
        <f t="shared" si="229"/>
        <v>-2.7199999999999989</v>
      </c>
      <c r="M834" s="6">
        <f t="shared" si="230"/>
        <v>41.364999999999995</v>
      </c>
      <c r="N834" s="5">
        <f t="shared" si="231"/>
        <v>6.2474994997998996</v>
      </c>
      <c r="O834" s="6">
        <f t="shared" si="232"/>
        <v>9.509999999999998</v>
      </c>
      <c r="P834" s="6">
        <f t="shared" si="233"/>
        <v>12.494998999599799</v>
      </c>
      <c r="Q834" s="6">
        <f t="shared" si="234"/>
        <v>0.39891112890312252</v>
      </c>
      <c r="R834" s="9">
        <f t="shared" si="235"/>
        <v>0.97879159497265344</v>
      </c>
      <c r="S834" s="9">
        <f t="shared" si="236"/>
        <v>12.229999999999997</v>
      </c>
      <c r="T834">
        <f t="shared" si="237"/>
        <v>9.509999999999998</v>
      </c>
      <c r="U834" s="9">
        <f t="shared" si="238"/>
        <v>0.76110450271381314</v>
      </c>
      <c r="V834" s="9">
        <f t="shared" si="239"/>
        <v>0.62184878928352649</v>
      </c>
      <c r="W834" s="9">
        <f t="shared" si="240"/>
        <v>3.8850000000000051</v>
      </c>
      <c r="X834">
        <f t="shared" si="241"/>
        <v>41.364999999999995</v>
      </c>
      <c r="Y834" s="9">
        <f t="shared" si="242"/>
        <v>6.6210489494756857</v>
      </c>
      <c r="Z834" s="10">
        <f t="shared" si="243"/>
        <v>0.46797435827190359</v>
      </c>
      <c r="AA834">
        <f t="shared" si="244"/>
        <v>2.7199999999999989</v>
      </c>
    </row>
    <row r="835" spans="1:27">
      <c r="A835" s="1">
        <f t="shared" si="227"/>
        <v>19007001</v>
      </c>
      <c r="B835" s="1">
        <v>1</v>
      </c>
      <c r="C835" s="1">
        <v>7</v>
      </c>
      <c r="D835" s="2">
        <v>19</v>
      </c>
      <c r="E835" s="5">
        <v>849.35</v>
      </c>
      <c r="F835" s="5">
        <v>779.69</v>
      </c>
      <c r="G835" s="5">
        <v>30.29</v>
      </c>
      <c r="H835" s="5">
        <v>842.26</v>
      </c>
      <c r="I835" s="5">
        <v>723.11</v>
      </c>
      <c r="J835" s="5">
        <v>29.52</v>
      </c>
      <c r="K835" s="6">
        <f t="shared" si="228"/>
        <v>845.80500000000006</v>
      </c>
      <c r="L835" s="6">
        <f t="shared" si="229"/>
        <v>7.0900000000000318</v>
      </c>
      <c r="M835" s="6">
        <f t="shared" si="230"/>
        <v>751.40000000000009</v>
      </c>
      <c r="N835" s="5">
        <f t="shared" si="231"/>
        <v>21.147780616414575</v>
      </c>
      <c r="O835" s="6">
        <f t="shared" si="232"/>
        <v>56.580000000000041</v>
      </c>
      <c r="P835" s="6">
        <f t="shared" si="233"/>
        <v>42.295561232829151</v>
      </c>
      <c r="Q835" s="6">
        <f t="shared" si="234"/>
        <v>2.574393577781383E-2</v>
      </c>
      <c r="R835" s="9">
        <f t="shared" si="235"/>
        <v>1.1700991441529009</v>
      </c>
      <c r="S835" s="9">
        <f t="shared" si="236"/>
        <v>49.490000000000009</v>
      </c>
      <c r="T835">
        <f t="shared" si="237"/>
        <v>56.580000000000041</v>
      </c>
      <c r="U835" s="9">
        <f t="shared" si="238"/>
        <v>1.3377290276049945</v>
      </c>
      <c r="V835" s="9">
        <f t="shared" si="239"/>
        <v>4.464061818700932</v>
      </c>
      <c r="W835" s="9">
        <f t="shared" si="240"/>
        <v>94.404999999999973</v>
      </c>
      <c r="X835">
        <f t="shared" si="241"/>
        <v>751.40000000000009</v>
      </c>
      <c r="Y835" s="9">
        <f t="shared" si="242"/>
        <v>35.530915211820158</v>
      </c>
      <c r="Z835" s="10">
        <f t="shared" si="243"/>
        <v>0.46802564032326266</v>
      </c>
      <c r="AA835">
        <f t="shared" si="244"/>
        <v>7.0900000000000318</v>
      </c>
    </row>
    <row r="836" spans="1:27">
      <c r="A836" s="1">
        <f t="shared" si="227"/>
        <v>12010003</v>
      </c>
      <c r="B836" s="1">
        <v>3</v>
      </c>
      <c r="C836" s="1">
        <v>10</v>
      </c>
      <c r="D836" s="2">
        <v>12</v>
      </c>
      <c r="E836" s="5">
        <v>177.7</v>
      </c>
      <c r="F836" s="5">
        <v>182.84</v>
      </c>
      <c r="G836" s="5">
        <v>18.399999999999999</v>
      </c>
      <c r="H836" s="5">
        <v>172.78</v>
      </c>
      <c r="I836" s="5">
        <v>167.6</v>
      </c>
      <c r="J836" s="5">
        <v>15.56</v>
      </c>
      <c r="K836" s="6">
        <f t="shared" si="228"/>
        <v>175.24</v>
      </c>
      <c r="L836" s="6">
        <f t="shared" si="229"/>
        <v>4.9199999999999875</v>
      </c>
      <c r="M836" s="6">
        <f t="shared" si="230"/>
        <v>175.22</v>
      </c>
      <c r="N836" s="5">
        <f t="shared" si="231"/>
        <v>12.04858497915834</v>
      </c>
      <c r="O836" s="6">
        <f t="shared" si="232"/>
        <v>15.240000000000009</v>
      </c>
      <c r="P836" s="6">
        <f t="shared" si="233"/>
        <v>24.09716995831668</v>
      </c>
      <c r="Q836" s="6">
        <f t="shared" si="234"/>
        <v>0.16609399841838846</v>
      </c>
      <c r="R836" s="9">
        <f t="shared" si="235"/>
        <v>0.42826605853930449</v>
      </c>
      <c r="S836" s="9">
        <f t="shared" si="236"/>
        <v>10.320000000000022</v>
      </c>
      <c r="T836">
        <f t="shared" si="237"/>
        <v>15.240000000000009</v>
      </c>
      <c r="U836" s="9">
        <f t="shared" si="238"/>
        <v>0.63243941202897203</v>
      </c>
      <c r="V836" s="9">
        <f t="shared" si="239"/>
        <v>1.6599459633314835E-3</v>
      </c>
      <c r="W836" s="9">
        <f t="shared" si="240"/>
        <v>2.0000000000010232E-2</v>
      </c>
      <c r="X836">
        <f t="shared" si="241"/>
        <v>175.22</v>
      </c>
      <c r="Y836" s="9">
        <f t="shared" si="242"/>
        <v>14.542786584739686</v>
      </c>
      <c r="Z836" s="10">
        <f t="shared" si="243"/>
        <v>0.46807157572320068</v>
      </c>
      <c r="AA836">
        <f t="shared" si="244"/>
        <v>4.9199999999999875</v>
      </c>
    </row>
    <row r="837" spans="1:27">
      <c r="A837" s="1">
        <f t="shared" si="227"/>
        <v>10013002</v>
      </c>
      <c r="B837" s="1">
        <v>2</v>
      </c>
      <c r="C837" s="1">
        <v>13</v>
      </c>
      <c r="D837" s="2">
        <v>10</v>
      </c>
      <c r="E837" s="5">
        <v>369.32</v>
      </c>
      <c r="F837" s="5">
        <v>368.58</v>
      </c>
      <c r="G837" s="5">
        <v>23.15</v>
      </c>
      <c r="H837" s="5">
        <v>368.17</v>
      </c>
      <c r="I837" s="5">
        <v>377.77</v>
      </c>
      <c r="J837" s="5">
        <v>20.49</v>
      </c>
      <c r="K837" s="6">
        <f t="shared" si="228"/>
        <v>368.745</v>
      </c>
      <c r="L837" s="6">
        <f t="shared" si="229"/>
        <v>1.1499999999999773</v>
      </c>
      <c r="M837" s="6">
        <f t="shared" si="230"/>
        <v>373.17499999999995</v>
      </c>
      <c r="N837" s="5">
        <f t="shared" si="231"/>
        <v>15.45770519837922</v>
      </c>
      <c r="O837" s="6">
        <f t="shared" si="232"/>
        <v>-9.1899999999999977</v>
      </c>
      <c r="P837" s="6">
        <f t="shared" si="233"/>
        <v>30.915410396758439</v>
      </c>
      <c r="Q837" s="6">
        <f t="shared" si="234"/>
        <v>0.12145526514638674</v>
      </c>
      <c r="R837" s="9">
        <f t="shared" si="235"/>
        <v>0.33446102986503295</v>
      </c>
      <c r="S837" s="9">
        <f t="shared" si="236"/>
        <v>10.339999999999975</v>
      </c>
      <c r="T837">
        <f t="shared" si="237"/>
        <v>9.1899999999999977</v>
      </c>
      <c r="U837" s="9">
        <f t="shared" si="238"/>
        <v>0.2972627528490967</v>
      </c>
      <c r="V837" s="9">
        <f t="shared" si="239"/>
        <v>0.28658846466191157</v>
      </c>
      <c r="W837" s="9">
        <f t="shared" si="240"/>
        <v>4.42999999999995</v>
      </c>
      <c r="X837">
        <f t="shared" si="241"/>
        <v>373.17499999999995</v>
      </c>
      <c r="Y837" s="9">
        <f t="shared" si="242"/>
        <v>24.141681783343127</v>
      </c>
      <c r="Z837" s="10">
        <f t="shared" si="243"/>
        <v>0.46809934842936923</v>
      </c>
      <c r="AA837">
        <f t="shared" si="244"/>
        <v>1.1499999999999773</v>
      </c>
    </row>
    <row r="838" spans="1:27">
      <c r="A838" s="1">
        <f t="shared" si="227"/>
        <v>14003004</v>
      </c>
      <c r="B838" s="1">
        <v>4</v>
      </c>
      <c r="C838" s="1">
        <v>3</v>
      </c>
      <c r="D838" s="2">
        <v>14</v>
      </c>
      <c r="E838" s="5">
        <v>513.51</v>
      </c>
      <c r="F838" s="5">
        <v>482.58</v>
      </c>
      <c r="G838" s="5">
        <v>23.7</v>
      </c>
      <c r="H838" s="5">
        <v>518.79</v>
      </c>
      <c r="I838" s="5">
        <v>493.77</v>
      </c>
      <c r="J838" s="5">
        <v>25.8</v>
      </c>
      <c r="K838" s="6">
        <f t="shared" si="228"/>
        <v>516.15</v>
      </c>
      <c r="L838" s="6">
        <f t="shared" si="229"/>
        <v>-5.2799999999999727</v>
      </c>
      <c r="M838" s="6">
        <f t="shared" si="230"/>
        <v>488.17499999999995</v>
      </c>
      <c r="N838" s="5">
        <f t="shared" si="231"/>
        <v>17.516634950811756</v>
      </c>
      <c r="O838" s="6">
        <f t="shared" si="232"/>
        <v>-11.189999999999998</v>
      </c>
      <c r="P838" s="6">
        <f t="shared" si="233"/>
        <v>35.033269901623513</v>
      </c>
      <c r="Q838" s="6">
        <f t="shared" si="234"/>
        <v>-8.4696047517782549E-2</v>
      </c>
      <c r="R838" s="9">
        <f t="shared" si="235"/>
        <v>0.16869678498740831</v>
      </c>
      <c r="S838" s="9">
        <f t="shared" si="236"/>
        <v>5.910000000000025</v>
      </c>
      <c r="T838">
        <f t="shared" si="237"/>
        <v>11.189999999999998</v>
      </c>
      <c r="U838" s="9">
        <f t="shared" si="238"/>
        <v>0.31941066396092904</v>
      </c>
      <c r="V838" s="9">
        <f t="shared" si="239"/>
        <v>1.5970533198046468</v>
      </c>
      <c r="W838" s="9">
        <f t="shared" si="240"/>
        <v>27.975000000000023</v>
      </c>
      <c r="X838">
        <f t="shared" si="241"/>
        <v>488.17499999999995</v>
      </c>
      <c r="Y838" s="9">
        <f t="shared" si="242"/>
        <v>27.869222677234415</v>
      </c>
      <c r="Z838" s="10">
        <f t="shared" si="243"/>
        <v>0.46822323735585786</v>
      </c>
      <c r="AA838">
        <f t="shared" si="244"/>
        <v>5.2799999999999727</v>
      </c>
    </row>
    <row r="839" spans="1:27">
      <c r="A839" s="1">
        <f t="shared" si="227"/>
        <v>20001002</v>
      </c>
      <c r="B839" s="1">
        <v>2</v>
      </c>
      <c r="C839" s="1">
        <v>1</v>
      </c>
      <c r="D839" s="2">
        <v>20</v>
      </c>
      <c r="E839" s="5">
        <v>799.25</v>
      </c>
      <c r="F839" s="5">
        <v>783.07</v>
      </c>
      <c r="G839" s="5">
        <v>30.05</v>
      </c>
      <c r="H839" s="5">
        <v>784.43</v>
      </c>
      <c r="I839" s="5">
        <v>719.87</v>
      </c>
      <c r="J839" s="5">
        <v>28.91</v>
      </c>
      <c r="K839" s="6">
        <f t="shared" si="228"/>
        <v>791.83999999999992</v>
      </c>
      <c r="L839" s="6">
        <f t="shared" si="229"/>
        <v>14.82000000000005</v>
      </c>
      <c r="M839" s="6">
        <f t="shared" si="230"/>
        <v>751.47</v>
      </c>
      <c r="N839" s="5">
        <f t="shared" si="231"/>
        <v>20.849404068222189</v>
      </c>
      <c r="O839" s="6">
        <f t="shared" si="232"/>
        <v>63.200000000000045</v>
      </c>
      <c r="P839" s="6">
        <f t="shared" si="233"/>
        <v>41.698808136444377</v>
      </c>
      <c r="Q839" s="6">
        <f t="shared" si="234"/>
        <v>3.8655833543153537E-2</v>
      </c>
      <c r="R839" s="9">
        <f t="shared" si="235"/>
        <v>1.1602250079113487</v>
      </c>
      <c r="S839" s="9">
        <f t="shared" si="236"/>
        <v>48.379999999999995</v>
      </c>
      <c r="T839">
        <f t="shared" si="237"/>
        <v>63.200000000000045</v>
      </c>
      <c r="U839" s="9">
        <f t="shared" si="238"/>
        <v>1.5156308495245412</v>
      </c>
      <c r="V839" s="9">
        <f t="shared" si="239"/>
        <v>1.9362663732691621</v>
      </c>
      <c r="W839" s="9">
        <f t="shared" si="240"/>
        <v>40.369999999999891</v>
      </c>
      <c r="X839">
        <f t="shared" si="241"/>
        <v>751.47</v>
      </c>
      <c r="Y839" s="9">
        <f t="shared" si="242"/>
        <v>36.042756787728045</v>
      </c>
      <c r="Z839" s="10">
        <f t="shared" si="243"/>
        <v>0.46843249246823176</v>
      </c>
      <c r="AA839">
        <f t="shared" si="244"/>
        <v>14.82000000000005</v>
      </c>
    </row>
    <row r="840" spans="1:27">
      <c r="A840" s="1">
        <f t="shared" si="227"/>
        <v>10014001</v>
      </c>
      <c r="B840" s="1">
        <v>1</v>
      </c>
      <c r="C840" s="1">
        <v>14</v>
      </c>
      <c r="D840" s="2">
        <v>10</v>
      </c>
      <c r="E840" s="5">
        <v>436.57</v>
      </c>
      <c r="F840" s="5">
        <v>433.68</v>
      </c>
      <c r="G840" s="5">
        <v>24.47</v>
      </c>
      <c r="H840" s="5">
        <v>451.08</v>
      </c>
      <c r="I840" s="5">
        <v>467.46</v>
      </c>
      <c r="J840" s="5">
        <v>32.15</v>
      </c>
      <c r="K840" s="6">
        <f t="shared" si="228"/>
        <v>443.82499999999999</v>
      </c>
      <c r="L840" s="6">
        <f t="shared" si="229"/>
        <v>-14.509999999999991</v>
      </c>
      <c r="M840" s="6">
        <f t="shared" si="230"/>
        <v>450.57</v>
      </c>
      <c r="N840" s="5">
        <f t="shared" si="231"/>
        <v>20.201506131969467</v>
      </c>
      <c r="O840" s="6">
        <f t="shared" si="232"/>
        <v>-33.779999999999973</v>
      </c>
      <c r="P840" s="6">
        <f t="shared" si="233"/>
        <v>40.403012263938933</v>
      </c>
      <c r="Q840" s="6">
        <f t="shared" si="234"/>
        <v>-0.26638121434934525</v>
      </c>
      <c r="R840" s="9">
        <f t="shared" si="235"/>
        <v>0.4769446365561984</v>
      </c>
      <c r="S840" s="9">
        <f t="shared" si="236"/>
        <v>19.269999999999982</v>
      </c>
      <c r="T840">
        <f t="shared" si="237"/>
        <v>33.779999999999973</v>
      </c>
      <c r="U840" s="9">
        <f t="shared" si="238"/>
        <v>0.83607627518777294</v>
      </c>
      <c r="V840" s="9">
        <f t="shared" si="239"/>
        <v>0.33388599621915555</v>
      </c>
      <c r="W840" s="9">
        <f t="shared" si="240"/>
        <v>6.7450000000000045</v>
      </c>
      <c r="X840">
        <f t="shared" si="241"/>
        <v>450.57</v>
      </c>
      <c r="Y840" s="9">
        <f t="shared" si="242"/>
        <v>22.303782552478104</v>
      </c>
      <c r="Z840" s="10">
        <f t="shared" si="243"/>
        <v>0.4684901279642934</v>
      </c>
      <c r="AA840">
        <f t="shared" si="244"/>
        <v>14.509999999999991</v>
      </c>
    </row>
    <row r="841" spans="1:27">
      <c r="A841" s="1">
        <f t="shared" si="227"/>
        <v>1015002</v>
      </c>
      <c r="B841" s="1">
        <v>2</v>
      </c>
      <c r="C841" s="1">
        <v>15</v>
      </c>
      <c r="D841" s="2">
        <v>1</v>
      </c>
      <c r="E841" s="5">
        <v>112.59</v>
      </c>
      <c r="F841" s="5">
        <v>117.78</v>
      </c>
      <c r="G841" s="5">
        <v>13.62</v>
      </c>
      <c r="H841" s="5">
        <v>124.7</v>
      </c>
      <c r="I841" s="5">
        <v>118.25</v>
      </c>
      <c r="J841" s="5">
        <v>14.11</v>
      </c>
      <c r="K841" s="6">
        <f t="shared" si="228"/>
        <v>118.64500000000001</v>
      </c>
      <c r="L841" s="6">
        <f t="shared" si="229"/>
        <v>-12.11</v>
      </c>
      <c r="M841" s="6">
        <f t="shared" si="230"/>
        <v>118.015</v>
      </c>
      <c r="N841" s="5">
        <f t="shared" si="231"/>
        <v>9.8055660213982545</v>
      </c>
      <c r="O841" s="6">
        <f t="shared" si="232"/>
        <v>-0.46999999999999886</v>
      </c>
      <c r="P841" s="6">
        <f t="shared" si="233"/>
        <v>19.611132042796509</v>
      </c>
      <c r="Q841" s="6">
        <f t="shared" si="234"/>
        <v>-3.532975469095536E-2</v>
      </c>
      <c r="R841" s="9">
        <f t="shared" si="235"/>
        <v>0.59354044297894393</v>
      </c>
      <c r="S841" s="9">
        <f t="shared" si="236"/>
        <v>11.64</v>
      </c>
      <c r="T841">
        <f t="shared" si="237"/>
        <v>0.46999999999999886</v>
      </c>
      <c r="U841" s="9">
        <f t="shared" si="238"/>
        <v>2.3965980085919495E-2</v>
      </c>
      <c r="V841" s="9">
        <f t="shared" si="239"/>
        <v>6.4249223209061915E-2</v>
      </c>
      <c r="W841" s="9">
        <f t="shared" si="240"/>
        <v>0.63000000000000966</v>
      </c>
      <c r="X841">
        <f t="shared" si="241"/>
        <v>118.015</v>
      </c>
      <c r="Y841" s="9">
        <f t="shared" si="242"/>
        <v>12.035511233360834</v>
      </c>
      <c r="Z841" s="10">
        <f t="shared" si="243"/>
        <v>0.46849226247612674</v>
      </c>
      <c r="AA841">
        <f t="shared" si="244"/>
        <v>12.11</v>
      </c>
    </row>
    <row r="842" spans="1:27">
      <c r="A842" s="1">
        <f t="shared" si="227"/>
        <v>8002005</v>
      </c>
      <c r="B842" s="1">
        <v>5</v>
      </c>
      <c r="C842" s="1">
        <v>2</v>
      </c>
      <c r="D842" s="2">
        <v>8</v>
      </c>
      <c r="E842" s="5">
        <v>271.42</v>
      </c>
      <c r="F842" s="5">
        <v>274.52999999999997</v>
      </c>
      <c r="G842" s="5">
        <v>29.3</v>
      </c>
      <c r="H842" s="5">
        <v>269.49</v>
      </c>
      <c r="I842" s="5">
        <v>292.92</v>
      </c>
      <c r="J842" s="5">
        <v>19.09</v>
      </c>
      <c r="K842" s="6">
        <f t="shared" si="228"/>
        <v>270.45500000000004</v>
      </c>
      <c r="L842" s="6">
        <f t="shared" si="229"/>
        <v>1.9300000000000068</v>
      </c>
      <c r="M842" s="6">
        <f t="shared" si="230"/>
        <v>283.72500000000002</v>
      </c>
      <c r="N842" s="5">
        <f t="shared" si="231"/>
        <v>17.485122962106956</v>
      </c>
      <c r="O842" s="6">
        <f t="shared" si="232"/>
        <v>-18.390000000000043</v>
      </c>
      <c r="P842" s="6">
        <f t="shared" si="233"/>
        <v>34.970245924213913</v>
      </c>
      <c r="Q842" s="6">
        <f t="shared" si="234"/>
        <v>0.40400244300906174</v>
      </c>
      <c r="R842" s="9">
        <f t="shared" si="235"/>
        <v>0.58106540182864952</v>
      </c>
      <c r="S842" s="9">
        <f t="shared" si="236"/>
        <v>20.32000000000005</v>
      </c>
      <c r="T842">
        <f t="shared" si="237"/>
        <v>18.390000000000043</v>
      </c>
      <c r="U842" s="9">
        <f t="shared" si="238"/>
        <v>0.52587562695023937</v>
      </c>
      <c r="V842" s="9">
        <f t="shared" si="239"/>
        <v>0.75893089392383362</v>
      </c>
      <c r="W842" s="9">
        <f t="shared" si="240"/>
        <v>13.269999999999982</v>
      </c>
      <c r="X842">
        <f t="shared" si="241"/>
        <v>283.72500000000002</v>
      </c>
      <c r="Y842" s="9">
        <f t="shared" si="242"/>
        <v>16.226651686400906</v>
      </c>
      <c r="Z842" s="10">
        <f t="shared" si="243"/>
        <v>0.46877179949310088</v>
      </c>
      <c r="AA842">
        <f t="shared" si="244"/>
        <v>1.9300000000000068</v>
      </c>
    </row>
    <row r="843" spans="1:27">
      <c r="A843" s="1">
        <f t="shared" si="227"/>
        <v>7015001</v>
      </c>
      <c r="B843" s="1">
        <v>1</v>
      </c>
      <c r="C843" s="1">
        <v>15</v>
      </c>
      <c r="D843" s="2">
        <v>7</v>
      </c>
      <c r="E843" s="5">
        <v>100.33</v>
      </c>
      <c r="F843" s="5">
        <v>77.349999999999994</v>
      </c>
      <c r="G843" s="5">
        <v>11.88</v>
      </c>
      <c r="H843" s="5">
        <v>105.91</v>
      </c>
      <c r="I843" s="5">
        <v>110.29</v>
      </c>
      <c r="J843" s="5">
        <v>13.27</v>
      </c>
      <c r="K843" s="6">
        <f t="shared" si="228"/>
        <v>103.12</v>
      </c>
      <c r="L843" s="6">
        <f t="shared" si="229"/>
        <v>-5.5799999999999983</v>
      </c>
      <c r="M843" s="6">
        <f t="shared" si="230"/>
        <v>93.82</v>
      </c>
      <c r="N843" s="5">
        <f t="shared" si="231"/>
        <v>8.9054379454353629</v>
      </c>
      <c r="O843" s="6">
        <f t="shared" si="232"/>
        <v>-32.940000000000012</v>
      </c>
      <c r="P843" s="6">
        <f t="shared" si="233"/>
        <v>17.810875890870726</v>
      </c>
      <c r="Q843" s="6">
        <f t="shared" si="234"/>
        <v>-0.11020016247025384</v>
      </c>
      <c r="R843" s="9">
        <f t="shared" si="235"/>
        <v>1.5361400622652059</v>
      </c>
      <c r="S843" s="9">
        <f t="shared" si="236"/>
        <v>27.360000000000014</v>
      </c>
      <c r="T843">
        <f t="shared" si="237"/>
        <v>32.940000000000012</v>
      </c>
      <c r="U843" s="9">
        <f t="shared" si="238"/>
        <v>1.8494317854903464</v>
      </c>
      <c r="V843" s="9">
        <f t="shared" si="239"/>
        <v>1.0443057440838031</v>
      </c>
      <c r="W843" s="9">
        <f t="shared" si="240"/>
        <v>9.3000000000000114</v>
      </c>
      <c r="X843">
        <f t="shared" si="241"/>
        <v>93.82</v>
      </c>
      <c r="Y843" s="9">
        <f t="shared" si="242"/>
        <v>10.53513601182175</v>
      </c>
      <c r="Z843" s="10">
        <f t="shared" si="243"/>
        <v>0.46882832678924169</v>
      </c>
      <c r="AA843">
        <f t="shared" si="244"/>
        <v>5.5799999999999983</v>
      </c>
    </row>
    <row r="844" spans="1:27">
      <c r="A844" s="1">
        <f t="shared" si="227"/>
        <v>13005004</v>
      </c>
      <c r="B844" s="1">
        <v>4</v>
      </c>
      <c r="C844" s="1">
        <v>5</v>
      </c>
      <c r="D844" s="2">
        <v>13</v>
      </c>
      <c r="E844" s="5">
        <v>669.01</v>
      </c>
      <c r="F844" s="5">
        <v>674.08</v>
      </c>
      <c r="G844" s="5">
        <v>26.52</v>
      </c>
      <c r="H844" s="5">
        <v>667.42</v>
      </c>
      <c r="I844" s="5">
        <v>687.59</v>
      </c>
      <c r="J844" s="5">
        <v>28.99</v>
      </c>
      <c r="K844" s="6">
        <f t="shared" si="228"/>
        <v>668.21499999999992</v>
      </c>
      <c r="L844" s="6">
        <f t="shared" si="229"/>
        <v>1.5900000000000318</v>
      </c>
      <c r="M844" s="6">
        <f t="shared" si="230"/>
        <v>680.83500000000004</v>
      </c>
      <c r="N844" s="5">
        <f t="shared" si="231"/>
        <v>19.645167980956536</v>
      </c>
      <c r="O844" s="6">
        <f t="shared" si="232"/>
        <v>-13.509999999999991</v>
      </c>
      <c r="P844" s="6">
        <f t="shared" si="233"/>
        <v>39.290335961913073</v>
      </c>
      <c r="Q844" s="6">
        <f t="shared" si="234"/>
        <v>-8.8817121900487156E-2</v>
      </c>
      <c r="R844" s="9">
        <f t="shared" si="235"/>
        <v>0.38431842411929312</v>
      </c>
      <c r="S844" s="9">
        <f t="shared" si="236"/>
        <v>15.100000000000023</v>
      </c>
      <c r="T844">
        <f t="shared" si="237"/>
        <v>13.509999999999991</v>
      </c>
      <c r="U844" s="9">
        <f t="shared" si="238"/>
        <v>0.3438504576060688</v>
      </c>
      <c r="V844" s="9">
        <f t="shared" si="239"/>
        <v>0.64239715395834662</v>
      </c>
      <c r="W844" s="9">
        <f t="shared" si="240"/>
        <v>12.620000000000118</v>
      </c>
      <c r="X844">
        <f t="shared" si="241"/>
        <v>680.83500000000004</v>
      </c>
      <c r="Y844" s="9">
        <f t="shared" si="242"/>
        <v>34.656613812617024</v>
      </c>
      <c r="Z844" s="10">
        <f t="shared" si="243"/>
        <v>0.46898294212049974</v>
      </c>
      <c r="AA844">
        <f t="shared" si="244"/>
        <v>1.5900000000000318</v>
      </c>
    </row>
    <row r="845" spans="1:27">
      <c r="A845" s="1">
        <f t="shared" si="227"/>
        <v>17008002</v>
      </c>
      <c r="B845" s="1">
        <v>2</v>
      </c>
      <c r="C845" s="1">
        <v>8</v>
      </c>
      <c r="D845" s="2">
        <v>17</v>
      </c>
      <c r="E845" s="5">
        <v>120.68</v>
      </c>
      <c r="F845" s="5">
        <v>123.24</v>
      </c>
      <c r="G845" s="5">
        <v>11.59</v>
      </c>
      <c r="H845" s="5">
        <v>121.91</v>
      </c>
      <c r="I845" s="5">
        <v>108.21</v>
      </c>
      <c r="J845" s="5">
        <v>13.73</v>
      </c>
      <c r="K845" s="6">
        <f t="shared" si="228"/>
        <v>121.295</v>
      </c>
      <c r="L845" s="6">
        <f t="shared" si="229"/>
        <v>-1.2299999999999898</v>
      </c>
      <c r="M845" s="6">
        <f t="shared" si="230"/>
        <v>115.72499999999999</v>
      </c>
      <c r="N845" s="5">
        <f t="shared" si="231"/>
        <v>8.9838883563855578</v>
      </c>
      <c r="O845" s="6">
        <f t="shared" si="232"/>
        <v>15.030000000000001</v>
      </c>
      <c r="P845" s="6">
        <f t="shared" si="233"/>
        <v>17.967776712771116</v>
      </c>
      <c r="Q845" s="6">
        <f t="shared" si="234"/>
        <v>-0.16783741841959351</v>
      </c>
      <c r="R845" s="9">
        <f t="shared" si="235"/>
        <v>0.90495336512294966</v>
      </c>
      <c r="S845" s="9">
        <f t="shared" si="236"/>
        <v>16.259999999999991</v>
      </c>
      <c r="T845">
        <f t="shared" si="237"/>
        <v>15.030000000000001</v>
      </c>
      <c r="U845" s="9">
        <f t="shared" si="238"/>
        <v>0.83649748325940598</v>
      </c>
      <c r="V845" s="9">
        <f t="shared" si="239"/>
        <v>0.61999879996738483</v>
      </c>
      <c r="W845" s="9">
        <f t="shared" si="240"/>
        <v>5.5700000000000074</v>
      </c>
      <c r="X845">
        <f t="shared" si="241"/>
        <v>115.72499999999999</v>
      </c>
      <c r="Y845" s="9">
        <f t="shared" si="242"/>
        <v>12.881393379932767</v>
      </c>
      <c r="Z845" s="10">
        <f t="shared" si="243"/>
        <v>0.46906289556945346</v>
      </c>
      <c r="AA845">
        <f t="shared" si="244"/>
        <v>1.2299999999999898</v>
      </c>
    </row>
    <row r="846" spans="1:27">
      <c r="A846" s="1">
        <f t="shared" si="227"/>
        <v>15010002</v>
      </c>
      <c r="B846" s="1">
        <v>2</v>
      </c>
      <c r="C846" s="1">
        <v>10</v>
      </c>
      <c r="D846" s="2">
        <v>15</v>
      </c>
      <c r="E846" s="5">
        <v>190.48</v>
      </c>
      <c r="F846" s="5">
        <v>172.94</v>
      </c>
      <c r="G846" s="5">
        <v>15.38</v>
      </c>
      <c r="H846" s="5">
        <v>191.73</v>
      </c>
      <c r="I846" s="5">
        <v>167.84</v>
      </c>
      <c r="J846" s="5">
        <v>15.76</v>
      </c>
      <c r="K846" s="6">
        <f t="shared" si="228"/>
        <v>191.10499999999999</v>
      </c>
      <c r="L846" s="6">
        <f t="shared" si="229"/>
        <v>-1.25</v>
      </c>
      <c r="M846" s="6">
        <f t="shared" si="230"/>
        <v>170.39</v>
      </c>
      <c r="N846" s="5">
        <f t="shared" si="231"/>
        <v>11.010472287781301</v>
      </c>
      <c r="O846" s="6">
        <f t="shared" si="232"/>
        <v>5.0999999999999943</v>
      </c>
      <c r="P846" s="6">
        <f t="shared" si="233"/>
        <v>22.020944575562602</v>
      </c>
      <c r="Q846" s="6">
        <f t="shared" si="234"/>
        <v>-2.440227500505231E-2</v>
      </c>
      <c r="R846" s="9">
        <f t="shared" si="235"/>
        <v>0.2883618356247446</v>
      </c>
      <c r="S846" s="9">
        <f t="shared" si="236"/>
        <v>6.3499999999999943</v>
      </c>
      <c r="T846">
        <f t="shared" si="237"/>
        <v>5.0999999999999943</v>
      </c>
      <c r="U846" s="9">
        <f t="shared" si="238"/>
        <v>0.23159769475373182</v>
      </c>
      <c r="V846" s="9">
        <f t="shared" si="239"/>
        <v>1.8813906850288475</v>
      </c>
      <c r="W846" s="9">
        <f t="shared" si="240"/>
        <v>20.715000000000003</v>
      </c>
      <c r="X846">
        <f t="shared" si="241"/>
        <v>170.39</v>
      </c>
      <c r="Y846" s="9">
        <f t="shared" si="242"/>
        <v>15.475267140818984</v>
      </c>
      <c r="Z846" s="10">
        <f t="shared" si="243"/>
        <v>0.46913537491858359</v>
      </c>
      <c r="AA846">
        <f t="shared" si="244"/>
        <v>1.25</v>
      </c>
    </row>
    <row r="847" spans="1:27">
      <c r="A847" s="1">
        <f t="shared" si="227"/>
        <v>10008004</v>
      </c>
      <c r="B847" s="1">
        <v>4</v>
      </c>
      <c r="C847" s="1">
        <v>8</v>
      </c>
      <c r="D847" s="2">
        <v>10</v>
      </c>
      <c r="E847" s="5">
        <v>178.77</v>
      </c>
      <c r="F847" s="5">
        <v>168.88</v>
      </c>
      <c r="G847" s="5">
        <v>13.37</v>
      </c>
      <c r="H847" s="5">
        <v>180.53</v>
      </c>
      <c r="I847" s="5">
        <v>200.54</v>
      </c>
      <c r="J847" s="5">
        <v>19.05</v>
      </c>
      <c r="K847" s="6">
        <f t="shared" si="228"/>
        <v>179.65</v>
      </c>
      <c r="L847" s="6">
        <f t="shared" si="229"/>
        <v>-1.7599999999999909</v>
      </c>
      <c r="M847" s="6">
        <f t="shared" si="230"/>
        <v>184.70999999999998</v>
      </c>
      <c r="N847" s="5">
        <f t="shared" si="231"/>
        <v>11.636788646357722</v>
      </c>
      <c r="O847" s="6">
        <f t="shared" si="232"/>
        <v>-31.659999999999997</v>
      </c>
      <c r="P847" s="6">
        <f t="shared" si="233"/>
        <v>23.273577292715444</v>
      </c>
      <c r="Q847" s="6">
        <f t="shared" si="234"/>
        <v>-0.33996566846250625</v>
      </c>
      <c r="R847" s="9">
        <f t="shared" si="235"/>
        <v>1.2847187015533967</v>
      </c>
      <c r="S847" s="9">
        <f t="shared" si="236"/>
        <v>29.900000000000006</v>
      </c>
      <c r="T847">
        <f t="shared" si="237"/>
        <v>31.659999999999997</v>
      </c>
      <c r="U847" s="9">
        <f t="shared" si="238"/>
        <v>1.3603409395043655</v>
      </c>
      <c r="V847" s="9">
        <f t="shared" si="239"/>
        <v>0.43482786821807046</v>
      </c>
      <c r="W847" s="9">
        <f t="shared" si="240"/>
        <v>5.0599999999999739</v>
      </c>
      <c r="X847">
        <f t="shared" si="241"/>
        <v>184.70999999999998</v>
      </c>
      <c r="Y847" s="9">
        <f t="shared" si="242"/>
        <v>15.87293587718581</v>
      </c>
      <c r="Z847" s="10">
        <f t="shared" si="243"/>
        <v>0.4692291551044116</v>
      </c>
      <c r="AA847">
        <f t="shared" si="244"/>
        <v>1.7599999999999909</v>
      </c>
    </row>
    <row r="848" spans="1:27">
      <c r="A848" s="1">
        <f t="shared" si="227"/>
        <v>6010004</v>
      </c>
      <c r="B848" s="1">
        <v>4</v>
      </c>
      <c r="C848" s="1">
        <v>10</v>
      </c>
      <c r="D848" s="2">
        <v>6</v>
      </c>
      <c r="E848" s="5">
        <v>284.86</v>
      </c>
      <c r="F848" s="5">
        <v>309.70999999999998</v>
      </c>
      <c r="G848" s="5">
        <v>21.21</v>
      </c>
      <c r="H848" s="5">
        <v>274.55</v>
      </c>
      <c r="I848" s="5">
        <v>302.27</v>
      </c>
      <c r="J848" s="5">
        <v>19.11</v>
      </c>
      <c r="K848" s="6">
        <f t="shared" si="228"/>
        <v>279.70500000000004</v>
      </c>
      <c r="L848" s="6">
        <f t="shared" si="229"/>
        <v>10.310000000000002</v>
      </c>
      <c r="M848" s="6">
        <f t="shared" si="230"/>
        <v>305.99</v>
      </c>
      <c r="N848" s="5">
        <f t="shared" si="231"/>
        <v>14.274594565170668</v>
      </c>
      <c r="O848" s="6">
        <f t="shared" si="232"/>
        <v>7.4399999999999977</v>
      </c>
      <c r="P848" s="6">
        <f t="shared" si="233"/>
        <v>28.549189130341336</v>
      </c>
      <c r="Q848" s="6">
        <f t="shared" si="234"/>
        <v>0.1038848609457852</v>
      </c>
      <c r="R848" s="9">
        <f t="shared" si="235"/>
        <v>0.10052824922266683</v>
      </c>
      <c r="S848" s="9">
        <f t="shared" si="236"/>
        <v>2.8700000000000045</v>
      </c>
      <c r="T848">
        <f t="shared" si="237"/>
        <v>7.4399999999999977</v>
      </c>
      <c r="U848" s="9">
        <f t="shared" si="238"/>
        <v>0.26060284815910795</v>
      </c>
      <c r="V848" s="9">
        <f t="shared" si="239"/>
        <v>1.841383296737136</v>
      </c>
      <c r="W848" s="9">
        <f t="shared" si="240"/>
        <v>26.284999999999968</v>
      </c>
      <c r="X848">
        <f t="shared" si="241"/>
        <v>305.99</v>
      </c>
      <c r="Y848" s="9">
        <f t="shared" si="242"/>
        <v>21.435985351668133</v>
      </c>
      <c r="Z848" s="10">
        <f t="shared" si="243"/>
        <v>0.46930160877627514</v>
      </c>
      <c r="AA848">
        <f t="shared" si="244"/>
        <v>10.310000000000002</v>
      </c>
    </row>
    <row r="849" spans="1:27">
      <c r="A849" s="1">
        <f t="shared" si="227"/>
        <v>3006005</v>
      </c>
      <c r="B849" s="1">
        <v>5</v>
      </c>
      <c r="C849" s="1">
        <v>6</v>
      </c>
      <c r="D849" s="2">
        <v>3</v>
      </c>
      <c r="E849" s="5">
        <v>83.71</v>
      </c>
      <c r="F849" s="5">
        <v>70.930000000000007</v>
      </c>
      <c r="G849" s="5">
        <v>11.35</v>
      </c>
      <c r="H849" s="5">
        <v>84.57</v>
      </c>
      <c r="I849" s="5">
        <v>65.13</v>
      </c>
      <c r="J849" s="5">
        <v>14.22</v>
      </c>
      <c r="K849" s="6">
        <f t="shared" si="228"/>
        <v>84.139999999999986</v>
      </c>
      <c r="L849" s="6">
        <f t="shared" si="229"/>
        <v>-0.85999999999999943</v>
      </c>
      <c r="M849" s="6">
        <f t="shared" si="230"/>
        <v>68.03</v>
      </c>
      <c r="N849" s="5">
        <f t="shared" si="231"/>
        <v>9.0971272938219343</v>
      </c>
      <c r="O849" s="6">
        <f t="shared" si="232"/>
        <v>5.8000000000000114</v>
      </c>
      <c r="P849" s="6">
        <f t="shared" si="233"/>
        <v>18.194254587643869</v>
      </c>
      <c r="Q849" s="6">
        <f t="shared" si="234"/>
        <v>-0.22168897223793921</v>
      </c>
      <c r="R849" s="9">
        <f t="shared" si="235"/>
        <v>0.36604962120970691</v>
      </c>
      <c r="S849" s="9">
        <f t="shared" si="236"/>
        <v>6.6600000000000108</v>
      </c>
      <c r="T849">
        <f t="shared" si="237"/>
        <v>5.8000000000000114</v>
      </c>
      <c r="U849" s="9">
        <f t="shared" si="238"/>
        <v>0.31878195240484997</v>
      </c>
      <c r="V849" s="9">
        <f t="shared" si="239"/>
        <v>1.7708887080145237</v>
      </c>
      <c r="W849" s="9">
        <f t="shared" si="240"/>
        <v>16.109999999999985</v>
      </c>
      <c r="X849">
        <f t="shared" si="241"/>
        <v>68.03</v>
      </c>
      <c r="Y849" s="9">
        <f t="shared" si="242"/>
        <v>7.4781849041730704</v>
      </c>
      <c r="Z849" s="10">
        <f t="shared" si="243"/>
        <v>0.46978612154894483</v>
      </c>
      <c r="AA849">
        <f t="shared" si="244"/>
        <v>0.85999999999999943</v>
      </c>
    </row>
    <row r="850" spans="1:27">
      <c r="A850" s="1">
        <f t="shared" si="227"/>
        <v>18001003</v>
      </c>
      <c r="B850" s="1">
        <v>3</v>
      </c>
      <c r="C850" s="1">
        <v>1</v>
      </c>
      <c r="D850" s="2">
        <v>18</v>
      </c>
      <c r="E850" s="5">
        <v>390.31</v>
      </c>
      <c r="F850" s="5">
        <v>398.23</v>
      </c>
      <c r="G850" s="5">
        <v>23.41</v>
      </c>
      <c r="H850" s="5">
        <v>387.85</v>
      </c>
      <c r="I850" s="5">
        <v>373.23</v>
      </c>
      <c r="J850" s="5">
        <v>23.04</v>
      </c>
      <c r="K850" s="6">
        <f t="shared" si="228"/>
        <v>389.08000000000004</v>
      </c>
      <c r="L850" s="6">
        <f t="shared" si="229"/>
        <v>2.4599999999999795</v>
      </c>
      <c r="M850" s="6">
        <f t="shared" si="230"/>
        <v>385.73</v>
      </c>
      <c r="N850" s="5">
        <f t="shared" si="231"/>
        <v>16.423075990812439</v>
      </c>
      <c r="O850" s="6">
        <f t="shared" si="232"/>
        <v>25</v>
      </c>
      <c r="P850" s="6">
        <f t="shared" si="233"/>
        <v>32.846151981624878</v>
      </c>
      <c r="Q850" s="6">
        <f t="shared" si="234"/>
        <v>1.5930097953441479E-2</v>
      </c>
      <c r="R850" s="9">
        <f t="shared" si="235"/>
        <v>0.68622954715089823</v>
      </c>
      <c r="S850" s="9">
        <f t="shared" si="236"/>
        <v>22.54000000000002</v>
      </c>
      <c r="T850">
        <f t="shared" si="237"/>
        <v>25</v>
      </c>
      <c r="U850" s="9">
        <f t="shared" si="238"/>
        <v>0.76112416498546764</v>
      </c>
      <c r="V850" s="9">
        <f t="shared" si="239"/>
        <v>0.20398127621610673</v>
      </c>
      <c r="W850" s="9">
        <f t="shared" si="240"/>
        <v>3.3500000000000227</v>
      </c>
      <c r="X850">
        <f t="shared" si="241"/>
        <v>385.73</v>
      </c>
      <c r="Y850" s="9">
        <f t="shared" si="242"/>
        <v>23.487073932787556</v>
      </c>
      <c r="Z850" s="10">
        <f t="shared" si="243"/>
        <v>0.46988509233641368</v>
      </c>
      <c r="AA850">
        <f t="shared" si="244"/>
        <v>2.4599999999999795</v>
      </c>
    </row>
    <row r="851" spans="1:27">
      <c r="A851" s="1">
        <f t="shared" si="227"/>
        <v>2015002</v>
      </c>
      <c r="B851" s="1">
        <v>2</v>
      </c>
      <c r="C851" s="1">
        <v>15</v>
      </c>
      <c r="D851" s="2">
        <v>2</v>
      </c>
      <c r="E851" s="5">
        <v>397.17</v>
      </c>
      <c r="F851" s="5">
        <v>366.53</v>
      </c>
      <c r="G851" s="5">
        <v>22.96</v>
      </c>
      <c r="H851" s="5">
        <v>392.27</v>
      </c>
      <c r="I851" s="5">
        <v>317.06</v>
      </c>
      <c r="J851" s="5">
        <v>36.049999999999997</v>
      </c>
      <c r="K851" s="6">
        <f t="shared" si="228"/>
        <v>394.72</v>
      </c>
      <c r="L851" s="6">
        <f t="shared" si="229"/>
        <v>4.9000000000000341</v>
      </c>
      <c r="M851" s="6">
        <f t="shared" si="230"/>
        <v>341.79499999999996</v>
      </c>
      <c r="N851" s="5">
        <f t="shared" si="231"/>
        <v>21.370330484108102</v>
      </c>
      <c r="O851" s="6">
        <f t="shared" si="232"/>
        <v>49.46999999999997</v>
      </c>
      <c r="P851" s="6">
        <f t="shared" si="233"/>
        <v>42.740660968216204</v>
      </c>
      <c r="Q851" s="6">
        <f t="shared" si="234"/>
        <v>-0.4228465514512792</v>
      </c>
      <c r="R851" s="9">
        <f t="shared" si="235"/>
        <v>1.0428009064516832</v>
      </c>
      <c r="S851" s="9">
        <f t="shared" si="236"/>
        <v>44.569999999999936</v>
      </c>
      <c r="T851">
        <f t="shared" si="237"/>
        <v>49.46999999999997</v>
      </c>
      <c r="U851" s="9">
        <f t="shared" si="238"/>
        <v>1.157445834466341</v>
      </c>
      <c r="V851" s="9">
        <f t="shared" si="239"/>
        <v>2.476564414357437</v>
      </c>
      <c r="W851" s="9">
        <f t="shared" si="240"/>
        <v>52.925000000000068</v>
      </c>
      <c r="X851">
        <f t="shared" si="241"/>
        <v>341.79499999999996</v>
      </c>
      <c r="Y851" s="9">
        <f t="shared" si="242"/>
        <v>15.993903335008012</v>
      </c>
      <c r="Z851" s="10">
        <f t="shared" si="243"/>
        <v>0.47000106382858325</v>
      </c>
      <c r="AA851">
        <f t="shared" si="244"/>
        <v>4.9000000000000341</v>
      </c>
    </row>
    <row r="852" spans="1:27">
      <c r="A852" s="1">
        <f t="shared" si="227"/>
        <v>5013003</v>
      </c>
      <c r="B852" s="1">
        <v>3</v>
      </c>
      <c r="C852" s="1">
        <v>13</v>
      </c>
      <c r="D852" s="2">
        <v>5</v>
      </c>
      <c r="E852" s="5">
        <v>39.770000000000003</v>
      </c>
      <c r="F852" s="5">
        <v>26.3</v>
      </c>
      <c r="G852" s="5">
        <v>8.0299999999999994</v>
      </c>
      <c r="H852" s="5">
        <v>39.51</v>
      </c>
      <c r="I852" s="5">
        <v>46.49</v>
      </c>
      <c r="J852" s="5">
        <v>9.07</v>
      </c>
      <c r="K852" s="6">
        <f t="shared" si="228"/>
        <v>39.64</v>
      </c>
      <c r="L852" s="6">
        <f t="shared" si="229"/>
        <v>0.26000000000000512</v>
      </c>
      <c r="M852" s="6">
        <f t="shared" si="230"/>
        <v>36.395000000000003</v>
      </c>
      <c r="N852" s="5">
        <f t="shared" si="231"/>
        <v>6.0569340428966205</v>
      </c>
      <c r="O852" s="6">
        <f t="shared" si="232"/>
        <v>-20.190000000000001</v>
      </c>
      <c r="P852" s="6">
        <f t="shared" si="233"/>
        <v>12.113868085793241</v>
      </c>
      <c r="Q852" s="6">
        <f t="shared" si="234"/>
        <v>-0.12118915839499338</v>
      </c>
      <c r="R852" s="9">
        <f t="shared" si="235"/>
        <v>1.6881478199340074</v>
      </c>
      <c r="S852" s="9">
        <f t="shared" si="236"/>
        <v>20.450000000000006</v>
      </c>
      <c r="T852">
        <f t="shared" si="237"/>
        <v>20.190000000000001</v>
      </c>
      <c r="U852" s="9">
        <f t="shared" si="238"/>
        <v>1.6666848158663863</v>
      </c>
      <c r="V852" s="9">
        <f t="shared" si="239"/>
        <v>0.53574960153406825</v>
      </c>
      <c r="W852" s="9">
        <f t="shared" si="240"/>
        <v>3.2449999999999974</v>
      </c>
      <c r="X852">
        <f t="shared" si="241"/>
        <v>36.395000000000003</v>
      </c>
      <c r="Y852" s="9">
        <f t="shared" si="242"/>
        <v>6.0088156387773282</v>
      </c>
      <c r="Z852" s="10">
        <f t="shared" si="243"/>
        <v>0.47005531589377864</v>
      </c>
      <c r="AA852">
        <f t="shared" si="244"/>
        <v>0.26000000000000512</v>
      </c>
    </row>
    <row r="853" spans="1:27">
      <c r="A853" s="1">
        <f t="shared" si="227"/>
        <v>14012001</v>
      </c>
      <c r="B853" s="1">
        <v>1</v>
      </c>
      <c r="C853" s="1">
        <v>12</v>
      </c>
      <c r="D853" s="2">
        <v>14</v>
      </c>
      <c r="E853" s="5">
        <v>57.52</v>
      </c>
      <c r="F853" s="5">
        <v>59.77</v>
      </c>
      <c r="G853" s="5">
        <v>19.899999999999999</v>
      </c>
      <c r="H853" s="5">
        <v>57.03</v>
      </c>
      <c r="I853" s="5">
        <v>23.85</v>
      </c>
      <c r="J853" s="5">
        <v>6.76</v>
      </c>
      <c r="K853" s="6">
        <f t="shared" si="228"/>
        <v>57.275000000000006</v>
      </c>
      <c r="L853" s="6">
        <f t="shared" si="229"/>
        <v>0.49000000000000199</v>
      </c>
      <c r="M853" s="6">
        <f t="shared" si="230"/>
        <v>41.81</v>
      </c>
      <c r="N853" s="5">
        <f t="shared" si="231"/>
        <v>10.508420433157401</v>
      </c>
      <c r="O853" s="6">
        <f t="shared" si="232"/>
        <v>35.92</v>
      </c>
      <c r="P853" s="6">
        <f t="shared" si="233"/>
        <v>21.016840866314801</v>
      </c>
      <c r="Q853" s="6">
        <f t="shared" si="234"/>
        <v>0.7930866482713903</v>
      </c>
      <c r="R853" s="9">
        <f t="shared" si="235"/>
        <v>1.6857909438133589</v>
      </c>
      <c r="S853" s="9">
        <f t="shared" si="236"/>
        <v>35.43</v>
      </c>
      <c r="T853">
        <f t="shared" si="237"/>
        <v>35.92</v>
      </c>
      <c r="U853" s="9">
        <f t="shared" si="238"/>
        <v>1.7091055800670576</v>
      </c>
      <c r="V853" s="9">
        <f t="shared" si="239"/>
        <v>1.4716769374018404</v>
      </c>
      <c r="W853" s="9">
        <f t="shared" si="240"/>
        <v>15.465000000000003</v>
      </c>
      <c r="X853">
        <f t="shared" si="241"/>
        <v>41.81</v>
      </c>
      <c r="Y853" s="9">
        <f t="shared" si="242"/>
        <v>3.9787140480291581</v>
      </c>
      <c r="Z853" s="10">
        <f t="shared" si="243"/>
        <v>0.4701733722787797</v>
      </c>
      <c r="AA853">
        <f t="shared" si="244"/>
        <v>0.49000000000000199</v>
      </c>
    </row>
    <row r="854" spans="1:27">
      <c r="A854" s="1">
        <f t="shared" si="227"/>
        <v>19005002</v>
      </c>
      <c r="B854" s="1">
        <v>2</v>
      </c>
      <c r="C854" s="1">
        <v>5</v>
      </c>
      <c r="D854" s="2">
        <v>19</v>
      </c>
      <c r="E854" s="5">
        <v>1071.01</v>
      </c>
      <c r="F854" s="5">
        <v>1032.49</v>
      </c>
      <c r="G854" s="5">
        <v>41.12</v>
      </c>
      <c r="H854" s="5">
        <v>1073.99</v>
      </c>
      <c r="I854" s="5">
        <v>1010.61</v>
      </c>
      <c r="J854" s="5">
        <v>35.32</v>
      </c>
      <c r="K854" s="6">
        <f t="shared" si="228"/>
        <v>1072.5</v>
      </c>
      <c r="L854" s="6">
        <f t="shared" si="229"/>
        <v>-2.9800000000000182</v>
      </c>
      <c r="M854" s="6">
        <f t="shared" si="230"/>
        <v>1021.55</v>
      </c>
      <c r="N854" s="5">
        <f t="shared" si="231"/>
        <v>27.103306071400219</v>
      </c>
      <c r="O854" s="6">
        <f t="shared" si="232"/>
        <v>21.879999999999995</v>
      </c>
      <c r="P854" s="6">
        <f t="shared" si="233"/>
        <v>54.206612142800438</v>
      </c>
      <c r="Q854" s="6">
        <f t="shared" si="234"/>
        <v>0.15088433099751525</v>
      </c>
      <c r="R854" s="9">
        <f t="shared" si="235"/>
        <v>0.45861563778436293</v>
      </c>
      <c r="S854" s="9">
        <f t="shared" si="236"/>
        <v>24.860000000000014</v>
      </c>
      <c r="T854">
        <f t="shared" si="237"/>
        <v>21.879999999999995</v>
      </c>
      <c r="U854" s="9">
        <f t="shared" si="238"/>
        <v>0.40364079463885166</v>
      </c>
      <c r="V854" s="9">
        <f t="shared" si="239"/>
        <v>1.879844468633411</v>
      </c>
      <c r="W854" s="9">
        <f t="shared" si="240"/>
        <v>50.950000000000045</v>
      </c>
      <c r="X854">
        <f t="shared" si="241"/>
        <v>1021.55</v>
      </c>
      <c r="Y854" s="9">
        <f t="shared" si="242"/>
        <v>37.690973835769562</v>
      </c>
      <c r="Z854" s="10">
        <f t="shared" si="243"/>
        <v>0.47032435616285068</v>
      </c>
      <c r="AA854">
        <f t="shared" si="244"/>
        <v>2.9800000000000182</v>
      </c>
    </row>
    <row r="855" spans="1:27">
      <c r="A855" s="1">
        <f t="shared" si="227"/>
        <v>1011004</v>
      </c>
      <c r="B855" s="1">
        <v>4</v>
      </c>
      <c r="C855" s="1">
        <v>11</v>
      </c>
      <c r="D855" s="2">
        <v>1</v>
      </c>
      <c r="E855" s="5">
        <v>1066.3800000000001</v>
      </c>
      <c r="F855" s="5">
        <v>909.64</v>
      </c>
      <c r="G855" s="5">
        <v>35.590000000000003</v>
      </c>
      <c r="H855" s="5">
        <v>1059.4000000000001</v>
      </c>
      <c r="I855" s="5">
        <v>894.63</v>
      </c>
      <c r="J855" s="5">
        <v>31.67</v>
      </c>
      <c r="K855" s="6">
        <f t="shared" si="228"/>
        <v>1062.8900000000001</v>
      </c>
      <c r="L855" s="6">
        <f t="shared" si="229"/>
        <v>6.9800000000000182</v>
      </c>
      <c r="M855" s="6">
        <f t="shared" si="230"/>
        <v>902.13499999999999</v>
      </c>
      <c r="N855" s="5">
        <f t="shared" si="231"/>
        <v>23.820353691748579</v>
      </c>
      <c r="O855" s="6">
        <f t="shared" si="232"/>
        <v>15.009999999999991</v>
      </c>
      <c r="P855" s="6">
        <f t="shared" si="233"/>
        <v>47.640707383497158</v>
      </c>
      <c r="Q855" s="6">
        <f t="shared" si="234"/>
        <v>0.11616800395834233</v>
      </c>
      <c r="R855" s="9">
        <f t="shared" si="235"/>
        <v>0.16855333266486261</v>
      </c>
      <c r="S855" s="9">
        <f t="shared" si="236"/>
        <v>8.0299999999999727</v>
      </c>
      <c r="T855">
        <f t="shared" si="237"/>
        <v>15.009999999999991</v>
      </c>
      <c r="U855" s="9">
        <f t="shared" si="238"/>
        <v>0.31506669032373535</v>
      </c>
      <c r="V855" s="9">
        <f t="shared" si="239"/>
        <v>6.7486403468343958</v>
      </c>
      <c r="W855" s="9">
        <f t="shared" si="240"/>
        <v>160.75500000000011</v>
      </c>
      <c r="X855">
        <f t="shared" si="241"/>
        <v>902.13499999999999</v>
      </c>
      <c r="Y855" s="9">
        <f t="shared" si="242"/>
        <v>37.872443527675301</v>
      </c>
      <c r="Z855" s="10">
        <f t="shared" si="243"/>
        <v>0.47051567455293131</v>
      </c>
      <c r="AA855">
        <f t="shared" si="244"/>
        <v>6.9800000000000182</v>
      </c>
    </row>
    <row r="856" spans="1:27">
      <c r="A856" s="1">
        <f t="shared" si="227"/>
        <v>20002002</v>
      </c>
      <c r="B856" s="1">
        <v>2</v>
      </c>
      <c r="C856" s="1">
        <v>2</v>
      </c>
      <c r="D856" s="2">
        <v>20</v>
      </c>
      <c r="E856" s="5">
        <v>238.33</v>
      </c>
      <c r="F856" s="5">
        <v>232.49</v>
      </c>
      <c r="G856" s="5">
        <v>21.99</v>
      </c>
      <c r="H856" s="5">
        <v>244.75</v>
      </c>
      <c r="I856" s="5">
        <v>244.62</v>
      </c>
      <c r="J856" s="5">
        <v>19.48</v>
      </c>
      <c r="K856" s="6">
        <f t="shared" si="228"/>
        <v>241.54000000000002</v>
      </c>
      <c r="L856" s="6">
        <f t="shared" si="229"/>
        <v>-6.4199999999999875</v>
      </c>
      <c r="M856" s="6">
        <f t="shared" si="230"/>
        <v>238.55500000000001</v>
      </c>
      <c r="N856" s="5">
        <f t="shared" si="231"/>
        <v>14.688690377293682</v>
      </c>
      <c r="O856" s="6">
        <f t="shared" si="232"/>
        <v>-12.129999999999995</v>
      </c>
      <c r="P856" s="6">
        <f t="shared" si="233"/>
        <v>29.377380754587364</v>
      </c>
      <c r="Q856" s="6">
        <f t="shared" si="234"/>
        <v>0.12060952654628068</v>
      </c>
      <c r="R856" s="9">
        <f t="shared" si="235"/>
        <v>0.19436722584971686</v>
      </c>
      <c r="S856" s="9">
        <f t="shared" si="236"/>
        <v>5.710000000000008</v>
      </c>
      <c r="T856">
        <f t="shared" si="237"/>
        <v>12.129999999999995</v>
      </c>
      <c r="U856" s="9">
        <f t="shared" si="238"/>
        <v>0.41290270570176207</v>
      </c>
      <c r="V856" s="9">
        <f t="shared" si="239"/>
        <v>0.20321757238578167</v>
      </c>
      <c r="W856" s="9">
        <f t="shared" si="240"/>
        <v>2.9850000000000136</v>
      </c>
      <c r="X856">
        <f t="shared" si="241"/>
        <v>238.55500000000001</v>
      </c>
      <c r="Y856" s="9">
        <f t="shared" si="242"/>
        <v>16.240726291621417</v>
      </c>
      <c r="Z856" s="10">
        <f t="shared" si="243"/>
        <v>0.47111781965873467</v>
      </c>
      <c r="AA856">
        <f t="shared" si="244"/>
        <v>6.4199999999999875</v>
      </c>
    </row>
    <row r="857" spans="1:27">
      <c r="A857" s="1">
        <f t="shared" si="227"/>
        <v>7004005</v>
      </c>
      <c r="B857" s="1">
        <v>5</v>
      </c>
      <c r="C857" s="1">
        <v>4</v>
      </c>
      <c r="D857" s="2">
        <v>7</v>
      </c>
      <c r="E857" s="5">
        <v>3011.79</v>
      </c>
      <c r="F857" s="5">
        <v>2774.52</v>
      </c>
      <c r="G857" s="5">
        <v>67.97</v>
      </c>
      <c r="H857" s="5">
        <v>3031.02</v>
      </c>
      <c r="I857" s="5">
        <v>2890.22</v>
      </c>
      <c r="J857" s="5">
        <v>66.959999999999994</v>
      </c>
      <c r="K857" s="6">
        <f t="shared" si="228"/>
        <v>3021.4049999999997</v>
      </c>
      <c r="L857" s="6">
        <f t="shared" si="229"/>
        <v>-19.230000000000018</v>
      </c>
      <c r="M857" s="6">
        <f t="shared" si="230"/>
        <v>2832.37</v>
      </c>
      <c r="N857" s="5">
        <f t="shared" si="231"/>
        <v>47.706295444102551</v>
      </c>
      <c r="O857" s="6">
        <f t="shared" si="232"/>
        <v>-115.69999999999982</v>
      </c>
      <c r="P857" s="6">
        <f t="shared" si="233"/>
        <v>95.412590888205102</v>
      </c>
      <c r="Q857" s="6">
        <f t="shared" si="234"/>
        <v>1.4969886788825919E-2</v>
      </c>
      <c r="R857" s="9">
        <f t="shared" si="235"/>
        <v>1.0110824902871955</v>
      </c>
      <c r="S857" s="9">
        <f t="shared" si="236"/>
        <v>96.4699999999998</v>
      </c>
      <c r="T857">
        <f t="shared" si="237"/>
        <v>115.69999999999982</v>
      </c>
      <c r="U857" s="9">
        <f t="shared" si="238"/>
        <v>1.2126282173341825</v>
      </c>
      <c r="V857" s="9">
        <f t="shared" si="239"/>
        <v>3.9624749362794707</v>
      </c>
      <c r="W857" s="9">
        <f t="shared" si="240"/>
        <v>189.03499999999985</v>
      </c>
      <c r="X857">
        <f t="shared" si="241"/>
        <v>2832.37</v>
      </c>
      <c r="Y857" s="9">
        <f t="shared" si="242"/>
        <v>59.370990214880273</v>
      </c>
      <c r="Z857" s="10">
        <f t="shared" si="243"/>
        <v>0.47197351620615324</v>
      </c>
      <c r="AA857">
        <f t="shared" si="244"/>
        <v>19.230000000000018</v>
      </c>
    </row>
    <row r="858" spans="1:27">
      <c r="A858" s="1">
        <f t="shared" si="227"/>
        <v>2011004</v>
      </c>
      <c r="B858" s="1">
        <v>4</v>
      </c>
      <c r="C858" s="1">
        <v>11</v>
      </c>
      <c r="D858" s="2">
        <v>2</v>
      </c>
      <c r="E858" s="5">
        <v>49.52</v>
      </c>
      <c r="F858" s="5">
        <v>41.64</v>
      </c>
      <c r="G858" s="5">
        <v>9.5399999999999991</v>
      </c>
      <c r="H858" s="5">
        <v>44.6</v>
      </c>
      <c r="I858" s="5">
        <v>40.76</v>
      </c>
      <c r="J858" s="5">
        <v>10.64</v>
      </c>
      <c r="K858" s="6">
        <f t="shared" si="228"/>
        <v>47.06</v>
      </c>
      <c r="L858" s="6">
        <f t="shared" si="229"/>
        <v>4.9200000000000017</v>
      </c>
      <c r="M858" s="6">
        <f t="shared" si="230"/>
        <v>41.2</v>
      </c>
      <c r="N858" s="5">
        <f t="shared" si="231"/>
        <v>7.1452991539892858</v>
      </c>
      <c r="O858" s="6">
        <f t="shared" si="232"/>
        <v>0.88000000000000256</v>
      </c>
      <c r="P858" s="6">
        <f t="shared" si="233"/>
        <v>14.290598307978572</v>
      </c>
      <c r="Q858" s="6">
        <f t="shared" si="234"/>
        <v>-0.10869586507179481</v>
      </c>
      <c r="R858" s="9">
        <f t="shared" si="235"/>
        <v>0.28270334893847165</v>
      </c>
      <c r="S858" s="9">
        <f t="shared" si="236"/>
        <v>4.0399999999999991</v>
      </c>
      <c r="T858">
        <f t="shared" si="237"/>
        <v>0.88000000000000256</v>
      </c>
      <c r="U858" s="9">
        <f t="shared" si="238"/>
        <v>6.1578947293528676E-2</v>
      </c>
      <c r="V858" s="9">
        <f t="shared" si="239"/>
        <v>0.82011961622744767</v>
      </c>
      <c r="W858" s="9">
        <f t="shared" si="240"/>
        <v>5.8599999999999994</v>
      </c>
      <c r="X858">
        <f t="shared" si="241"/>
        <v>41.2</v>
      </c>
      <c r="Y858" s="9">
        <f t="shared" si="242"/>
        <v>5.7660287011213054</v>
      </c>
      <c r="Z858" s="10">
        <f t="shared" si="243"/>
        <v>0.47201800813104577</v>
      </c>
      <c r="AA858">
        <f t="shared" si="244"/>
        <v>4.9200000000000017</v>
      </c>
    </row>
    <row r="859" spans="1:27">
      <c r="A859" s="1">
        <f t="shared" si="227"/>
        <v>21003001</v>
      </c>
      <c r="B859" s="1">
        <v>1</v>
      </c>
      <c r="C859" s="1">
        <v>3</v>
      </c>
      <c r="D859" s="2">
        <v>21</v>
      </c>
      <c r="E859" s="5">
        <v>356.53</v>
      </c>
      <c r="F859" s="5">
        <v>356.17</v>
      </c>
      <c r="G859" s="5">
        <v>23.12</v>
      </c>
      <c r="H859" s="5">
        <v>354.57</v>
      </c>
      <c r="I859" s="5">
        <v>340.38</v>
      </c>
      <c r="J859" s="5">
        <v>23</v>
      </c>
      <c r="K859" s="6">
        <f t="shared" si="228"/>
        <v>355.54999999999995</v>
      </c>
      <c r="L859" s="6">
        <f t="shared" si="229"/>
        <v>1.9599999999999795</v>
      </c>
      <c r="M859" s="6">
        <f t="shared" si="230"/>
        <v>348.27499999999998</v>
      </c>
      <c r="N859" s="5">
        <f t="shared" si="231"/>
        <v>16.305937568873492</v>
      </c>
      <c r="O859" s="6">
        <f t="shared" si="232"/>
        <v>15.79000000000002</v>
      </c>
      <c r="P859" s="6">
        <f t="shared" si="233"/>
        <v>32.611875137746985</v>
      </c>
      <c r="Q859" s="6">
        <f t="shared" si="234"/>
        <v>5.2037809026205502E-3</v>
      </c>
      <c r="R859" s="9">
        <f t="shared" si="235"/>
        <v>0.42407865054016325</v>
      </c>
      <c r="S859" s="9">
        <f t="shared" si="236"/>
        <v>13.830000000000041</v>
      </c>
      <c r="T859">
        <f t="shared" si="237"/>
        <v>15.79000000000002</v>
      </c>
      <c r="U859" s="9">
        <f t="shared" si="238"/>
        <v>0.48417945712430704</v>
      </c>
      <c r="V859" s="9">
        <f t="shared" si="239"/>
        <v>0.44615649785678507</v>
      </c>
      <c r="W859" s="9">
        <f t="shared" si="240"/>
        <v>7.2749999999999773</v>
      </c>
      <c r="X859">
        <f t="shared" si="241"/>
        <v>348.27499999999998</v>
      </c>
      <c r="Y859" s="9">
        <f t="shared" si="242"/>
        <v>21.358784094992753</v>
      </c>
      <c r="Z859" s="10">
        <f t="shared" si="243"/>
        <v>0.47240660452622801</v>
      </c>
      <c r="AA859">
        <f t="shared" si="244"/>
        <v>1.9599999999999795</v>
      </c>
    </row>
    <row r="860" spans="1:27">
      <c r="A860" s="1">
        <f t="shared" si="227"/>
        <v>1016001</v>
      </c>
      <c r="B860" s="1">
        <v>1</v>
      </c>
      <c r="C860" s="1">
        <v>16</v>
      </c>
      <c r="D860" s="2">
        <v>1</v>
      </c>
      <c r="E860" s="5">
        <v>59.55</v>
      </c>
      <c r="F860" s="5">
        <v>46.5</v>
      </c>
      <c r="G860" s="5">
        <v>10.3</v>
      </c>
      <c r="H860" s="5">
        <v>61.56</v>
      </c>
      <c r="I860" s="5">
        <v>73.650000000000006</v>
      </c>
      <c r="J860" s="5">
        <v>11.88</v>
      </c>
      <c r="K860" s="6">
        <f t="shared" si="228"/>
        <v>60.555</v>
      </c>
      <c r="L860" s="6">
        <f t="shared" si="229"/>
        <v>-2.0100000000000051</v>
      </c>
      <c r="M860" s="6">
        <f t="shared" si="230"/>
        <v>60.075000000000003</v>
      </c>
      <c r="N860" s="5">
        <f t="shared" si="231"/>
        <v>7.8616855699016615</v>
      </c>
      <c r="O860" s="6">
        <f t="shared" si="232"/>
        <v>-27.150000000000006</v>
      </c>
      <c r="P860" s="6">
        <f t="shared" si="233"/>
        <v>15.723371139803323</v>
      </c>
      <c r="Q860" s="6">
        <f t="shared" si="234"/>
        <v>-0.14175138052716479</v>
      </c>
      <c r="R860" s="9">
        <f t="shared" si="235"/>
        <v>1.5988937598985191</v>
      </c>
      <c r="S860" s="9">
        <f t="shared" si="236"/>
        <v>25.14</v>
      </c>
      <c r="T860">
        <f t="shared" si="237"/>
        <v>27.150000000000006</v>
      </c>
      <c r="U860" s="9">
        <f t="shared" si="238"/>
        <v>1.7267289411791886</v>
      </c>
      <c r="V860" s="9">
        <f t="shared" si="239"/>
        <v>6.1055608969871458E-2</v>
      </c>
      <c r="W860" s="9">
        <f t="shared" si="240"/>
        <v>0.47999999999999687</v>
      </c>
      <c r="X860">
        <f t="shared" si="241"/>
        <v>60.075000000000003</v>
      </c>
      <c r="Y860" s="9">
        <f t="shared" si="242"/>
        <v>7.6414910601355244</v>
      </c>
      <c r="Z860" s="10">
        <f t="shared" si="243"/>
        <v>0.47245634718987528</v>
      </c>
      <c r="AA860">
        <f t="shared" si="244"/>
        <v>2.0100000000000051</v>
      </c>
    </row>
    <row r="861" spans="1:27">
      <c r="A861" s="1">
        <f t="shared" si="227"/>
        <v>3015002</v>
      </c>
      <c r="B861" s="1">
        <v>2</v>
      </c>
      <c r="C861" s="1">
        <v>15</v>
      </c>
      <c r="D861" s="2">
        <v>3</v>
      </c>
      <c r="E861" s="5">
        <v>18.63</v>
      </c>
      <c r="F861" s="5">
        <v>15.64</v>
      </c>
      <c r="G861" s="5">
        <v>7.73</v>
      </c>
      <c r="H861" s="5">
        <v>19.41</v>
      </c>
      <c r="I861" s="5">
        <v>5.99</v>
      </c>
      <c r="J861" s="5">
        <v>6.7</v>
      </c>
      <c r="K861" s="6">
        <f t="shared" si="228"/>
        <v>19.02</v>
      </c>
      <c r="L861" s="6">
        <f t="shared" si="229"/>
        <v>-0.78000000000000114</v>
      </c>
      <c r="M861" s="6">
        <f t="shared" si="230"/>
        <v>10.815000000000001</v>
      </c>
      <c r="N861" s="5">
        <f t="shared" si="231"/>
        <v>5.1147556148852313</v>
      </c>
      <c r="O861" s="6">
        <f t="shared" si="232"/>
        <v>9.65</v>
      </c>
      <c r="P861" s="6">
        <f t="shared" si="233"/>
        <v>10.229511229770463</v>
      </c>
      <c r="Q861" s="6">
        <f t="shared" si="234"/>
        <v>0.14203448107802827</v>
      </c>
      <c r="R861" s="9">
        <f t="shared" si="235"/>
        <v>1.0195990566632418</v>
      </c>
      <c r="S861" s="9">
        <f t="shared" si="236"/>
        <v>10.430000000000001</v>
      </c>
      <c r="T861">
        <f t="shared" si="237"/>
        <v>9.65</v>
      </c>
      <c r="U861" s="9">
        <f t="shared" si="238"/>
        <v>0.94334907927135969</v>
      </c>
      <c r="V861" s="9">
        <f t="shared" si="239"/>
        <v>1.6041822166676694</v>
      </c>
      <c r="W861" s="9">
        <f t="shared" si="240"/>
        <v>8.2049999999999983</v>
      </c>
      <c r="X861">
        <f t="shared" si="241"/>
        <v>10.815000000000001</v>
      </c>
      <c r="Y861" s="9">
        <f t="shared" si="242"/>
        <v>2.1144705269056487</v>
      </c>
      <c r="Z861" s="10">
        <f t="shared" si="243"/>
        <v>0.47250502642829106</v>
      </c>
      <c r="AA861">
        <f t="shared" si="244"/>
        <v>0.78000000000000114</v>
      </c>
    </row>
    <row r="862" spans="1:27">
      <c r="A862" s="1">
        <f t="shared" si="227"/>
        <v>18002003</v>
      </c>
      <c r="B862" s="1">
        <v>3</v>
      </c>
      <c r="C862" s="1">
        <v>2</v>
      </c>
      <c r="D862" s="2">
        <v>18</v>
      </c>
      <c r="E862" s="5">
        <v>349.2</v>
      </c>
      <c r="F862" s="5">
        <v>326.31</v>
      </c>
      <c r="G862" s="5">
        <v>21.64</v>
      </c>
      <c r="H862" s="5">
        <v>346.41</v>
      </c>
      <c r="I862" s="5">
        <v>301.89999999999998</v>
      </c>
      <c r="J862" s="5">
        <v>21.13</v>
      </c>
      <c r="K862" s="6">
        <f t="shared" si="228"/>
        <v>347.80500000000001</v>
      </c>
      <c r="L862" s="6">
        <f t="shared" si="229"/>
        <v>2.7899999999999636</v>
      </c>
      <c r="M862" s="6">
        <f t="shared" si="230"/>
        <v>314.10500000000002</v>
      </c>
      <c r="N862" s="5">
        <f t="shared" si="231"/>
        <v>15.12255352114847</v>
      </c>
      <c r="O862" s="6">
        <f t="shared" si="232"/>
        <v>24.410000000000025</v>
      </c>
      <c r="P862" s="6">
        <f t="shared" si="233"/>
        <v>30.24510704229694</v>
      </c>
      <c r="Q862" s="6">
        <f t="shared" si="234"/>
        <v>2.3845101454852212E-2</v>
      </c>
      <c r="R862" s="9">
        <f t="shared" si="235"/>
        <v>0.71482636744399985</v>
      </c>
      <c r="S862" s="9">
        <f t="shared" si="236"/>
        <v>21.620000000000061</v>
      </c>
      <c r="T862">
        <f t="shared" si="237"/>
        <v>24.410000000000025</v>
      </c>
      <c r="U862" s="9">
        <f t="shared" si="238"/>
        <v>0.80707269330749332</v>
      </c>
      <c r="V862" s="9">
        <f t="shared" si="239"/>
        <v>2.2284596283869305</v>
      </c>
      <c r="W862" s="9">
        <f t="shared" si="240"/>
        <v>33.699999999999989</v>
      </c>
      <c r="X862">
        <f t="shared" si="241"/>
        <v>314.10500000000002</v>
      </c>
      <c r="Y862" s="9">
        <f t="shared" si="242"/>
        <v>20.77063239093404</v>
      </c>
      <c r="Z862" s="10">
        <f t="shared" si="243"/>
        <v>0.47256216522273553</v>
      </c>
      <c r="AA862">
        <f t="shared" si="244"/>
        <v>2.7899999999999636</v>
      </c>
    </row>
    <row r="863" spans="1:27">
      <c r="A863" s="1">
        <f t="shared" si="227"/>
        <v>18007002</v>
      </c>
      <c r="B863" s="1">
        <v>2</v>
      </c>
      <c r="C863" s="1">
        <v>7</v>
      </c>
      <c r="D863" s="2">
        <v>18</v>
      </c>
      <c r="E863" s="5">
        <v>1188.3499999999999</v>
      </c>
      <c r="F863" s="5">
        <v>1056.8900000000001</v>
      </c>
      <c r="G863" s="5">
        <v>44.56</v>
      </c>
      <c r="H863" s="5">
        <v>1171.0999999999999</v>
      </c>
      <c r="I863" s="5">
        <v>1128.78</v>
      </c>
      <c r="J863" s="5">
        <v>37.69</v>
      </c>
      <c r="K863" s="6">
        <f t="shared" si="228"/>
        <v>1179.7249999999999</v>
      </c>
      <c r="L863" s="6">
        <f t="shared" si="229"/>
        <v>17.25</v>
      </c>
      <c r="M863" s="6">
        <f t="shared" si="230"/>
        <v>1092.835</v>
      </c>
      <c r="N863" s="5">
        <f t="shared" si="231"/>
        <v>29.18102851168889</v>
      </c>
      <c r="O863" s="6">
        <f t="shared" si="232"/>
        <v>-71.889999999999873</v>
      </c>
      <c r="P863" s="6">
        <f t="shared" si="233"/>
        <v>58.36205702337778</v>
      </c>
      <c r="Q863" s="6">
        <f t="shared" si="234"/>
        <v>0.16589429932747432</v>
      </c>
      <c r="R863" s="9">
        <f t="shared" si="235"/>
        <v>1.5273622032255225</v>
      </c>
      <c r="S863" s="9">
        <f t="shared" si="236"/>
        <v>89.139999999999873</v>
      </c>
      <c r="T863">
        <f t="shared" si="237"/>
        <v>71.889999999999873</v>
      </c>
      <c r="U863" s="9">
        <f t="shared" si="238"/>
        <v>1.2317934573691136</v>
      </c>
      <c r="V863" s="9">
        <f t="shared" si="239"/>
        <v>2.9776195162276342</v>
      </c>
      <c r="W863" s="9">
        <f t="shared" si="240"/>
        <v>86.889999999999873</v>
      </c>
      <c r="X863">
        <f t="shared" si="241"/>
        <v>1092.835</v>
      </c>
      <c r="Y863" s="9">
        <f t="shared" si="242"/>
        <v>37.450187869911744</v>
      </c>
      <c r="Z863" s="10">
        <f t="shared" si="243"/>
        <v>0.47320714280323367</v>
      </c>
      <c r="AA863">
        <f t="shared" si="244"/>
        <v>17.25</v>
      </c>
    </row>
    <row r="864" spans="1:27">
      <c r="A864" s="1">
        <f t="shared" si="227"/>
        <v>8003005</v>
      </c>
      <c r="B864" s="1">
        <v>5</v>
      </c>
      <c r="C864" s="1">
        <v>3</v>
      </c>
      <c r="D864" s="2">
        <v>8</v>
      </c>
      <c r="E864" s="5">
        <v>992.24</v>
      </c>
      <c r="F864" s="5">
        <v>908.21</v>
      </c>
      <c r="G864" s="5">
        <v>31.25</v>
      </c>
      <c r="H864" s="5">
        <v>996.82</v>
      </c>
      <c r="I864" s="5">
        <v>976.52</v>
      </c>
      <c r="J864" s="5">
        <v>32.47</v>
      </c>
      <c r="K864" s="6">
        <f t="shared" si="228"/>
        <v>994.53</v>
      </c>
      <c r="L864" s="6">
        <f t="shared" si="229"/>
        <v>-4.5800000000000409</v>
      </c>
      <c r="M864" s="6">
        <f t="shared" si="230"/>
        <v>942.36500000000001</v>
      </c>
      <c r="N864" s="5">
        <f t="shared" si="231"/>
        <v>22.532550898644388</v>
      </c>
      <c r="O864" s="6">
        <f t="shared" si="232"/>
        <v>-68.309999999999945</v>
      </c>
      <c r="P864" s="6">
        <f t="shared" si="233"/>
        <v>45.065101797288776</v>
      </c>
      <c r="Q864" s="6">
        <f t="shared" si="234"/>
        <v>-3.8278497706935859E-2</v>
      </c>
      <c r="R864" s="9">
        <f t="shared" si="235"/>
        <v>1.4141763239916625</v>
      </c>
      <c r="S864" s="9">
        <f t="shared" si="236"/>
        <v>63.729999999999905</v>
      </c>
      <c r="T864">
        <f t="shared" si="237"/>
        <v>68.309999999999945</v>
      </c>
      <c r="U864" s="9">
        <f t="shared" si="238"/>
        <v>1.5158070718950343</v>
      </c>
      <c r="V864" s="9">
        <f t="shared" si="239"/>
        <v>2.3150951809516753</v>
      </c>
      <c r="W864" s="9">
        <f t="shared" si="240"/>
        <v>52.164999999999964</v>
      </c>
      <c r="X864">
        <f t="shared" si="241"/>
        <v>942.36500000000001</v>
      </c>
      <c r="Y864" s="9">
        <f t="shared" si="242"/>
        <v>41.822384169414875</v>
      </c>
      <c r="Z864" s="10">
        <f t="shared" si="243"/>
        <v>0.47323567067582722</v>
      </c>
      <c r="AA864">
        <f t="shared" si="244"/>
        <v>4.5800000000000409</v>
      </c>
    </row>
    <row r="865" spans="1:27">
      <c r="A865" s="1">
        <f t="shared" si="227"/>
        <v>4006005</v>
      </c>
      <c r="B865" s="1">
        <v>5</v>
      </c>
      <c r="C865" s="1">
        <v>6</v>
      </c>
      <c r="D865" s="2">
        <v>4</v>
      </c>
      <c r="E865" s="5">
        <v>88.57</v>
      </c>
      <c r="F865" s="5">
        <v>67.739999999999995</v>
      </c>
      <c r="G865" s="5">
        <v>13.64</v>
      </c>
      <c r="H865" s="5">
        <v>89.29</v>
      </c>
      <c r="I865" s="5">
        <v>54.96</v>
      </c>
      <c r="J865" s="5">
        <v>14.61</v>
      </c>
      <c r="K865" s="6">
        <f t="shared" si="228"/>
        <v>88.93</v>
      </c>
      <c r="L865" s="6">
        <f t="shared" si="229"/>
        <v>-0.72000000000001307</v>
      </c>
      <c r="M865" s="6">
        <f t="shared" si="230"/>
        <v>61.349999999999994</v>
      </c>
      <c r="N865" s="5">
        <f t="shared" si="231"/>
        <v>9.9937693089244366</v>
      </c>
      <c r="O865" s="6">
        <f t="shared" si="232"/>
        <v>12.779999999999994</v>
      </c>
      <c r="P865" s="6">
        <f t="shared" si="233"/>
        <v>19.987538617848873</v>
      </c>
      <c r="Q865" s="6">
        <f t="shared" si="234"/>
        <v>-6.8591698107917806E-2</v>
      </c>
      <c r="R865" s="9">
        <f t="shared" si="235"/>
        <v>0.67542083385617613</v>
      </c>
      <c r="S865" s="9">
        <f t="shared" si="236"/>
        <v>13.500000000000007</v>
      </c>
      <c r="T865">
        <f t="shared" si="237"/>
        <v>12.779999999999994</v>
      </c>
      <c r="U865" s="9">
        <f t="shared" si="238"/>
        <v>0.63939838938384608</v>
      </c>
      <c r="V865" s="9">
        <f t="shared" si="239"/>
        <v>2.759719495963457</v>
      </c>
      <c r="W865" s="9">
        <f t="shared" si="240"/>
        <v>27.580000000000013</v>
      </c>
      <c r="X865">
        <f t="shared" si="241"/>
        <v>61.349999999999994</v>
      </c>
      <c r="Y865" s="9">
        <f t="shared" si="242"/>
        <v>6.1388249121594631</v>
      </c>
      <c r="Z865" s="10">
        <f t="shared" si="243"/>
        <v>0.47328955196581296</v>
      </c>
      <c r="AA865">
        <f t="shared" si="244"/>
        <v>0.72000000000001307</v>
      </c>
    </row>
    <row r="866" spans="1:27">
      <c r="A866" s="1">
        <f t="shared" si="227"/>
        <v>14011002</v>
      </c>
      <c r="B866" s="1">
        <v>2</v>
      </c>
      <c r="C866" s="1">
        <v>11</v>
      </c>
      <c r="D866" s="2">
        <v>14</v>
      </c>
      <c r="E866" s="5">
        <v>18.97</v>
      </c>
      <c r="F866" s="5">
        <v>15.79</v>
      </c>
      <c r="G866" s="5">
        <v>7.37</v>
      </c>
      <c r="H866" s="5">
        <v>14.54</v>
      </c>
      <c r="I866" s="5">
        <v>10.14</v>
      </c>
      <c r="J866" s="5">
        <v>5.78</v>
      </c>
      <c r="K866" s="6">
        <f t="shared" si="228"/>
        <v>16.754999999999999</v>
      </c>
      <c r="L866" s="6">
        <f t="shared" si="229"/>
        <v>4.43</v>
      </c>
      <c r="M866" s="6">
        <f t="shared" si="230"/>
        <v>12.965</v>
      </c>
      <c r="N866" s="5">
        <f t="shared" si="231"/>
        <v>4.6830892581713623</v>
      </c>
      <c r="O866" s="6">
        <f t="shared" si="232"/>
        <v>5.6499999999999986</v>
      </c>
      <c r="P866" s="6">
        <f t="shared" si="233"/>
        <v>9.3661785163427247</v>
      </c>
      <c r="Q866" s="6">
        <f t="shared" si="234"/>
        <v>0.23834059273664499</v>
      </c>
      <c r="R866" s="9">
        <f t="shared" si="235"/>
        <v>0.13025589869670565</v>
      </c>
      <c r="S866" s="9">
        <f t="shared" si="236"/>
        <v>1.2199999999999989</v>
      </c>
      <c r="T866">
        <f t="shared" si="237"/>
        <v>5.6499999999999986</v>
      </c>
      <c r="U866" s="9">
        <f t="shared" si="238"/>
        <v>0.60323428494785858</v>
      </c>
      <c r="V866" s="9">
        <f t="shared" si="239"/>
        <v>0.80929484600084389</v>
      </c>
      <c r="W866" s="9">
        <f t="shared" si="240"/>
        <v>3.7899999999999991</v>
      </c>
      <c r="X866">
        <f t="shared" si="241"/>
        <v>12.965</v>
      </c>
      <c r="Y866" s="9">
        <f t="shared" si="242"/>
        <v>2.7684716829553944</v>
      </c>
      <c r="Z866" s="10">
        <f t="shared" si="243"/>
        <v>0.47335082127318634</v>
      </c>
      <c r="AA866">
        <f t="shared" si="244"/>
        <v>4.43</v>
      </c>
    </row>
    <row r="867" spans="1:27">
      <c r="A867" s="1">
        <f t="shared" si="227"/>
        <v>6005005</v>
      </c>
      <c r="B867" s="1">
        <v>5</v>
      </c>
      <c r="C867" s="1">
        <v>5</v>
      </c>
      <c r="D867" s="2">
        <v>6</v>
      </c>
      <c r="E867" s="5">
        <v>44.21</v>
      </c>
      <c r="F867" s="5">
        <v>34.56</v>
      </c>
      <c r="G867" s="5">
        <v>9.43</v>
      </c>
      <c r="H867" s="5">
        <v>44.43</v>
      </c>
      <c r="I867" s="5">
        <v>24.68</v>
      </c>
      <c r="J867" s="5">
        <v>8.0500000000000007</v>
      </c>
      <c r="K867" s="6">
        <f t="shared" si="228"/>
        <v>44.32</v>
      </c>
      <c r="L867" s="6">
        <f t="shared" si="229"/>
        <v>-0.21999999999999886</v>
      </c>
      <c r="M867" s="6">
        <f t="shared" si="230"/>
        <v>29.62</v>
      </c>
      <c r="N867" s="5">
        <f t="shared" si="231"/>
        <v>6.1993427070940346</v>
      </c>
      <c r="O867" s="6">
        <f t="shared" si="232"/>
        <v>9.8800000000000026</v>
      </c>
      <c r="P867" s="6">
        <f t="shared" si="233"/>
        <v>12.398685414188069</v>
      </c>
      <c r="Q867" s="6">
        <f t="shared" si="234"/>
        <v>0.1569167240192704</v>
      </c>
      <c r="R867" s="9">
        <f t="shared" si="235"/>
        <v>0.81460248910278543</v>
      </c>
      <c r="S867" s="9">
        <f t="shared" si="236"/>
        <v>10.100000000000001</v>
      </c>
      <c r="T867">
        <f t="shared" si="237"/>
        <v>9.8800000000000026</v>
      </c>
      <c r="U867" s="9">
        <f t="shared" si="238"/>
        <v>0.79685867250846742</v>
      </c>
      <c r="V867" s="9">
        <f t="shared" si="239"/>
        <v>2.3712191266952365</v>
      </c>
      <c r="W867" s="9">
        <f t="shared" si="240"/>
        <v>14.7</v>
      </c>
      <c r="X867">
        <f t="shared" si="241"/>
        <v>29.62</v>
      </c>
      <c r="Y867" s="9">
        <f t="shared" si="242"/>
        <v>4.7779258865791094</v>
      </c>
      <c r="Z867" s="10">
        <f t="shared" si="243"/>
        <v>0.47348917622264608</v>
      </c>
      <c r="AA867">
        <f t="shared" si="244"/>
        <v>0.21999999999999886</v>
      </c>
    </row>
    <row r="868" spans="1:27">
      <c r="A868" s="1">
        <f t="shared" si="227"/>
        <v>17005003</v>
      </c>
      <c r="B868" s="1">
        <v>3</v>
      </c>
      <c r="C868" s="1">
        <v>5</v>
      </c>
      <c r="D868" s="2">
        <v>17</v>
      </c>
      <c r="E868" s="5">
        <v>414.13</v>
      </c>
      <c r="F868" s="5">
        <v>427.36</v>
      </c>
      <c r="G868" s="5">
        <v>23.43</v>
      </c>
      <c r="H868" s="5">
        <v>406.84</v>
      </c>
      <c r="I868" s="5">
        <v>434.26</v>
      </c>
      <c r="J868" s="5">
        <v>20.97</v>
      </c>
      <c r="K868" s="6">
        <f t="shared" si="228"/>
        <v>410.48500000000001</v>
      </c>
      <c r="L868" s="6">
        <f t="shared" si="229"/>
        <v>7.2900000000000205</v>
      </c>
      <c r="M868" s="6">
        <f t="shared" si="230"/>
        <v>430.81</v>
      </c>
      <c r="N868" s="5">
        <f t="shared" si="231"/>
        <v>15.721846265626693</v>
      </c>
      <c r="O868" s="6">
        <f t="shared" si="232"/>
        <v>-6.8999999999999773</v>
      </c>
      <c r="P868" s="6">
        <f t="shared" si="233"/>
        <v>31.443692531253387</v>
      </c>
      <c r="Q868" s="6">
        <f t="shared" si="234"/>
        <v>0.11047168935390082</v>
      </c>
      <c r="R868" s="9">
        <f t="shared" si="235"/>
        <v>0.45128287607747974</v>
      </c>
      <c r="S868" s="9">
        <f t="shared" si="236"/>
        <v>14.189999999999998</v>
      </c>
      <c r="T868">
        <f t="shared" si="237"/>
        <v>6.8999999999999773</v>
      </c>
      <c r="U868" s="9">
        <f t="shared" si="238"/>
        <v>0.21943987631674422</v>
      </c>
      <c r="V868" s="9">
        <f t="shared" si="239"/>
        <v>1.2927870974312576</v>
      </c>
      <c r="W868" s="9">
        <f t="shared" si="240"/>
        <v>20.324999999999989</v>
      </c>
      <c r="X868">
        <f t="shared" si="241"/>
        <v>430.81</v>
      </c>
      <c r="Y868" s="9">
        <f t="shared" si="242"/>
        <v>27.401998004642579</v>
      </c>
      <c r="Z868" s="10">
        <f t="shared" si="243"/>
        <v>0.47376787565220163</v>
      </c>
      <c r="AA868">
        <f t="shared" si="244"/>
        <v>7.2900000000000205</v>
      </c>
    </row>
    <row r="869" spans="1:27">
      <c r="A869" s="1">
        <f t="shared" si="227"/>
        <v>2016001</v>
      </c>
      <c r="B869" s="1">
        <v>1</v>
      </c>
      <c r="C869" s="1">
        <v>16</v>
      </c>
      <c r="D869" s="2">
        <v>2</v>
      </c>
      <c r="E869" s="5">
        <v>276.74</v>
      </c>
      <c r="F869" s="5">
        <v>228.62</v>
      </c>
      <c r="G869" s="5">
        <v>18.88</v>
      </c>
      <c r="H869" s="5">
        <v>276.87</v>
      </c>
      <c r="I869" s="5">
        <v>255.58</v>
      </c>
      <c r="J869" s="5">
        <v>19.850000000000001</v>
      </c>
      <c r="K869" s="6">
        <f t="shared" si="228"/>
        <v>276.80500000000001</v>
      </c>
      <c r="L869" s="6">
        <f t="shared" si="229"/>
        <v>-0.12999999999999545</v>
      </c>
      <c r="M869" s="6">
        <f t="shared" si="230"/>
        <v>242.10000000000002</v>
      </c>
      <c r="N869" s="5">
        <f t="shared" si="231"/>
        <v>13.697416727251895</v>
      </c>
      <c r="O869" s="6">
        <f t="shared" si="232"/>
        <v>-26.960000000000008</v>
      </c>
      <c r="P869" s="6">
        <f t="shared" si="233"/>
        <v>27.394833454503789</v>
      </c>
      <c r="Q869" s="6">
        <f t="shared" si="234"/>
        <v>-5.0058969170137115E-2</v>
      </c>
      <c r="R869" s="9">
        <f t="shared" si="235"/>
        <v>0.97938175256871596</v>
      </c>
      <c r="S869" s="9">
        <f t="shared" si="236"/>
        <v>26.830000000000013</v>
      </c>
      <c r="T869">
        <f t="shared" si="237"/>
        <v>26.960000000000008</v>
      </c>
      <c r="U869" s="9">
        <f t="shared" si="238"/>
        <v>0.98412717291288032</v>
      </c>
      <c r="V869" s="9">
        <f t="shared" si="239"/>
        <v>2.5336894314496652</v>
      </c>
      <c r="W869" s="9">
        <f t="shared" si="240"/>
        <v>34.704999999999984</v>
      </c>
      <c r="X869">
        <f t="shared" si="241"/>
        <v>242.10000000000002</v>
      </c>
      <c r="Y869" s="9">
        <f t="shared" si="242"/>
        <v>17.674865620341858</v>
      </c>
      <c r="Z869" s="10">
        <f t="shared" si="243"/>
        <v>0.47395252926849119</v>
      </c>
      <c r="AA869">
        <f t="shared" si="244"/>
        <v>0.12999999999999545</v>
      </c>
    </row>
    <row r="870" spans="1:27">
      <c r="A870" s="1">
        <f t="shared" si="227"/>
        <v>8014002</v>
      </c>
      <c r="B870" s="1">
        <v>2</v>
      </c>
      <c r="C870" s="1">
        <v>14</v>
      </c>
      <c r="D870" s="2">
        <v>8</v>
      </c>
      <c r="E870" s="5">
        <v>112.04</v>
      </c>
      <c r="F870" s="5">
        <v>118.4</v>
      </c>
      <c r="G870" s="5">
        <v>13.81</v>
      </c>
      <c r="H870" s="5">
        <v>112.42</v>
      </c>
      <c r="I870" s="5">
        <v>129.59</v>
      </c>
      <c r="J870" s="5">
        <v>12.9</v>
      </c>
      <c r="K870" s="6">
        <f t="shared" si="228"/>
        <v>112.23</v>
      </c>
      <c r="L870" s="6">
        <f t="shared" si="229"/>
        <v>-0.37999999999999545</v>
      </c>
      <c r="M870" s="6">
        <f t="shared" si="230"/>
        <v>123.995</v>
      </c>
      <c r="N870" s="5">
        <f t="shared" si="231"/>
        <v>9.4488901464669386</v>
      </c>
      <c r="O870" s="6">
        <f t="shared" si="232"/>
        <v>-11.189999999999998</v>
      </c>
      <c r="P870" s="6">
        <f t="shared" si="233"/>
        <v>18.897780292933877</v>
      </c>
      <c r="Q870" s="6">
        <f t="shared" si="234"/>
        <v>6.8060273388027406E-2</v>
      </c>
      <c r="R870" s="9">
        <f t="shared" si="235"/>
        <v>0.57202485331264008</v>
      </c>
      <c r="S870" s="9">
        <f t="shared" si="236"/>
        <v>10.810000000000002</v>
      </c>
      <c r="T870">
        <f t="shared" si="237"/>
        <v>11.189999999999998</v>
      </c>
      <c r="U870" s="9">
        <f t="shared" si="238"/>
        <v>0.5921330350202072</v>
      </c>
      <c r="V870" s="9">
        <f t="shared" si="239"/>
        <v>1.2451197778396319</v>
      </c>
      <c r="W870" s="9">
        <f t="shared" si="240"/>
        <v>11.765000000000001</v>
      </c>
      <c r="X870">
        <f t="shared" si="241"/>
        <v>123.995</v>
      </c>
      <c r="Y870" s="9">
        <f t="shared" si="242"/>
        <v>13.122705214893765</v>
      </c>
      <c r="Z870" s="10">
        <f t="shared" si="243"/>
        <v>0.47416452840759815</v>
      </c>
      <c r="AA870">
        <f t="shared" si="244"/>
        <v>0.37999999999999545</v>
      </c>
    </row>
    <row r="871" spans="1:27">
      <c r="A871" s="1">
        <f t="shared" si="227"/>
        <v>14004004</v>
      </c>
      <c r="B871" s="1">
        <v>4</v>
      </c>
      <c r="C871" s="1">
        <v>4</v>
      </c>
      <c r="D871" s="2">
        <v>14</v>
      </c>
      <c r="E871" s="5">
        <v>1260.9000000000001</v>
      </c>
      <c r="F871" s="5">
        <v>1195</v>
      </c>
      <c r="G871" s="5">
        <v>37.85</v>
      </c>
      <c r="H871" s="5">
        <v>1252.5899999999999</v>
      </c>
      <c r="I871" s="5">
        <v>1244.94</v>
      </c>
      <c r="J871" s="5">
        <v>40.79</v>
      </c>
      <c r="K871" s="6">
        <f t="shared" si="228"/>
        <v>1256.7449999999999</v>
      </c>
      <c r="L871" s="6">
        <f t="shared" si="229"/>
        <v>8.3100000000001728</v>
      </c>
      <c r="M871" s="6">
        <f t="shared" si="230"/>
        <v>1219.97</v>
      </c>
      <c r="N871" s="5">
        <f t="shared" si="231"/>
        <v>27.822862002317446</v>
      </c>
      <c r="O871" s="6">
        <f t="shared" si="232"/>
        <v>-49.940000000000055</v>
      </c>
      <c r="P871" s="6">
        <f t="shared" si="233"/>
        <v>55.645724004634893</v>
      </c>
      <c r="Q871" s="6">
        <f t="shared" si="234"/>
        <v>-7.4666748653117371E-2</v>
      </c>
      <c r="R871" s="9">
        <f t="shared" si="235"/>
        <v>1.0468010083784409</v>
      </c>
      <c r="S871" s="9">
        <f t="shared" si="236"/>
        <v>58.250000000000227</v>
      </c>
      <c r="T871">
        <f t="shared" si="237"/>
        <v>49.940000000000055</v>
      </c>
      <c r="U871" s="9">
        <f t="shared" si="238"/>
        <v>0.89746338812736826</v>
      </c>
      <c r="V871" s="9">
        <f t="shared" si="239"/>
        <v>1.3217547496349142</v>
      </c>
      <c r="W871" s="9">
        <f t="shared" si="240"/>
        <v>36.774999999999864</v>
      </c>
      <c r="X871">
        <f t="shared" si="241"/>
        <v>1219.97</v>
      </c>
      <c r="Y871" s="9">
        <f t="shared" si="242"/>
        <v>43.847753688976539</v>
      </c>
      <c r="Z871" s="10">
        <f t="shared" si="243"/>
        <v>0.47446812327067872</v>
      </c>
      <c r="AA871">
        <f t="shared" si="244"/>
        <v>8.3100000000001728</v>
      </c>
    </row>
    <row r="872" spans="1:27">
      <c r="A872" s="1">
        <f t="shared" si="227"/>
        <v>3011004</v>
      </c>
      <c r="B872" s="1">
        <v>4</v>
      </c>
      <c r="C872" s="1">
        <v>11</v>
      </c>
      <c r="D872" s="2">
        <v>3</v>
      </c>
      <c r="E872" s="5">
        <v>190.67</v>
      </c>
      <c r="F872" s="5">
        <v>157.81</v>
      </c>
      <c r="G872" s="5">
        <v>15.46</v>
      </c>
      <c r="H872" s="5">
        <v>184.66</v>
      </c>
      <c r="I872" s="5">
        <v>183.18</v>
      </c>
      <c r="J872" s="5">
        <v>15.92</v>
      </c>
      <c r="K872" s="6">
        <f t="shared" si="228"/>
        <v>187.66499999999999</v>
      </c>
      <c r="L872" s="6">
        <f t="shared" si="229"/>
        <v>6.0099999999999909</v>
      </c>
      <c r="M872" s="6">
        <f t="shared" si="230"/>
        <v>170.495</v>
      </c>
      <c r="N872" s="5">
        <f t="shared" si="231"/>
        <v>11.095697364293963</v>
      </c>
      <c r="O872" s="6">
        <f t="shared" si="232"/>
        <v>-25.370000000000005</v>
      </c>
      <c r="P872" s="6">
        <f t="shared" si="233"/>
        <v>22.191394728587927</v>
      </c>
      <c r="Q872" s="6">
        <f t="shared" si="234"/>
        <v>-2.9311738259912509E-2</v>
      </c>
      <c r="R872" s="9">
        <f t="shared" si="235"/>
        <v>1.4140616389277645</v>
      </c>
      <c r="S872" s="9">
        <f t="shared" si="236"/>
        <v>31.379999999999995</v>
      </c>
      <c r="T872">
        <f t="shared" si="237"/>
        <v>25.370000000000005</v>
      </c>
      <c r="U872" s="9">
        <f t="shared" si="238"/>
        <v>1.1432359394390501</v>
      </c>
      <c r="V872" s="9">
        <f t="shared" si="239"/>
        <v>1.547446675614385</v>
      </c>
      <c r="W872" s="9">
        <f t="shared" si="240"/>
        <v>17.169999999999987</v>
      </c>
      <c r="X872">
        <f t="shared" si="241"/>
        <v>170.495</v>
      </c>
      <c r="Y872" s="9">
        <f t="shared" si="242"/>
        <v>15.365866101274012</v>
      </c>
      <c r="Z872" s="10">
        <f t="shared" si="243"/>
        <v>0.47451132757817277</v>
      </c>
      <c r="AA872">
        <f t="shared" si="244"/>
        <v>6.0099999999999909</v>
      </c>
    </row>
    <row r="873" spans="1:27">
      <c r="A873" s="1">
        <f t="shared" si="227"/>
        <v>9001005</v>
      </c>
      <c r="B873" s="1">
        <v>5</v>
      </c>
      <c r="C873" s="1">
        <v>1</v>
      </c>
      <c r="D873" s="2">
        <v>9</v>
      </c>
      <c r="E873" s="5">
        <v>88.77</v>
      </c>
      <c r="F873" s="5">
        <v>87.13</v>
      </c>
      <c r="G873" s="5">
        <v>13.42</v>
      </c>
      <c r="H873" s="5">
        <v>88.57</v>
      </c>
      <c r="I873" s="5">
        <v>49.59</v>
      </c>
      <c r="J873" s="5">
        <v>17.55</v>
      </c>
      <c r="K873" s="6">
        <f t="shared" si="228"/>
        <v>88.669999999999987</v>
      </c>
      <c r="L873" s="6">
        <f t="shared" si="229"/>
        <v>0.20000000000000284</v>
      </c>
      <c r="M873" s="6">
        <f t="shared" si="230"/>
        <v>68.36</v>
      </c>
      <c r="N873" s="5">
        <f t="shared" si="231"/>
        <v>11.046480208645647</v>
      </c>
      <c r="O873" s="6">
        <f t="shared" si="232"/>
        <v>37.539999999999992</v>
      </c>
      <c r="P873" s="6">
        <f t="shared" si="233"/>
        <v>22.092960417291295</v>
      </c>
      <c r="Q873" s="6">
        <f t="shared" si="234"/>
        <v>-0.26204955594040474</v>
      </c>
      <c r="R873" s="9">
        <f t="shared" si="235"/>
        <v>1.6901311229786766</v>
      </c>
      <c r="S873" s="9">
        <f t="shared" si="236"/>
        <v>37.339999999999989</v>
      </c>
      <c r="T873">
        <f t="shared" si="237"/>
        <v>37.539999999999992</v>
      </c>
      <c r="U873" s="9">
        <f t="shared" si="238"/>
        <v>1.6991837803058256</v>
      </c>
      <c r="V873" s="9">
        <f t="shared" si="239"/>
        <v>1.838594703143916</v>
      </c>
      <c r="W873" s="9">
        <f t="shared" si="240"/>
        <v>20.309999999999988</v>
      </c>
      <c r="X873">
        <f t="shared" si="241"/>
        <v>68.36</v>
      </c>
      <c r="Y873" s="9">
        <f t="shared" si="242"/>
        <v>6.1883965488389059</v>
      </c>
      <c r="Z873" s="10">
        <f t="shared" si="243"/>
        <v>0.47460299198382644</v>
      </c>
      <c r="AA873">
        <f t="shared" si="244"/>
        <v>0.20000000000000284</v>
      </c>
    </row>
    <row r="874" spans="1:27">
      <c r="A874" s="1">
        <f t="shared" si="227"/>
        <v>9009004</v>
      </c>
      <c r="B874" s="1">
        <v>4</v>
      </c>
      <c r="C874" s="1">
        <v>9</v>
      </c>
      <c r="D874" s="2">
        <v>9</v>
      </c>
      <c r="E874" s="5">
        <v>509.96</v>
      </c>
      <c r="F874" s="5">
        <v>488.59</v>
      </c>
      <c r="G874" s="5">
        <v>29.42</v>
      </c>
      <c r="H874" s="5">
        <v>521.20000000000005</v>
      </c>
      <c r="I874" s="5">
        <v>502.48</v>
      </c>
      <c r="J874" s="5">
        <v>23.45</v>
      </c>
      <c r="K874" s="6">
        <f t="shared" si="228"/>
        <v>515.58000000000004</v>
      </c>
      <c r="L874" s="6">
        <f t="shared" si="229"/>
        <v>-11.240000000000066</v>
      </c>
      <c r="M874" s="6">
        <f t="shared" si="230"/>
        <v>495.53499999999997</v>
      </c>
      <c r="N874" s="5">
        <f t="shared" si="231"/>
        <v>18.811159586798471</v>
      </c>
      <c r="O874" s="6">
        <f t="shared" si="232"/>
        <v>-13.890000000000043</v>
      </c>
      <c r="P874" s="6">
        <f t="shared" si="233"/>
        <v>37.622319173596942</v>
      </c>
      <c r="Q874" s="6">
        <f t="shared" si="234"/>
        <v>0.22299365942252974</v>
      </c>
      <c r="R874" s="9">
        <f t="shared" si="235"/>
        <v>7.0436912402245713E-2</v>
      </c>
      <c r="S874" s="9">
        <f t="shared" si="236"/>
        <v>2.6499999999999773</v>
      </c>
      <c r="T874">
        <f t="shared" si="237"/>
        <v>13.890000000000043</v>
      </c>
      <c r="U874" s="9">
        <f t="shared" si="238"/>
        <v>0.36919574085554885</v>
      </c>
      <c r="V874" s="9">
        <f t="shared" si="239"/>
        <v>1.0655908747947416</v>
      </c>
      <c r="W874" s="9">
        <f t="shared" si="240"/>
        <v>20.045000000000073</v>
      </c>
      <c r="X874">
        <f t="shared" si="241"/>
        <v>495.53499999999997</v>
      </c>
      <c r="Y874" s="9">
        <f t="shared" si="242"/>
        <v>26.342607839431796</v>
      </c>
      <c r="Z874" s="10">
        <f t="shared" si="243"/>
        <v>0.47487366741060716</v>
      </c>
      <c r="AA874">
        <f t="shared" si="244"/>
        <v>11.240000000000066</v>
      </c>
    </row>
    <row r="875" spans="1:27">
      <c r="A875" s="1">
        <f t="shared" si="227"/>
        <v>11011003</v>
      </c>
      <c r="B875" s="1">
        <v>3</v>
      </c>
      <c r="C875" s="1">
        <v>11</v>
      </c>
      <c r="D875" s="2">
        <v>11</v>
      </c>
      <c r="E875" s="5">
        <v>224.61</v>
      </c>
      <c r="F875" s="5">
        <v>223.19</v>
      </c>
      <c r="G875" s="5">
        <v>20.8</v>
      </c>
      <c r="H875" s="5">
        <v>227.09</v>
      </c>
      <c r="I875" s="5">
        <v>222.85</v>
      </c>
      <c r="J875" s="5">
        <v>17.850000000000001</v>
      </c>
      <c r="K875" s="6">
        <f t="shared" si="228"/>
        <v>225.85000000000002</v>
      </c>
      <c r="L875" s="6">
        <f t="shared" si="229"/>
        <v>-2.4799999999999898</v>
      </c>
      <c r="M875" s="6">
        <f t="shared" si="230"/>
        <v>223.01999999999998</v>
      </c>
      <c r="N875" s="5">
        <f t="shared" si="231"/>
        <v>13.704584087085607</v>
      </c>
      <c r="O875" s="6">
        <f t="shared" si="232"/>
        <v>0.34000000000000341</v>
      </c>
      <c r="P875" s="6">
        <f t="shared" si="233"/>
        <v>27.409168174171214</v>
      </c>
      <c r="Q875" s="6">
        <f t="shared" si="234"/>
        <v>0.15176785743997601</v>
      </c>
      <c r="R875" s="9">
        <f t="shared" si="235"/>
        <v>0.10288528210999832</v>
      </c>
      <c r="S875" s="9">
        <f t="shared" si="236"/>
        <v>2.8199999999999932</v>
      </c>
      <c r="T875">
        <f t="shared" si="237"/>
        <v>0.34000000000000341</v>
      </c>
      <c r="U875" s="9">
        <f t="shared" si="238"/>
        <v>1.2404608481347472E-2</v>
      </c>
      <c r="V875" s="9">
        <f t="shared" si="239"/>
        <v>0.20650024707184411</v>
      </c>
      <c r="W875" s="9">
        <f t="shared" si="240"/>
        <v>2.8300000000000409</v>
      </c>
      <c r="X875">
        <f t="shared" si="241"/>
        <v>223.01999999999998</v>
      </c>
      <c r="Y875" s="9">
        <f t="shared" si="242"/>
        <v>16.273386961824031</v>
      </c>
      <c r="Z875" s="10">
        <f t="shared" si="243"/>
        <v>0.47528517755133076</v>
      </c>
      <c r="AA875">
        <f t="shared" si="244"/>
        <v>2.4799999999999898</v>
      </c>
    </row>
    <row r="876" spans="1:27">
      <c r="A876" s="1">
        <f t="shared" si="227"/>
        <v>6013003</v>
      </c>
      <c r="B876" s="1">
        <v>3</v>
      </c>
      <c r="C876" s="1">
        <v>13</v>
      </c>
      <c r="D876" s="2">
        <v>6</v>
      </c>
      <c r="E876" s="5">
        <v>71.03</v>
      </c>
      <c r="F876" s="5">
        <v>76.73</v>
      </c>
      <c r="G876" s="5">
        <v>9.77</v>
      </c>
      <c r="H876" s="5">
        <v>72.78</v>
      </c>
      <c r="I876" s="5">
        <v>78.819999999999993</v>
      </c>
      <c r="J876" s="5">
        <v>10.57</v>
      </c>
      <c r="K876" s="6">
        <f t="shared" si="228"/>
        <v>71.905000000000001</v>
      </c>
      <c r="L876" s="6">
        <f t="shared" si="229"/>
        <v>-1.75</v>
      </c>
      <c r="M876" s="6">
        <f t="shared" si="230"/>
        <v>77.775000000000006</v>
      </c>
      <c r="N876" s="5">
        <f t="shared" si="231"/>
        <v>7.196836110402959</v>
      </c>
      <c r="O876" s="6">
        <f t="shared" si="232"/>
        <v>-2.0899999999999892</v>
      </c>
      <c r="P876" s="6">
        <f t="shared" si="233"/>
        <v>14.393672220805918</v>
      </c>
      <c r="Q876" s="6">
        <f t="shared" si="234"/>
        <v>-7.8541233664997018E-2</v>
      </c>
      <c r="R876" s="9">
        <f t="shared" si="235"/>
        <v>2.3621491081929905E-2</v>
      </c>
      <c r="S876" s="9">
        <f t="shared" si="236"/>
        <v>0.3399999999999892</v>
      </c>
      <c r="T876">
        <f t="shared" si="237"/>
        <v>2.0899999999999892</v>
      </c>
      <c r="U876" s="9">
        <f t="shared" si="238"/>
        <v>0.1452026951801024</v>
      </c>
      <c r="V876" s="9">
        <f t="shared" si="239"/>
        <v>0.81563619206431204</v>
      </c>
      <c r="W876" s="9">
        <f t="shared" si="240"/>
        <v>5.8700000000000045</v>
      </c>
      <c r="X876">
        <f t="shared" si="241"/>
        <v>77.775000000000006</v>
      </c>
      <c r="Y876" s="9">
        <f t="shared" si="242"/>
        <v>10.806832169983275</v>
      </c>
      <c r="Z876" s="10">
        <f t="shared" si="243"/>
        <v>0.47554600198088093</v>
      </c>
      <c r="AA876">
        <f t="shared" si="244"/>
        <v>1.75</v>
      </c>
    </row>
    <row r="877" spans="1:27">
      <c r="A877" s="1">
        <f t="shared" si="227"/>
        <v>20003002</v>
      </c>
      <c r="B877" s="1">
        <v>2</v>
      </c>
      <c r="C877" s="1">
        <v>3</v>
      </c>
      <c r="D877" s="2">
        <v>20</v>
      </c>
      <c r="E877" s="5">
        <v>53.39</v>
      </c>
      <c r="F877" s="5">
        <v>24.89</v>
      </c>
      <c r="G877" s="5">
        <v>13.18</v>
      </c>
      <c r="H877" s="5">
        <v>53.45</v>
      </c>
      <c r="I877" s="5">
        <v>42.29</v>
      </c>
      <c r="J877" s="5">
        <v>11.56</v>
      </c>
      <c r="K877" s="6">
        <f t="shared" si="228"/>
        <v>53.42</v>
      </c>
      <c r="L877" s="6">
        <f t="shared" si="229"/>
        <v>-6.0000000000002274E-2</v>
      </c>
      <c r="M877" s="6">
        <f t="shared" si="230"/>
        <v>33.590000000000003</v>
      </c>
      <c r="N877" s="5">
        <f t="shared" si="231"/>
        <v>8.7656431595177313</v>
      </c>
      <c r="O877" s="6">
        <f t="shared" si="232"/>
        <v>-17.399999999999999</v>
      </c>
      <c r="P877" s="6">
        <f t="shared" si="233"/>
        <v>17.531286319035463</v>
      </c>
      <c r="Q877" s="6">
        <f t="shared" si="234"/>
        <v>0.1304028684284162</v>
      </c>
      <c r="R877" s="9">
        <f t="shared" si="235"/>
        <v>0.98908886002119722</v>
      </c>
      <c r="S877" s="9">
        <f t="shared" si="236"/>
        <v>17.339999999999996</v>
      </c>
      <c r="T877">
        <f t="shared" si="237"/>
        <v>17.399999999999999</v>
      </c>
      <c r="U877" s="9">
        <f t="shared" si="238"/>
        <v>0.99251131282403882</v>
      </c>
      <c r="V877" s="9">
        <f t="shared" si="239"/>
        <v>2.2622413026782402</v>
      </c>
      <c r="W877" s="9">
        <f t="shared" si="240"/>
        <v>19.829999999999998</v>
      </c>
      <c r="X877">
        <f t="shared" si="241"/>
        <v>33.590000000000003</v>
      </c>
      <c r="Y877" s="9">
        <f t="shared" si="242"/>
        <v>3.8320063215815483</v>
      </c>
      <c r="Z877" s="10">
        <f t="shared" si="243"/>
        <v>0.47555967028334101</v>
      </c>
      <c r="AA877">
        <f t="shared" si="244"/>
        <v>6.0000000000002274E-2</v>
      </c>
    </row>
    <row r="878" spans="1:27">
      <c r="A878" s="1">
        <f t="shared" si="227"/>
        <v>15001004</v>
      </c>
      <c r="B878" s="1">
        <v>4</v>
      </c>
      <c r="C878" s="1">
        <v>1</v>
      </c>
      <c r="D878" s="2">
        <v>15</v>
      </c>
      <c r="E878" s="5">
        <v>341.55</v>
      </c>
      <c r="F878" s="5">
        <v>319.83</v>
      </c>
      <c r="G878" s="5">
        <v>21.34</v>
      </c>
      <c r="H878" s="5">
        <v>347.66</v>
      </c>
      <c r="I878" s="5">
        <v>339.13</v>
      </c>
      <c r="J878" s="5">
        <v>22.28</v>
      </c>
      <c r="K878" s="6">
        <f t="shared" si="228"/>
        <v>344.60500000000002</v>
      </c>
      <c r="L878" s="6">
        <f t="shared" si="229"/>
        <v>-6.1100000000000136</v>
      </c>
      <c r="M878" s="6">
        <f t="shared" si="230"/>
        <v>329.48</v>
      </c>
      <c r="N878" s="5">
        <f t="shared" si="231"/>
        <v>15.425579405649566</v>
      </c>
      <c r="O878" s="6">
        <f t="shared" si="232"/>
        <v>-19.300000000000011</v>
      </c>
      <c r="P878" s="6">
        <f t="shared" si="233"/>
        <v>30.851158811299133</v>
      </c>
      <c r="Q878" s="6">
        <f t="shared" si="234"/>
        <v>-4.3079489889619009E-2</v>
      </c>
      <c r="R878" s="9">
        <f t="shared" si="235"/>
        <v>0.42753661477277166</v>
      </c>
      <c r="S878" s="9">
        <f t="shared" si="236"/>
        <v>13.189999999999998</v>
      </c>
      <c r="T878">
        <f t="shared" si="237"/>
        <v>19.300000000000011</v>
      </c>
      <c r="U878" s="9">
        <f t="shared" si="238"/>
        <v>0.62558428090329787</v>
      </c>
      <c r="V878" s="9">
        <f t="shared" si="239"/>
        <v>0.98051422265931354</v>
      </c>
      <c r="W878" s="9">
        <f t="shared" si="240"/>
        <v>15.125</v>
      </c>
      <c r="X878">
        <f t="shared" si="241"/>
        <v>329.48</v>
      </c>
      <c r="Y878" s="9">
        <f t="shared" si="242"/>
        <v>21.35932734425062</v>
      </c>
      <c r="Z878" s="10">
        <f t="shared" si="243"/>
        <v>0.47559751891699348</v>
      </c>
      <c r="AA878">
        <f t="shared" si="244"/>
        <v>6.1100000000000136</v>
      </c>
    </row>
    <row r="879" spans="1:27">
      <c r="A879" s="1">
        <f t="shared" si="227"/>
        <v>9012003</v>
      </c>
      <c r="B879" s="1">
        <v>3</v>
      </c>
      <c r="C879" s="1">
        <v>12</v>
      </c>
      <c r="D879" s="2">
        <v>9</v>
      </c>
      <c r="E879" s="5">
        <v>544.39</v>
      </c>
      <c r="F879" s="5">
        <v>566.78</v>
      </c>
      <c r="G879" s="5">
        <v>26.39</v>
      </c>
      <c r="H879" s="5">
        <v>533.9</v>
      </c>
      <c r="I879" s="5">
        <v>548.14</v>
      </c>
      <c r="J879" s="5">
        <v>28.13</v>
      </c>
      <c r="K879" s="6">
        <f t="shared" si="228"/>
        <v>539.14499999999998</v>
      </c>
      <c r="L879" s="6">
        <f t="shared" si="229"/>
        <v>10.490000000000009</v>
      </c>
      <c r="M879" s="6">
        <f t="shared" si="230"/>
        <v>557.46</v>
      </c>
      <c r="N879" s="5">
        <f t="shared" si="231"/>
        <v>19.28554510507805</v>
      </c>
      <c r="O879" s="6">
        <f t="shared" si="232"/>
        <v>18.639999999999986</v>
      </c>
      <c r="P879" s="6">
        <f t="shared" si="233"/>
        <v>38.5710902101561</v>
      </c>
      <c r="Q879" s="6">
        <f t="shared" si="234"/>
        <v>-6.3764838892029371E-2</v>
      </c>
      <c r="R879" s="9">
        <f t="shared" si="235"/>
        <v>0.21129814987324397</v>
      </c>
      <c r="S879" s="9">
        <f t="shared" si="236"/>
        <v>8.1499999999999773</v>
      </c>
      <c r="T879">
        <f t="shared" si="237"/>
        <v>18.639999999999986</v>
      </c>
      <c r="U879" s="9">
        <f t="shared" si="238"/>
        <v>0.4832634986058007</v>
      </c>
      <c r="V879" s="9">
        <f t="shared" si="239"/>
        <v>0.94967499752846274</v>
      </c>
      <c r="W879" s="9">
        <f t="shared" si="240"/>
        <v>18.315000000000055</v>
      </c>
      <c r="X879">
        <f t="shared" si="241"/>
        <v>557.46</v>
      </c>
      <c r="Y879" s="9">
        <f t="shared" si="242"/>
        <v>28.905586902659859</v>
      </c>
      <c r="Z879" s="10">
        <f t="shared" si="243"/>
        <v>0.47577200422050892</v>
      </c>
      <c r="AA879">
        <f t="shared" si="244"/>
        <v>10.490000000000009</v>
      </c>
    </row>
    <row r="880" spans="1:27">
      <c r="A880" s="1">
        <f t="shared" si="227"/>
        <v>7010004</v>
      </c>
      <c r="B880" s="1">
        <v>4</v>
      </c>
      <c r="C880" s="1">
        <v>10</v>
      </c>
      <c r="D880" s="2">
        <v>7</v>
      </c>
      <c r="E880" s="5">
        <v>85.62</v>
      </c>
      <c r="F880" s="5">
        <v>60.28</v>
      </c>
      <c r="G880" s="5">
        <v>13.2</v>
      </c>
      <c r="H880" s="5">
        <v>85.14</v>
      </c>
      <c r="I880" s="5">
        <v>86.26</v>
      </c>
      <c r="J880" s="5">
        <v>10.98</v>
      </c>
      <c r="K880" s="6">
        <f t="shared" si="228"/>
        <v>85.38</v>
      </c>
      <c r="L880" s="6">
        <f t="shared" si="229"/>
        <v>0.48000000000000398</v>
      </c>
      <c r="M880" s="6">
        <f t="shared" si="230"/>
        <v>73.27000000000001</v>
      </c>
      <c r="N880" s="5">
        <f t="shared" si="231"/>
        <v>8.5848762367316631</v>
      </c>
      <c r="O880" s="6">
        <f t="shared" si="232"/>
        <v>-25.980000000000004</v>
      </c>
      <c r="P880" s="6">
        <f t="shared" si="233"/>
        <v>17.169752473463326</v>
      </c>
      <c r="Q880" s="6">
        <f t="shared" si="234"/>
        <v>0.18208794832028713</v>
      </c>
      <c r="R880" s="9">
        <f t="shared" si="235"/>
        <v>1.5410822049354063</v>
      </c>
      <c r="S880" s="9">
        <f t="shared" si="236"/>
        <v>26.460000000000008</v>
      </c>
      <c r="T880">
        <f t="shared" si="237"/>
        <v>25.980000000000004</v>
      </c>
      <c r="U880" s="9">
        <f t="shared" si="238"/>
        <v>1.5131260651633351</v>
      </c>
      <c r="V880" s="9">
        <f t="shared" si="239"/>
        <v>1.4106202193324067</v>
      </c>
      <c r="W880" s="9">
        <f t="shared" si="240"/>
        <v>12.109999999999985</v>
      </c>
      <c r="X880">
        <f t="shared" si="241"/>
        <v>73.27000000000001</v>
      </c>
      <c r="Y880" s="9">
        <f t="shared" si="242"/>
        <v>8.5347765045817994</v>
      </c>
      <c r="Z880" s="10">
        <f t="shared" si="243"/>
        <v>0.47579407310305999</v>
      </c>
      <c r="AA880">
        <f t="shared" si="244"/>
        <v>0.48000000000000398</v>
      </c>
    </row>
    <row r="881" spans="1:27">
      <c r="A881" s="1">
        <f t="shared" si="227"/>
        <v>20006001</v>
      </c>
      <c r="B881" s="1">
        <v>1</v>
      </c>
      <c r="C881" s="1">
        <v>6</v>
      </c>
      <c r="D881" s="2">
        <v>20</v>
      </c>
      <c r="E881" s="5">
        <v>311.56</v>
      </c>
      <c r="F881" s="5">
        <v>267.79000000000002</v>
      </c>
      <c r="G881" s="5">
        <v>20.28</v>
      </c>
      <c r="H881" s="5">
        <v>310.3</v>
      </c>
      <c r="I881" s="5">
        <v>273.62</v>
      </c>
      <c r="J881" s="5">
        <v>20.79</v>
      </c>
      <c r="K881" s="6">
        <f t="shared" si="228"/>
        <v>310.93</v>
      </c>
      <c r="L881" s="6">
        <f t="shared" si="229"/>
        <v>1.2599999999999909</v>
      </c>
      <c r="M881" s="6">
        <f t="shared" si="230"/>
        <v>270.70500000000004</v>
      </c>
      <c r="N881" s="5">
        <f t="shared" si="231"/>
        <v>14.521557251204156</v>
      </c>
      <c r="O881" s="6">
        <f t="shared" si="232"/>
        <v>-5.8299999999999841</v>
      </c>
      <c r="P881" s="6">
        <f t="shared" si="233"/>
        <v>29.043114502408311</v>
      </c>
      <c r="Q881" s="6">
        <f t="shared" si="234"/>
        <v>-2.4831817333084288E-2</v>
      </c>
      <c r="R881" s="9">
        <f t="shared" si="235"/>
        <v>0.24411982397452789</v>
      </c>
      <c r="S881" s="9">
        <f t="shared" si="236"/>
        <v>7.089999999999975</v>
      </c>
      <c r="T881">
        <f t="shared" si="237"/>
        <v>5.8299999999999841</v>
      </c>
      <c r="U881" s="9">
        <f t="shared" si="238"/>
        <v>0.20073604707637499</v>
      </c>
      <c r="V881" s="9">
        <f t="shared" si="239"/>
        <v>2.770019723378113</v>
      </c>
      <c r="W881" s="9">
        <f t="shared" si="240"/>
        <v>40.224999999999966</v>
      </c>
      <c r="X881">
        <f t="shared" si="241"/>
        <v>270.70500000000004</v>
      </c>
      <c r="Y881" s="9">
        <f t="shared" si="242"/>
        <v>18.641595754308835</v>
      </c>
      <c r="Z881" s="10">
        <f t="shared" si="243"/>
        <v>0.47594432447503776</v>
      </c>
      <c r="AA881">
        <f t="shared" si="244"/>
        <v>1.2599999999999909</v>
      </c>
    </row>
    <row r="882" spans="1:27">
      <c r="A882" s="1">
        <f t="shared" si="227"/>
        <v>4015002</v>
      </c>
      <c r="B882" s="1">
        <v>2</v>
      </c>
      <c r="C882" s="1">
        <v>15</v>
      </c>
      <c r="D882" s="2">
        <v>4</v>
      </c>
      <c r="E882" s="5">
        <v>501.51</v>
      </c>
      <c r="F882" s="5">
        <v>447.9</v>
      </c>
      <c r="G882" s="5">
        <v>25.23</v>
      </c>
      <c r="H882" s="5">
        <v>496.61</v>
      </c>
      <c r="I882" s="5">
        <v>507.42</v>
      </c>
      <c r="J882" s="5">
        <v>30.42</v>
      </c>
      <c r="K882" s="6">
        <f t="shared" si="228"/>
        <v>499.06</v>
      </c>
      <c r="L882" s="6">
        <f t="shared" si="229"/>
        <v>4.8999999999999773</v>
      </c>
      <c r="M882" s="6">
        <f t="shared" si="230"/>
        <v>477.65999999999997</v>
      </c>
      <c r="N882" s="5">
        <f t="shared" si="231"/>
        <v>19.760625622687154</v>
      </c>
      <c r="O882" s="6">
        <f t="shared" si="232"/>
        <v>-59.520000000000039</v>
      </c>
      <c r="P882" s="6">
        <f t="shared" si="233"/>
        <v>39.521251245374309</v>
      </c>
      <c r="Q882" s="6">
        <f t="shared" si="234"/>
        <v>-0.18491457968039912</v>
      </c>
      <c r="R882" s="9">
        <f t="shared" si="235"/>
        <v>1.6300091209166849</v>
      </c>
      <c r="S882" s="9">
        <f t="shared" si="236"/>
        <v>64.420000000000016</v>
      </c>
      <c r="T882">
        <f t="shared" si="237"/>
        <v>59.520000000000039</v>
      </c>
      <c r="U882" s="9">
        <f t="shared" si="238"/>
        <v>1.5060251921291699</v>
      </c>
      <c r="V882" s="9">
        <f t="shared" si="239"/>
        <v>1.0829616636950359</v>
      </c>
      <c r="W882" s="9">
        <f t="shared" si="240"/>
        <v>21.400000000000034</v>
      </c>
      <c r="X882">
        <f t="shared" si="241"/>
        <v>477.65999999999997</v>
      </c>
      <c r="Y882" s="9">
        <f t="shared" si="242"/>
        <v>24.172311601895792</v>
      </c>
      <c r="Z882" s="10">
        <f t="shared" si="243"/>
        <v>0.47598844523790701</v>
      </c>
      <c r="AA882">
        <f t="shared" si="244"/>
        <v>4.8999999999999773</v>
      </c>
    </row>
    <row r="883" spans="1:27">
      <c r="A883" s="1">
        <f t="shared" si="227"/>
        <v>8015001</v>
      </c>
      <c r="B883" s="1">
        <v>1</v>
      </c>
      <c r="C883" s="1">
        <v>15</v>
      </c>
      <c r="D883" s="2">
        <v>8</v>
      </c>
      <c r="E883" s="5">
        <v>398.83</v>
      </c>
      <c r="F883" s="5">
        <v>419.54</v>
      </c>
      <c r="G883" s="5">
        <v>24.76</v>
      </c>
      <c r="H883" s="5">
        <v>409.48</v>
      </c>
      <c r="I883" s="5">
        <v>433.59</v>
      </c>
      <c r="J883" s="5">
        <v>24.22</v>
      </c>
      <c r="K883" s="6">
        <f t="shared" si="228"/>
        <v>404.15499999999997</v>
      </c>
      <c r="L883" s="6">
        <f t="shared" si="229"/>
        <v>-10.650000000000034</v>
      </c>
      <c r="M883" s="6">
        <f t="shared" si="230"/>
        <v>426.565</v>
      </c>
      <c r="N883" s="5">
        <f t="shared" si="231"/>
        <v>17.318097470565295</v>
      </c>
      <c r="O883" s="6">
        <f t="shared" si="232"/>
        <v>-14.049999999999955</v>
      </c>
      <c r="P883" s="6">
        <f t="shared" si="233"/>
        <v>34.63619494113059</v>
      </c>
      <c r="Q883" s="6">
        <f t="shared" si="234"/>
        <v>2.204713645297952E-2</v>
      </c>
      <c r="R883" s="9">
        <f t="shared" si="235"/>
        <v>9.8163207759360702E-2</v>
      </c>
      <c r="S883" s="9">
        <f t="shared" si="236"/>
        <v>3.3999999999999204</v>
      </c>
      <c r="T883">
        <f t="shared" si="237"/>
        <v>14.049999999999955</v>
      </c>
      <c r="U883" s="9">
        <f t="shared" si="238"/>
        <v>0.40564502029971933</v>
      </c>
      <c r="V883" s="9">
        <f t="shared" si="239"/>
        <v>1.2940220505219573</v>
      </c>
      <c r="W883" s="9">
        <f t="shared" si="240"/>
        <v>22.410000000000025</v>
      </c>
      <c r="X883">
        <f t="shared" si="241"/>
        <v>426.565</v>
      </c>
      <c r="Y883" s="9">
        <f t="shared" si="242"/>
        <v>24.631169834042755</v>
      </c>
      <c r="Z883" s="10">
        <f t="shared" si="243"/>
        <v>0.47631922069133431</v>
      </c>
      <c r="AA883">
        <f t="shared" si="244"/>
        <v>10.650000000000034</v>
      </c>
    </row>
    <row r="884" spans="1:27">
      <c r="A884" s="1">
        <f t="shared" si="227"/>
        <v>3016001</v>
      </c>
      <c r="B884" s="1">
        <v>1</v>
      </c>
      <c r="C884" s="1">
        <v>16</v>
      </c>
      <c r="D884" s="2">
        <v>3</v>
      </c>
      <c r="E884" s="5">
        <v>378.32</v>
      </c>
      <c r="F884" s="5">
        <v>362.14</v>
      </c>
      <c r="G884" s="5">
        <v>23.38</v>
      </c>
      <c r="H884" s="5">
        <v>385.03</v>
      </c>
      <c r="I884" s="5">
        <v>387.89</v>
      </c>
      <c r="J884" s="5">
        <v>24.57</v>
      </c>
      <c r="K884" s="6">
        <f t="shared" si="228"/>
        <v>381.67499999999995</v>
      </c>
      <c r="L884" s="6">
        <f t="shared" si="229"/>
        <v>-6.7099999999999795</v>
      </c>
      <c r="M884" s="6">
        <f t="shared" si="230"/>
        <v>375.01499999999999</v>
      </c>
      <c r="N884" s="5">
        <f t="shared" si="231"/>
        <v>16.958104994367737</v>
      </c>
      <c r="O884" s="6">
        <f t="shared" si="232"/>
        <v>-25.75</v>
      </c>
      <c r="P884" s="6">
        <f t="shared" si="233"/>
        <v>33.916209988735474</v>
      </c>
      <c r="Q884" s="6">
        <f t="shared" si="234"/>
        <v>-4.9604484637305858E-2</v>
      </c>
      <c r="R884" s="9">
        <f t="shared" si="235"/>
        <v>0.56138348023920537</v>
      </c>
      <c r="S884" s="9">
        <f t="shared" si="236"/>
        <v>19.04000000000002</v>
      </c>
      <c r="T884">
        <f t="shared" si="237"/>
        <v>25.75</v>
      </c>
      <c r="U884" s="9">
        <f t="shared" si="238"/>
        <v>0.75922398194115137</v>
      </c>
      <c r="V884" s="9">
        <f t="shared" si="239"/>
        <v>0.39273256075557622</v>
      </c>
      <c r="W884" s="9">
        <f t="shared" si="240"/>
        <v>6.6599999999999682</v>
      </c>
      <c r="X884">
        <f t="shared" si="241"/>
        <v>375.01499999999999</v>
      </c>
      <c r="Y884" s="9">
        <f t="shared" si="242"/>
        <v>22.114204395158126</v>
      </c>
      <c r="Z884" s="10">
        <f t="shared" si="243"/>
        <v>0.476435724940941</v>
      </c>
      <c r="AA884">
        <f t="shared" si="244"/>
        <v>6.7099999999999795</v>
      </c>
    </row>
    <row r="885" spans="1:27">
      <c r="A885" s="1">
        <f t="shared" si="227"/>
        <v>15008003</v>
      </c>
      <c r="B885" s="1">
        <v>3</v>
      </c>
      <c r="C885" s="1">
        <v>8</v>
      </c>
      <c r="D885" s="2">
        <v>15</v>
      </c>
      <c r="E885" s="5">
        <v>830.48</v>
      </c>
      <c r="F885" s="5">
        <v>806.93</v>
      </c>
      <c r="G885" s="5">
        <v>29.46</v>
      </c>
      <c r="H885" s="5">
        <v>834.02</v>
      </c>
      <c r="I885" s="5">
        <v>794.92</v>
      </c>
      <c r="J885" s="5">
        <v>30.42</v>
      </c>
      <c r="K885" s="6">
        <f t="shared" si="228"/>
        <v>832.25</v>
      </c>
      <c r="L885" s="6">
        <f t="shared" si="229"/>
        <v>-3.5399999999999636</v>
      </c>
      <c r="M885" s="6">
        <f t="shared" si="230"/>
        <v>800.92499999999995</v>
      </c>
      <c r="N885" s="5">
        <f t="shared" si="231"/>
        <v>21.173497585425039</v>
      </c>
      <c r="O885" s="6">
        <f t="shared" si="232"/>
        <v>12.009999999999991</v>
      </c>
      <c r="P885" s="6">
        <f t="shared" si="233"/>
        <v>42.346995170850079</v>
      </c>
      <c r="Q885" s="6">
        <f t="shared" si="234"/>
        <v>-3.2055889024953363E-2</v>
      </c>
      <c r="R885" s="9">
        <f t="shared" si="235"/>
        <v>0.36720433025443872</v>
      </c>
      <c r="S885" s="9">
        <f t="shared" si="236"/>
        <v>15.549999999999955</v>
      </c>
      <c r="T885">
        <f t="shared" si="237"/>
        <v>12.009999999999991</v>
      </c>
      <c r="U885" s="9">
        <f t="shared" si="238"/>
        <v>0.2836092608588951</v>
      </c>
      <c r="V885" s="9">
        <f t="shared" si="239"/>
        <v>1.4794438128900764</v>
      </c>
      <c r="W885" s="9">
        <f t="shared" si="240"/>
        <v>31.325000000000045</v>
      </c>
      <c r="X885">
        <f t="shared" si="241"/>
        <v>800.92499999999995</v>
      </c>
      <c r="Y885" s="9">
        <f t="shared" si="242"/>
        <v>37.826768901483881</v>
      </c>
      <c r="Z885" s="10">
        <f t="shared" si="243"/>
        <v>0.4764944910489522</v>
      </c>
      <c r="AA885">
        <f t="shared" si="244"/>
        <v>3.5399999999999636</v>
      </c>
    </row>
    <row r="886" spans="1:27">
      <c r="A886" s="1">
        <f t="shared" ref="A886:A949" si="245">1000000*D886+1000*C886+ABS(B886)</f>
        <v>18003003</v>
      </c>
      <c r="B886" s="1">
        <v>3</v>
      </c>
      <c r="C886" s="1">
        <v>3</v>
      </c>
      <c r="D886" s="2">
        <v>18</v>
      </c>
      <c r="E886" s="5">
        <v>114.16</v>
      </c>
      <c r="F886" s="5">
        <v>123.79</v>
      </c>
      <c r="G886" s="5">
        <v>13.8</v>
      </c>
      <c r="H886" s="5">
        <v>115.27</v>
      </c>
      <c r="I886" s="5">
        <v>119.38</v>
      </c>
      <c r="J886" s="5">
        <v>14.52</v>
      </c>
      <c r="K886" s="6">
        <f t="shared" ref="K886:K949" si="246" xml:space="preserve"> 0.5*(E886+H886)</f>
        <v>114.715</v>
      </c>
      <c r="L886" s="6">
        <f t="shared" ref="L886:L949" si="247">E886-H886</f>
        <v>-1.1099999999999994</v>
      </c>
      <c r="M886" s="6">
        <f t="shared" ref="M886:M949" si="248">0.5*(F886+I886)</f>
        <v>121.58500000000001</v>
      </c>
      <c r="N886" s="5">
        <f t="shared" ref="N886:N949" si="249">0.5*P886</f>
        <v>10.01586741126299</v>
      </c>
      <c r="O886" s="6">
        <f t="shared" ref="O886:O949" si="250">F886-I886</f>
        <v>4.4100000000000108</v>
      </c>
      <c r="P886" s="6">
        <f t="shared" ref="P886:P949" si="251">SQRT(G886*G886+J886*J886)</f>
        <v>20.03173482252598</v>
      </c>
      <c r="Q886" s="6">
        <f t="shared" ref="Q886:Q949" si="252">(G886*G886-J886*J886)/(G886*G886+J886*J886)</f>
        <v>-5.0814612789779591E-2</v>
      </c>
      <c r="R886" s="9">
        <f t="shared" ref="R886:R949" si="253">ABS(O886-L886)/P886</f>
        <v>0.27556275324654805</v>
      </c>
      <c r="S886" s="9">
        <f t="shared" ref="S886:S949" si="254">ABS(O886-L886)</f>
        <v>5.5200000000000102</v>
      </c>
      <c r="T886">
        <f t="shared" ref="T886:T949" si="255">ABS(O886)</f>
        <v>4.4100000000000108</v>
      </c>
      <c r="U886" s="9">
        <f t="shared" ref="U886:U949" si="256">ABS(O886)/P886</f>
        <v>0.22015067786544884</v>
      </c>
      <c r="V886" s="9">
        <f t="shared" ref="V886:V949" si="257">ABS(M886-K886)/N886</f>
        <v>0.68591163579847203</v>
      </c>
      <c r="W886" s="9">
        <f t="shared" ref="W886:W949" si="258">ABS(M886-K886)</f>
        <v>6.8700000000000045</v>
      </c>
      <c r="X886">
        <f t="shared" ref="X886:X949" si="259">ABS(M886)</f>
        <v>121.58500000000001</v>
      </c>
      <c r="Y886" s="9">
        <f t="shared" ref="Y886:Y949" si="260">ABS(M886)/N886</f>
        <v>12.139238171551261</v>
      </c>
      <c r="Z886" s="10">
        <f t="shared" ref="Z886:Z949" si="261">SQRT(0.007447*B886*B886+0.000841*C886*C886+0.000472*D886*D886)</f>
        <v>0.47699056594444295</v>
      </c>
      <c r="AA886">
        <f t="shared" si="244"/>
        <v>1.1099999999999994</v>
      </c>
    </row>
    <row r="887" spans="1:27">
      <c r="A887" s="1">
        <f t="shared" si="245"/>
        <v>14009003</v>
      </c>
      <c r="B887" s="1">
        <v>3</v>
      </c>
      <c r="C887" s="1">
        <v>9</v>
      </c>
      <c r="D887" s="2">
        <v>14</v>
      </c>
      <c r="E887" s="5">
        <v>156.22999999999999</v>
      </c>
      <c r="F887" s="5">
        <v>159.94999999999999</v>
      </c>
      <c r="G887" s="5">
        <v>15.35</v>
      </c>
      <c r="H887" s="5">
        <v>154.80000000000001</v>
      </c>
      <c r="I887" s="5">
        <v>141.71</v>
      </c>
      <c r="J887" s="5">
        <v>14.82</v>
      </c>
      <c r="K887" s="6">
        <f t="shared" si="246"/>
        <v>155.51499999999999</v>
      </c>
      <c r="L887" s="6">
        <f t="shared" si="247"/>
        <v>1.4299999999999784</v>
      </c>
      <c r="M887" s="6">
        <f t="shared" si="248"/>
        <v>150.82999999999998</v>
      </c>
      <c r="N887" s="5">
        <f t="shared" si="249"/>
        <v>10.668351559636569</v>
      </c>
      <c r="O887" s="6">
        <f t="shared" si="250"/>
        <v>18.239999999999981</v>
      </c>
      <c r="P887" s="6">
        <f t="shared" si="251"/>
        <v>21.336703119273139</v>
      </c>
      <c r="Q887" s="6">
        <f t="shared" si="252"/>
        <v>3.5123400099592521E-2</v>
      </c>
      <c r="R887" s="9">
        <f t="shared" si="253"/>
        <v>0.78784430312552689</v>
      </c>
      <c r="S887" s="9">
        <f t="shared" si="254"/>
        <v>16.810000000000002</v>
      </c>
      <c r="T887">
        <f t="shared" si="255"/>
        <v>18.239999999999981</v>
      </c>
      <c r="U887" s="9">
        <f t="shared" si="256"/>
        <v>0.85486496662757849</v>
      </c>
      <c r="V887" s="9">
        <f t="shared" si="257"/>
        <v>0.43914938252743546</v>
      </c>
      <c r="W887" s="9">
        <f t="shared" si="258"/>
        <v>4.6850000000000023</v>
      </c>
      <c r="X887">
        <f t="shared" si="259"/>
        <v>150.82999999999998</v>
      </c>
      <c r="Y887" s="9">
        <f t="shared" si="260"/>
        <v>14.138079267153266</v>
      </c>
      <c r="Z887" s="10">
        <f t="shared" si="261"/>
        <v>0.47713310511847734</v>
      </c>
      <c r="AA887">
        <f t="shared" ref="AA887:AA950" si="262">ABS(L887)</f>
        <v>1.4299999999999784</v>
      </c>
    </row>
    <row r="888" spans="1:27">
      <c r="A888" s="1">
        <f t="shared" si="245"/>
        <v>9002005</v>
      </c>
      <c r="B888" s="1">
        <v>5</v>
      </c>
      <c r="C888" s="1">
        <v>2</v>
      </c>
      <c r="D888" s="2">
        <v>9</v>
      </c>
      <c r="E888" s="5">
        <v>561.47</v>
      </c>
      <c r="F888" s="5">
        <v>500.73</v>
      </c>
      <c r="G888" s="5">
        <v>24</v>
      </c>
      <c r="H888" s="5">
        <v>565.03</v>
      </c>
      <c r="I888" s="5">
        <v>523</v>
      </c>
      <c r="J888" s="5">
        <v>29.26</v>
      </c>
      <c r="K888" s="6">
        <f t="shared" si="246"/>
        <v>563.25</v>
      </c>
      <c r="L888" s="6">
        <f t="shared" si="247"/>
        <v>-3.5599999999999454</v>
      </c>
      <c r="M888" s="6">
        <f t="shared" si="248"/>
        <v>511.86500000000001</v>
      </c>
      <c r="N888" s="5">
        <f t="shared" si="249"/>
        <v>18.921863016098602</v>
      </c>
      <c r="O888" s="6">
        <f t="shared" si="250"/>
        <v>-22.269999999999982</v>
      </c>
      <c r="P888" s="6">
        <f t="shared" si="251"/>
        <v>37.843726032197203</v>
      </c>
      <c r="Q888" s="6">
        <f t="shared" si="252"/>
        <v>-0.19561363647154809</v>
      </c>
      <c r="R888" s="9">
        <f t="shared" si="253"/>
        <v>0.4944016343444006</v>
      </c>
      <c r="S888" s="9">
        <f t="shared" si="254"/>
        <v>18.710000000000036</v>
      </c>
      <c r="T888">
        <f t="shared" si="255"/>
        <v>22.269999999999982</v>
      </c>
      <c r="U888" s="9">
        <f t="shared" si="256"/>
        <v>0.58847270961249443</v>
      </c>
      <c r="V888" s="9">
        <f t="shared" si="257"/>
        <v>2.7156416868826265</v>
      </c>
      <c r="W888" s="9">
        <f t="shared" si="258"/>
        <v>51.384999999999991</v>
      </c>
      <c r="X888">
        <f t="shared" si="259"/>
        <v>511.86500000000001</v>
      </c>
      <c r="Y888" s="9">
        <f t="shared" si="260"/>
        <v>27.051511765226739</v>
      </c>
      <c r="Z888" s="10">
        <f t="shared" si="261"/>
        <v>0.47725360134838168</v>
      </c>
      <c r="AA888">
        <f t="shared" si="262"/>
        <v>3.5599999999999454</v>
      </c>
    </row>
    <row r="889" spans="1:27">
      <c r="A889" s="1">
        <f t="shared" si="245"/>
        <v>1007005</v>
      </c>
      <c r="B889" s="1">
        <v>5</v>
      </c>
      <c r="C889" s="1">
        <v>7</v>
      </c>
      <c r="D889" s="2">
        <v>1</v>
      </c>
      <c r="E889" s="5">
        <v>44.57</v>
      </c>
      <c r="F889" s="5">
        <v>49.08</v>
      </c>
      <c r="G889" s="5">
        <v>9.7200000000000006</v>
      </c>
      <c r="H889" s="5">
        <v>42.71</v>
      </c>
      <c r="I889" s="5">
        <v>60.54</v>
      </c>
      <c r="J889" s="5">
        <v>10.44</v>
      </c>
      <c r="K889" s="6">
        <f t="shared" si="246"/>
        <v>43.64</v>
      </c>
      <c r="L889" s="6">
        <f t="shared" si="247"/>
        <v>1.8599999999999994</v>
      </c>
      <c r="M889" s="6">
        <f t="shared" si="248"/>
        <v>54.81</v>
      </c>
      <c r="N889" s="5">
        <f t="shared" si="249"/>
        <v>7.132180592217221</v>
      </c>
      <c r="O889" s="6">
        <f t="shared" si="250"/>
        <v>-11.46</v>
      </c>
      <c r="P889" s="6">
        <f t="shared" si="251"/>
        <v>14.264361184434442</v>
      </c>
      <c r="Q889" s="6">
        <f t="shared" si="252"/>
        <v>-7.1337579617834296E-2</v>
      </c>
      <c r="R889" s="9">
        <f t="shared" si="253"/>
        <v>0.93379576048137736</v>
      </c>
      <c r="S889" s="9">
        <f t="shared" si="254"/>
        <v>13.32</v>
      </c>
      <c r="T889">
        <f t="shared" si="255"/>
        <v>11.46</v>
      </c>
      <c r="U889" s="9">
        <f t="shared" si="256"/>
        <v>0.8034008569907346</v>
      </c>
      <c r="V889" s="9">
        <f t="shared" si="257"/>
        <v>1.5661409376241722</v>
      </c>
      <c r="W889" s="9">
        <f t="shared" si="258"/>
        <v>11.170000000000002</v>
      </c>
      <c r="X889">
        <f t="shared" si="259"/>
        <v>54.81</v>
      </c>
      <c r="Y889" s="9">
        <f t="shared" si="260"/>
        <v>7.6848867315291729</v>
      </c>
      <c r="Z889" s="10">
        <f t="shared" si="261"/>
        <v>0.47734264422948847</v>
      </c>
      <c r="AA889">
        <f t="shared" si="262"/>
        <v>1.8599999999999994</v>
      </c>
    </row>
    <row r="890" spans="1:27">
      <c r="A890" s="1">
        <f t="shared" si="245"/>
        <v>17010001</v>
      </c>
      <c r="B890" s="1">
        <v>1</v>
      </c>
      <c r="C890" s="1">
        <v>10</v>
      </c>
      <c r="D890" s="2">
        <v>17</v>
      </c>
      <c r="E890" s="5">
        <v>24.37</v>
      </c>
      <c r="F890" s="5">
        <v>25.21</v>
      </c>
      <c r="G890" s="5">
        <v>6.37</v>
      </c>
      <c r="H890" s="5">
        <v>24.36</v>
      </c>
      <c r="I890" s="5">
        <v>15.31</v>
      </c>
      <c r="J890" s="5">
        <v>6.46</v>
      </c>
      <c r="K890" s="6">
        <f t="shared" si="246"/>
        <v>24.365000000000002</v>
      </c>
      <c r="L890" s="6">
        <f t="shared" si="247"/>
        <v>1.0000000000001563E-2</v>
      </c>
      <c r="M890" s="6">
        <f t="shared" si="248"/>
        <v>20.260000000000002</v>
      </c>
      <c r="N890" s="5">
        <f t="shared" si="249"/>
        <v>4.5362016048672267</v>
      </c>
      <c r="O890" s="6">
        <f t="shared" si="250"/>
        <v>9.9</v>
      </c>
      <c r="P890" s="6">
        <f t="shared" si="251"/>
        <v>9.0724032097344534</v>
      </c>
      <c r="Q890" s="6">
        <f t="shared" si="252"/>
        <v>-1.4028927753512676E-2</v>
      </c>
      <c r="R890" s="9">
        <f t="shared" si="253"/>
        <v>1.0901190975934894</v>
      </c>
      <c r="S890" s="9">
        <f t="shared" si="254"/>
        <v>9.8899999999999988</v>
      </c>
      <c r="T890">
        <f t="shared" si="255"/>
        <v>9.9</v>
      </c>
      <c r="U890" s="9">
        <f t="shared" si="256"/>
        <v>1.0912213413726539</v>
      </c>
      <c r="V890" s="9">
        <f t="shared" si="257"/>
        <v>0.90494214269388773</v>
      </c>
      <c r="W890" s="9">
        <f t="shared" si="258"/>
        <v>4.1050000000000004</v>
      </c>
      <c r="X890">
        <f t="shared" si="259"/>
        <v>20.260000000000002</v>
      </c>
      <c r="Y890" s="9">
        <f t="shared" si="260"/>
        <v>4.4662917931737312</v>
      </c>
      <c r="Z890" s="10">
        <f t="shared" si="261"/>
        <v>0.47744633206256804</v>
      </c>
      <c r="AA890">
        <f t="shared" si="262"/>
        <v>1.0000000000001563E-2</v>
      </c>
    </row>
    <row r="891" spans="1:27">
      <c r="A891" s="1">
        <f t="shared" si="245"/>
        <v>5006005</v>
      </c>
      <c r="B891" s="1">
        <v>5</v>
      </c>
      <c r="C891" s="1">
        <v>6</v>
      </c>
      <c r="D891" s="2">
        <v>5</v>
      </c>
      <c r="E891" s="5">
        <v>1126.19</v>
      </c>
      <c r="F891" s="5">
        <v>1060.67</v>
      </c>
      <c r="G891" s="5">
        <v>41.61</v>
      </c>
      <c r="H891" s="5">
        <v>1153.3399999999999</v>
      </c>
      <c r="I891" s="5">
        <v>1143.1199999999999</v>
      </c>
      <c r="J891" s="5">
        <v>41.28</v>
      </c>
      <c r="K891" s="6">
        <f t="shared" si="246"/>
        <v>1139.7649999999999</v>
      </c>
      <c r="L891" s="6">
        <f t="shared" si="247"/>
        <v>-27.149999999999864</v>
      </c>
      <c r="M891" s="6">
        <f t="shared" si="248"/>
        <v>1101.895</v>
      </c>
      <c r="N891" s="5">
        <f t="shared" si="249"/>
        <v>29.306272792697474</v>
      </c>
      <c r="O891" s="6">
        <f t="shared" si="250"/>
        <v>-82.449999999999818</v>
      </c>
      <c r="P891" s="6">
        <f t="shared" si="251"/>
        <v>58.612545585394948</v>
      </c>
      <c r="Q891" s="6">
        <f t="shared" si="252"/>
        <v>7.9622335541353218E-3</v>
      </c>
      <c r="R891" s="9">
        <f t="shared" si="253"/>
        <v>0.94348401775915336</v>
      </c>
      <c r="S891" s="9">
        <f t="shared" si="254"/>
        <v>55.299999999999955</v>
      </c>
      <c r="T891">
        <f t="shared" si="255"/>
        <v>82.449999999999818</v>
      </c>
      <c r="U891" s="9">
        <f t="shared" si="256"/>
        <v>1.40669542973313</v>
      </c>
      <c r="V891" s="9">
        <f t="shared" si="257"/>
        <v>1.2922148192600023</v>
      </c>
      <c r="W891" s="9">
        <f t="shared" si="258"/>
        <v>37.869999999999891</v>
      </c>
      <c r="X891">
        <f t="shared" si="259"/>
        <v>1101.895</v>
      </c>
      <c r="Y891" s="9">
        <f t="shared" si="260"/>
        <v>37.599288309176245</v>
      </c>
      <c r="Z891" s="10">
        <f t="shared" si="261"/>
        <v>0.47775621398365925</v>
      </c>
      <c r="AA891">
        <f t="shared" si="262"/>
        <v>27.149999999999864</v>
      </c>
    </row>
    <row r="892" spans="1:27">
      <c r="A892" s="1">
        <f t="shared" si="245"/>
        <v>12007004</v>
      </c>
      <c r="B892" s="1">
        <v>4</v>
      </c>
      <c r="C892" s="1">
        <v>7</v>
      </c>
      <c r="D892" s="2">
        <v>12</v>
      </c>
      <c r="E892" s="5">
        <v>420.46</v>
      </c>
      <c r="F892" s="5">
        <v>376.45</v>
      </c>
      <c r="G892" s="5">
        <v>22.27</v>
      </c>
      <c r="H892" s="5">
        <v>425.35</v>
      </c>
      <c r="I892" s="5">
        <v>338.49</v>
      </c>
      <c r="J892" s="5">
        <v>29.06</v>
      </c>
      <c r="K892" s="6">
        <f t="shared" si="246"/>
        <v>422.90499999999997</v>
      </c>
      <c r="L892" s="6">
        <f t="shared" si="247"/>
        <v>-4.8900000000000432</v>
      </c>
      <c r="M892" s="6">
        <f t="shared" si="248"/>
        <v>357.47</v>
      </c>
      <c r="N892" s="5">
        <f t="shared" si="249"/>
        <v>18.305986042822166</v>
      </c>
      <c r="O892" s="6">
        <f t="shared" si="250"/>
        <v>37.95999999999998</v>
      </c>
      <c r="P892" s="6">
        <f t="shared" si="251"/>
        <v>36.611972085644332</v>
      </c>
      <c r="Q892" s="6">
        <f t="shared" si="252"/>
        <v>-0.26001283910129275</v>
      </c>
      <c r="R892" s="9">
        <f t="shared" si="253"/>
        <v>1.1703821880931031</v>
      </c>
      <c r="S892" s="9">
        <f t="shared" si="254"/>
        <v>42.850000000000023</v>
      </c>
      <c r="T892">
        <f t="shared" si="255"/>
        <v>37.95999999999998</v>
      </c>
      <c r="U892" s="9">
        <f t="shared" si="256"/>
        <v>1.0368193199536557</v>
      </c>
      <c r="V892" s="9">
        <f t="shared" si="257"/>
        <v>3.5745138146031317</v>
      </c>
      <c r="W892" s="9">
        <f t="shared" si="258"/>
        <v>65.434999999999945</v>
      </c>
      <c r="X892">
        <f t="shared" si="259"/>
        <v>357.47</v>
      </c>
      <c r="Y892" s="9">
        <f t="shared" si="260"/>
        <v>19.527492218326316</v>
      </c>
      <c r="Z892" s="10">
        <f t="shared" si="261"/>
        <v>0.47783783860217682</v>
      </c>
      <c r="AA892">
        <f t="shared" si="262"/>
        <v>4.8900000000000432</v>
      </c>
    </row>
    <row r="893" spans="1:27">
      <c r="A893" s="1">
        <f t="shared" si="245"/>
        <v>4011004</v>
      </c>
      <c r="B893" s="1">
        <v>4</v>
      </c>
      <c r="C893" s="1">
        <v>11</v>
      </c>
      <c r="D893" s="2">
        <v>4</v>
      </c>
      <c r="E893" s="5">
        <v>27.14</v>
      </c>
      <c r="F893" s="5">
        <v>19.54</v>
      </c>
      <c r="G893" s="5">
        <v>6.89</v>
      </c>
      <c r="H893" s="5">
        <v>24.62</v>
      </c>
      <c r="I893" s="5">
        <v>36.26</v>
      </c>
      <c r="J893" s="5">
        <v>8.69</v>
      </c>
      <c r="K893" s="6">
        <f t="shared" si="246"/>
        <v>25.880000000000003</v>
      </c>
      <c r="L893" s="6">
        <f t="shared" si="247"/>
        <v>2.5199999999999996</v>
      </c>
      <c r="M893" s="6">
        <f t="shared" si="248"/>
        <v>27.9</v>
      </c>
      <c r="N893" s="5">
        <f t="shared" si="249"/>
        <v>5.5450022542826796</v>
      </c>
      <c r="O893" s="6">
        <f t="shared" si="250"/>
        <v>-16.72</v>
      </c>
      <c r="P893" s="6">
        <f t="shared" si="251"/>
        <v>11.090004508565359</v>
      </c>
      <c r="Q893" s="6">
        <f t="shared" si="252"/>
        <v>-0.22802187526933476</v>
      </c>
      <c r="R893" s="9">
        <f t="shared" si="253"/>
        <v>1.7348955976654468</v>
      </c>
      <c r="S893" s="9">
        <f t="shared" si="254"/>
        <v>19.239999999999998</v>
      </c>
      <c r="T893">
        <f t="shared" si="255"/>
        <v>16.72</v>
      </c>
      <c r="U893" s="9">
        <f t="shared" si="256"/>
        <v>1.5076639497383717</v>
      </c>
      <c r="V893" s="9">
        <f t="shared" si="257"/>
        <v>0.36429200699419917</v>
      </c>
      <c r="W893" s="9">
        <f t="shared" si="258"/>
        <v>2.019999999999996</v>
      </c>
      <c r="X893">
        <f t="shared" si="259"/>
        <v>27.9</v>
      </c>
      <c r="Y893" s="9">
        <f t="shared" si="260"/>
        <v>5.0315579183852357</v>
      </c>
      <c r="Z893" s="10">
        <f t="shared" si="261"/>
        <v>0.47798012510982085</v>
      </c>
      <c r="AA893">
        <f t="shared" si="262"/>
        <v>2.5199999999999996</v>
      </c>
    </row>
    <row r="894" spans="1:27">
      <c r="A894" s="1">
        <f t="shared" si="245"/>
        <v>18009001</v>
      </c>
      <c r="B894" s="1">
        <v>1</v>
      </c>
      <c r="C894" s="1">
        <v>9</v>
      </c>
      <c r="D894" s="2">
        <v>18</v>
      </c>
      <c r="E894" s="5">
        <v>118.09</v>
      </c>
      <c r="F894" s="5">
        <v>102.79</v>
      </c>
      <c r="G894" s="5">
        <v>13.12</v>
      </c>
      <c r="H894" s="5">
        <v>116.28</v>
      </c>
      <c r="I894" s="5">
        <v>126.29</v>
      </c>
      <c r="J894" s="5">
        <v>14.29</v>
      </c>
      <c r="K894" s="6">
        <f t="shared" si="246"/>
        <v>117.185</v>
      </c>
      <c r="L894" s="6">
        <f t="shared" si="247"/>
        <v>1.8100000000000023</v>
      </c>
      <c r="M894" s="6">
        <f t="shared" si="248"/>
        <v>114.54</v>
      </c>
      <c r="N894" s="5">
        <f t="shared" si="249"/>
        <v>9.6997229341873474</v>
      </c>
      <c r="O894" s="6">
        <f t="shared" si="250"/>
        <v>-23.5</v>
      </c>
      <c r="P894" s="6">
        <f t="shared" si="251"/>
        <v>19.399445868374695</v>
      </c>
      <c r="Q894" s="6">
        <f t="shared" si="252"/>
        <v>-8.5215039120366418E-2</v>
      </c>
      <c r="R894" s="9">
        <f t="shared" si="253"/>
        <v>1.3046764413647913</v>
      </c>
      <c r="S894" s="9">
        <f t="shared" si="254"/>
        <v>25.310000000000002</v>
      </c>
      <c r="T894">
        <f t="shared" si="255"/>
        <v>23.5</v>
      </c>
      <c r="U894" s="9">
        <f t="shared" si="256"/>
        <v>1.211374807272722</v>
      </c>
      <c r="V894" s="9">
        <f t="shared" si="257"/>
        <v>0.27268820129671023</v>
      </c>
      <c r="W894" s="9">
        <f t="shared" si="258"/>
        <v>2.644999999999996</v>
      </c>
      <c r="X894">
        <f t="shared" si="259"/>
        <v>114.54</v>
      </c>
      <c r="Y894" s="9">
        <f t="shared" si="260"/>
        <v>11.808584717022773</v>
      </c>
      <c r="Z894" s="10">
        <f t="shared" si="261"/>
        <v>0.47801255213644755</v>
      </c>
      <c r="AA894">
        <f t="shared" si="262"/>
        <v>1.8100000000000023</v>
      </c>
    </row>
    <row r="895" spans="1:27">
      <c r="A895" s="1">
        <f t="shared" si="245"/>
        <v>15002004</v>
      </c>
      <c r="B895" s="1">
        <v>4</v>
      </c>
      <c r="C895" s="1">
        <v>2</v>
      </c>
      <c r="D895" s="2">
        <v>15</v>
      </c>
      <c r="E895" s="5">
        <v>136.81</v>
      </c>
      <c r="F895" s="5">
        <v>142.63</v>
      </c>
      <c r="G895" s="5">
        <v>14.84</v>
      </c>
      <c r="H895" s="5">
        <v>139.79</v>
      </c>
      <c r="I895" s="5">
        <v>144.13999999999999</v>
      </c>
      <c r="J895" s="5">
        <v>14.97</v>
      </c>
      <c r="K895" s="6">
        <f t="shared" si="246"/>
        <v>138.30000000000001</v>
      </c>
      <c r="L895" s="6">
        <f t="shared" si="247"/>
        <v>-2.9799999999999898</v>
      </c>
      <c r="M895" s="6">
        <f t="shared" si="248"/>
        <v>143.38499999999999</v>
      </c>
      <c r="N895" s="5">
        <f t="shared" si="249"/>
        <v>10.539526792033882</v>
      </c>
      <c r="O895" s="6">
        <f t="shared" si="250"/>
        <v>-1.5099999999999909</v>
      </c>
      <c r="P895" s="6">
        <f t="shared" si="251"/>
        <v>21.079053584067765</v>
      </c>
      <c r="Q895" s="6">
        <f t="shared" si="252"/>
        <v>-8.7217395316282927E-3</v>
      </c>
      <c r="R895" s="9">
        <f t="shared" si="253"/>
        <v>6.9737476312080382E-2</v>
      </c>
      <c r="S895" s="9">
        <f t="shared" si="254"/>
        <v>1.4699999999999989</v>
      </c>
      <c r="T895">
        <f t="shared" si="255"/>
        <v>1.5099999999999909</v>
      </c>
      <c r="U895" s="9">
        <f t="shared" si="256"/>
        <v>7.1635094715129813E-2</v>
      </c>
      <c r="V895" s="9">
        <f t="shared" si="257"/>
        <v>0.4824694789754117</v>
      </c>
      <c r="W895" s="9">
        <f t="shared" si="258"/>
        <v>5.0849999999999795</v>
      </c>
      <c r="X895">
        <f t="shared" si="259"/>
        <v>143.38499999999999</v>
      </c>
      <c r="Y895" s="9">
        <f t="shared" si="260"/>
        <v>13.604500736064834</v>
      </c>
      <c r="Z895" s="10">
        <f t="shared" si="261"/>
        <v>0.47824261625246234</v>
      </c>
      <c r="AA895">
        <f t="shared" si="262"/>
        <v>2.9799999999999898</v>
      </c>
    </row>
    <row r="896" spans="1:27">
      <c r="A896" s="1">
        <f t="shared" si="245"/>
        <v>11013002</v>
      </c>
      <c r="B896" s="1">
        <v>2</v>
      </c>
      <c r="C896" s="1">
        <v>13</v>
      </c>
      <c r="D896" s="2">
        <v>11</v>
      </c>
      <c r="E896" s="5">
        <v>401.66</v>
      </c>
      <c r="F896" s="5">
        <v>425.88</v>
      </c>
      <c r="G896" s="5">
        <v>25.11</v>
      </c>
      <c r="H896" s="5">
        <v>418.56</v>
      </c>
      <c r="I896" s="5">
        <v>426.59</v>
      </c>
      <c r="J896" s="5">
        <v>21.41</v>
      </c>
      <c r="K896" s="6">
        <f t="shared" si="246"/>
        <v>410.11</v>
      </c>
      <c r="L896" s="6">
        <f t="shared" si="247"/>
        <v>-16.899999999999977</v>
      </c>
      <c r="M896" s="6">
        <f t="shared" si="248"/>
        <v>426.23500000000001</v>
      </c>
      <c r="N896" s="5">
        <f t="shared" si="249"/>
        <v>16.499243922071095</v>
      </c>
      <c r="O896" s="6">
        <f t="shared" si="250"/>
        <v>-0.70999999999997954</v>
      </c>
      <c r="P896" s="6">
        <f t="shared" si="251"/>
        <v>32.99848784414219</v>
      </c>
      <c r="Q896" s="6">
        <f t="shared" si="252"/>
        <v>0.15807141921729825</v>
      </c>
      <c r="R896" s="9">
        <f t="shared" si="253"/>
        <v>0.49062854263105293</v>
      </c>
      <c r="S896" s="9">
        <f t="shared" si="254"/>
        <v>16.189999999999998</v>
      </c>
      <c r="T896">
        <f t="shared" si="255"/>
        <v>0.70999999999997954</v>
      </c>
      <c r="U896" s="9">
        <f t="shared" si="256"/>
        <v>2.1516137447068411E-2</v>
      </c>
      <c r="V896" s="9">
        <f t="shared" si="257"/>
        <v>0.97731751079996654</v>
      </c>
      <c r="W896" s="9">
        <f t="shared" si="258"/>
        <v>16.125</v>
      </c>
      <c r="X896">
        <f t="shared" si="259"/>
        <v>426.23500000000001</v>
      </c>
      <c r="Y896" s="9">
        <f t="shared" si="260"/>
        <v>25.833608013384421</v>
      </c>
      <c r="Z896" s="10">
        <f t="shared" si="261"/>
        <v>0.47856974413349618</v>
      </c>
      <c r="AA896">
        <f t="shared" si="262"/>
        <v>16.899999999999977</v>
      </c>
    </row>
    <row r="897" spans="1:27">
      <c r="A897" s="1">
        <f t="shared" si="245"/>
        <v>21004001</v>
      </c>
      <c r="B897" s="1">
        <v>1</v>
      </c>
      <c r="C897" s="1">
        <v>4</v>
      </c>
      <c r="D897" s="2">
        <v>21</v>
      </c>
      <c r="E897" s="5">
        <v>1497.68</v>
      </c>
      <c r="F897" s="5">
        <v>1440.63</v>
      </c>
      <c r="G897" s="5">
        <v>44.58</v>
      </c>
      <c r="H897" s="5">
        <v>1495.2</v>
      </c>
      <c r="I897" s="5">
        <v>1465.53</v>
      </c>
      <c r="J897" s="5">
        <v>45.19</v>
      </c>
      <c r="K897" s="6">
        <f t="shared" si="246"/>
        <v>1496.44</v>
      </c>
      <c r="L897" s="6">
        <f t="shared" si="247"/>
        <v>2.4800000000000182</v>
      </c>
      <c r="M897" s="6">
        <f t="shared" si="248"/>
        <v>1453.08</v>
      </c>
      <c r="N897" s="5">
        <f t="shared" si="249"/>
        <v>31.739220611098816</v>
      </c>
      <c r="O897" s="6">
        <f t="shared" si="250"/>
        <v>-24.899999999999864</v>
      </c>
      <c r="P897" s="6">
        <f t="shared" si="251"/>
        <v>63.478441222197631</v>
      </c>
      <c r="Q897" s="6">
        <f t="shared" si="252"/>
        <v>-1.3589658798675979E-2</v>
      </c>
      <c r="R897" s="9">
        <f t="shared" si="253"/>
        <v>0.43132754164772136</v>
      </c>
      <c r="S897" s="9">
        <f t="shared" si="254"/>
        <v>27.379999999999882</v>
      </c>
      <c r="T897">
        <f t="shared" si="255"/>
        <v>24.899999999999864</v>
      </c>
      <c r="U897" s="9">
        <f t="shared" si="256"/>
        <v>0.39225915949701423</v>
      </c>
      <c r="V897" s="9">
        <f t="shared" si="257"/>
        <v>1.3661331048827856</v>
      </c>
      <c r="W897" s="9">
        <f t="shared" si="258"/>
        <v>43.360000000000127</v>
      </c>
      <c r="X897">
        <f t="shared" si="259"/>
        <v>1453.08</v>
      </c>
      <c r="Y897" s="9">
        <f t="shared" si="260"/>
        <v>45.781842528668641</v>
      </c>
      <c r="Z897" s="10">
        <f t="shared" si="261"/>
        <v>0.47859690763731433</v>
      </c>
      <c r="AA897">
        <f t="shared" si="262"/>
        <v>2.4800000000000182</v>
      </c>
    </row>
    <row r="898" spans="1:27">
      <c r="A898" s="1">
        <f t="shared" si="245"/>
        <v>16007003</v>
      </c>
      <c r="B898" s="1">
        <v>3</v>
      </c>
      <c r="C898" s="1">
        <v>7</v>
      </c>
      <c r="D898" s="2">
        <v>16</v>
      </c>
      <c r="E898" s="5">
        <v>1306.95</v>
      </c>
      <c r="F898" s="5">
        <v>1280.6300000000001</v>
      </c>
      <c r="G898" s="5">
        <v>34.58</v>
      </c>
      <c r="H898" s="5">
        <v>1298.53</v>
      </c>
      <c r="I898" s="5">
        <v>1206.51</v>
      </c>
      <c r="J898" s="5">
        <v>38.94</v>
      </c>
      <c r="K898" s="6">
        <f t="shared" si="246"/>
        <v>1302.74</v>
      </c>
      <c r="L898" s="6">
        <f t="shared" si="247"/>
        <v>8.4200000000000728</v>
      </c>
      <c r="M898" s="6">
        <f t="shared" si="248"/>
        <v>1243.5700000000002</v>
      </c>
      <c r="N898" s="5">
        <f t="shared" si="249"/>
        <v>26.038913187765726</v>
      </c>
      <c r="O898" s="6">
        <f t="shared" si="250"/>
        <v>74.120000000000118</v>
      </c>
      <c r="P898" s="6">
        <f t="shared" si="251"/>
        <v>52.077826375531451</v>
      </c>
      <c r="Q898" s="6">
        <f t="shared" si="252"/>
        <v>-0.11819151211238517</v>
      </c>
      <c r="R898" s="9">
        <f t="shared" si="253"/>
        <v>1.261573390683389</v>
      </c>
      <c r="S898" s="9">
        <f t="shared" si="254"/>
        <v>65.700000000000045</v>
      </c>
      <c r="T898">
        <f t="shared" si="255"/>
        <v>74.120000000000118</v>
      </c>
      <c r="U898" s="9">
        <f t="shared" si="256"/>
        <v>1.4232544858059799</v>
      </c>
      <c r="V898" s="9">
        <f t="shared" si="257"/>
        <v>2.2723682656540607</v>
      </c>
      <c r="W898" s="9">
        <f t="shared" si="258"/>
        <v>59.169999999999845</v>
      </c>
      <c r="X898">
        <f t="shared" si="259"/>
        <v>1243.5700000000002</v>
      </c>
      <c r="Y898" s="9">
        <f t="shared" si="260"/>
        <v>47.758137639334592</v>
      </c>
      <c r="Z898" s="10">
        <f t="shared" si="261"/>
        <v>0.4786063100294437</v>
      </c>
      <c r="AA898">
        <f t="shared" si="262"/>
        <v>8.4200000000000728</v>
      </c>
    </row>
    <row r="899" spans="1:27">
      <c r="A899" s="1">
        <f t="shared" si="245"/>
        <v>13006004</v>
      </c>
      <c r="B899" s="1">
        <v>4</v>
      </c>
      <c r="C899" s="1">
        <v>6</v>
      </c>
      <c r="D899" s="2">
        <v>13</v>
      </c>
      <c r="E899" s="5">
        <v>1466.37</v>
      </c>
      <c r="F899" s="5">
        <v>1360.17</v>
      </c>
      <c r="G899" s="5">
        <v>40.200000000000003</v>
      </c>
      <c r="H899" s="5">
        <v>1460.78</v>
      </c>
      <c r="I899" s="5">
        <v>1427.41</v>
      </c>
      <c r="J899" s="5">
        <v>44.44</v>
      </c>
      <c r="K899" s="6">
        <f t="shared" si="246"/>
        <v>1463.5749999999998</v>
      </c>
      <c r="L899" s="6">
        <f t="shared" si="247"/>
        <v>5.5899999999999181</v>
      </c>
      <c r="M899" s="6">
        <f t="shared" si="248"/>
        <v>1393.79</v>
      </c>
      <c r="N899" s="5">
        <f t="shared" si="249"/>
        <v>29.962282957077885</v>
      </c>
      <c r="O899" s="6">
        <f t="shared" si="250"/>
        <v>-67.240000000000009</v>
      </c>
      <c r="P899" s="6">
        <f t="shared" si="251"/>
        <v>59.924565914155771</v>
      </c>
      <c r="Q899" s="6">
        <f t="shared" si="252"/>
        <v>-9.9938244816084418E-2</v>
      </c>
      <c r="R899" s="9">
        <f t="shared" si="253"/>
        <v>1.2153613278456066</v>
      </c>
      <c r="S899" s="9">
        <f t="shared" si="254"/>
        <v>72.829999999999927</v>
      </c>
      <c r="T899">
        <f t="shared" si="255"/>
        <v>67.240000000000009</v>
      </c>
      <c r="U899" s="9">
        <f t="shared" si="256"/>
        <v>1.1220773813584879</v>
      </c>
      <c r="V899" s="9">
        <f t="shared" si="257"/>
        <v>2.3290948857258149</v>
      </c>
      <c r="W899" s="9">
        <f t="shared" si="258"/>
        <v>69.784999999999854</v>
      </c>
      <c r="X899">
        <f t="shared" si="259"/>
        <v>1393.79</v>
      </c>
      <c r="Y899" s="9">
        <f t="shared" si="260"/>
        <v>46.51815090314237</v>
      </c>
      <c r="Z899" s="10">
        <f t="shared" si="261"/>
        <v>0.47874419056527467</v>
      </c>
      <c r="AA899">
        <f t="shared" si="262"/>
        <v>5.5899999999999181</v>
      </c>
    </row>
    <row r="900" spans="1:27">
      <c r="A900" s="1">
        <f t="shared" si="245"/>
        <v>2007005</v>
      </c>
      <c r="B900" s="1">
        <v>5</v>
      </c>
      <c r="C900" s="1">
        <v>7</v>
      </c>
      <c r="D900" s="2">
        <v>2</v>
      </c>
      <c r="E900" s="5">
        <v>516.08000000000004</v>
      </c>
      <c r="F900" s="5">
        <v>502.53</v>
      </c>
      <c r="G900" s="5">
        <v>25.08</v>
      </c>
      <c r="H900" s="5">
        <v>516.92999999999995</v>
      </c>
      <c r="I900" s="5">
        <v>516.89</v>
      </c>
      <c r="J900" s="5">
        <v>27.79</v>
      </c>
      <c r="K900" s="6">
        <f t="shared" si="246"/>
        <v>516.505</v>
      </c>
      <c r="L900" s="6">
        <f t="shared" si="247"/>
        <v>-0.84999999999990905</v>
      </c>
      <c r="M900" s="6">
        <f t="shared" si="248"/>
        <v>509.71</v>
      </c>
      <c r="N900" s="5">
        <f t="shared" si="249"/>
        <v>18.716907463574209</v>
      </c>
      <c r="O900" s="6">
        <f t="shared" si="250"/>
        <v>-14.360000000000014</v>
      </c>
      <c r="P900" s="6">
        <f t="shared" si="251"/>
        <v>37.433814927148418</v>
      </c>
      <c r="Q900" s="6">
        <f t="shared" si="252"/>
        <v>-0.10224696449451424</v>
      </c>
      <c r="R900" s="9">
        <f t="shared" si="253"/>
        <v>0.36090363822903182</v>
      </c>
      <c r="S900" s="9">
        <f t="shared" si="254"/>
        <v>13.510000000000105</v>
      </c>
      <c r="T900">
        <f t="shared" si="255"/>
        <v>14.360000000000014</v>
      </c>
      <c r="U900" s="9">
        <f t="shared" si="256"/>
        <v>0.38361038082671073</v>
      </c>
      <c r="V900" s="9">
        <f t="shared" si="257"/>
        <v>0.363040743414694</v>
      </c>
      <c r="W900" s="9">
        <f t="shared" si="258"/>
        <v>6.7950000000000159</v>
      </c>
      <c r="X900">
        <f t="shared" si="259"/>
        <v>509.71</v>
      </c>
      <c r="Y900" s="9">
        <f t="shared" si="260"/>
        <v>27.232597104621522</v>
      </c>
      <c r="Z900" s="10">
        <f t="shared" si="261"/>
        <v>0.47882355831767509</v>
      </c>
      <c r="AA900">
        <f t="shared" si="262"/>
        <v>0.84999999999990905</v>
      </c>
    </row>
    <row r="901" spans="1:27">
      <c r="A901" s="1">
        <f t="shared" si="245"/>
        <v>13013001</v>
      </c>
      <c r="B901" s="1">
        <v>1</v>
      </c>
      <c r="C901" s="1">
        <v>13</v>
      </c>
      <c r="D901" s="2">
        <v>13</v>
      </c>
      <c r="E901" s="5">
        <v>431.78</v>
      </c>
      <c r="F901" s="5">
        <v>462.69</v>
      </c>
      <c r="G901" s="5">
        <v>25.16</v>
      </c>
      <c r="H901" s="5">
        <v>433.25</v>
      </c>
      <c r="I901" s="5">
        <v>427.89</v>
      </c>
      <c r="J901" s="5">
        <v>21.15</v>
      </c>
      <c r="K901" s="6">
        <f t="shared" si="246"/>
        <v>432.51499999999999</v>
      </c>
      <c r="L901" s="6">
        <f t="shared" si="247"/>
        <v>-1.4700000000000273</v>
      </c>
      <c r="M901" s="6">
        <f t="shared" si="248"/>
        <v>445.28999999999996</v>
      </c>
      <c r="N901" s="5">
        <f t="shared" si="249"/>
        <v>16.434324598230376</v>
      </c>
      <c r="O901" s="6">
        <f t="shared" si="250"/>
        <v>34.800000000000011</v>
      </c>
      <c r="P901" s="6">
        <f t="shared" si="251"/>
        <v>32.868649196460751</v>
      </c>
      <c r="Q901" s="6">
        <f t="shared" si="252"/>
        <v>0.17189191150518998</v>
      </c>
      <c r="R901" s="9">
        <f t="shared" si="253"/>
        <v>1.1034831332194066</v>
      </c>
      <c r="S901" s="9">
        <f t="shared" si="254"/>
        <v>36.270000000000039</v>
      </c>
      <c r="T901">
        <f t="shared" si="255"/>
        <v>34.800000000000011</v>
      </c>
      <c r="U901" s="9">
        <f t="shared" si="256"/>
        <v>1.0587596646273867</v>
      </c>
      <c r="V901" s="9">
        <f t="shared" si="257"/>
        <v>0.7773364779088987</v>
      </c>
      <c r="W901" s="9">
        <f t="shared" si="258"/>
        <v>12.774999999999977</v>
      </c>
      <c r="X901">
        <f t="shared" si="259"/>
        <v>445.28999999999996</v>
      </c>
      <c r="Y901" s="9">
        <f t="shared" si="260"/>
        <v>27.095120175972923</v>
      </c>
      <c r="Z901" s="10">
        <f t="shared" si="261"/>
        <v>0.47889873668657762</v>
      </c>
      <c r="AA901">
        <f t="shared" si="262"/>
        <v>1.4700000000000273</v>
      </c>
    </row>
    <row r="902" spans="1:27">
      <c r="A902" s="1">
        <f t="shared" si="245"/>
        <v>11014001</v>
      </c>
      <c r="B902" s="1">
        <v>1</v>
      </c>
      <c r="C902" s="1">
        <v>14</v>
      </c>
      <c r="D902" s="2">
        <v>11</v>
      </c>
      <c r="E902" s="5">
        <v>151.85</v>
      </c>
      <c r="F902" s="5">
        <v>158.56</v>
      </c>
      <c r="G902" s="5">
        <v>15.85</v>
      </c>
      <c r="H902" s="5">
        <v>148.69999999999999</v>
      </c>
      <c r="I902" s="5">
        <v>146.16</v>
      </c>
      <c r="J902" s="5">
        <v>14.46</v>
      </c>
      <c r="K902" s="6">
        <f t="shared" si="246"/>
        <v>150.27499999999998</v>
      </c>
      <c r="L902" s="6">
        <f t="shared" si="247"/>
        <v>3.1500000000000057</v>
      </c>
      <c r="M902" s="6">
        <f t="shared" si="248"/>
        <v>152.36000000000001</v>
      </c>
      <c r="N902" s="5">
        <f t="shared" si="249"/>
        <v>10.727465916981513</v>
      </c>
      <c r="O902" s="6">
        <f t="shared" si="250"/>
        <v>12.400000000000006</v>
      </c>
      <c r="P902" s="6">
        <f t="shared" si="251"/>
        <v>21.454931833963027</v>
      </c>
      <c r="Q902" s="6">
        <f t="shared" si="252"/>
        <v>9.152641641870185E-2</v>
      </c>
      <c r="R902" s="9">
        <f t="shared" si="253"/>
        <v>0.43113630337232328</v>
      </c>
      <c r="S902" s="9">
        <f t="shared" si="254"/>
        <v>9.25</v>
      </c>
      <c r="T902">
        <f t="shared" si="255"/>
        <v>12.400000000000006</v>
      </c>
      <c r="U902" s="9">
        <f t="shared" si="256"/>
        <v>0.577955693169385</v>
      </c>
      <c r="V902" s="9">
        <f t="shared" si="257"/>
        <v>0.19436090649325616</v>
      </c>
      <c r="W902" s="9">
        <f t="shared" si="258"/>
        <v>2.0850000000000364</v>
      </c>
      <c r="X902">
        <f t="shared" si="259"/>
        <v>152.36000000000001</v>
      </c>
      <c r="Y902" s="9">
        <f t="shared" si="260"/>
        <v>14.202795066336687</v>
      </c>
      <c r="Z902" s="10">
        <f t="shared" si="261"/>
        <v>0.47895198089161295</v>
      </c>
      <c r="AA902">
        <f t="shared" si="262"/>
        <v>3.1500000000000057</v>
      </c>
    </row>
    <row r="903" spans="1:27">
      <c r="A903" s="1">
        <f t="shared" si="245"/>
        <v>8004005</v>
      </c>
      <c r="B903" s="1">
        <v>5</v>
      </c>
      <c r="C903" s="1">
        <v>4</v>
      </c>
      <c r="D903" s="2">
        <v>8</v>
      </c>
      <c r="E903" s="5">
        <v>25.11</v>
      </c>
      <c r="F903" s="5">
        <v>26.61</v>
      </c>
      <c r="G903" s="5">
        <v>8.73</v>
      </c>
      <c r="H903" s="5">
        <v>23.57</v>
      </c>
      <c r="I903" s="5">
        <v>28.86</v>
      </c>
      <c r="J903" s="5">
        <v>7.19</v>
      </c>
      <c r="K903" s="6">
        <f t="shared" si="246"/>
        <v>24.34</v>
      </c>
      <c r="L903" s="6">
        <f t="shared" si="247"/>
        <v>1.5399999999999991</v>
      </c>
      <c r="M903" s="6">
        <f t="shared" si="248"/>
        <v>27.734999999999999</v>
      </c>
      <c r="N903" s="5">
        <f t="shared" si="249"/>
        <v>5.6548430570617967</v>
      </c>
      <c r="O903" s="6">
        <f t="shared" si="250"/>
        <v>-2.25</v>
      </c>
      <c r="P903" s="6">
        <f t="shared" si="251"/>
        <v>11.309686114123593</v>
      </c>
      <c r="Q903" s="6">
        <f t="shared" si="252"/>
        <v>0.19167376806948686</v>
      </c>
      <c r="R903" s="9">
        <f t="shared" si="253"/>
        <v>0.33511098024789809</v>
      </c>
      <c r="S903" s="9">
        <f t="shared" si="254"/>
        <v>3.7899999999999991</v>
      </c>
      <c r="T903">
        <f t="shared" si="255"/>
        <v>2.25</v>
      </c>
      <c r="U903" s="9">
        <f t="shared" si="256"/>
        <v>0.19894451333978125</v>
      </c>
      <c r="V903" s="9">
        <f t="shared" si="257"/>
        <v>0.60037033136760642</v>
      </c>
      <c r="W903" s="9">
        <f t="shared" si="258"/>
        <v>3.3949999999999996</v>
      </c>
      <c r="X903">
        <f t="shared" si="259"/>
        <v>27.734999999999999</v>
      </c>
      <c r="Y903" s="9">
        <f t="shared" si="260"/>
        <v>4.9046454022034069</v>
      </c>
      <c r="Z903" s="10">
        <f t="shared" si="261"/>
        <v>0.47941526884320235</v>
      </c>
      <c r="AA903">
        <f t="shared" si="262"/>
        <v>1.5399999999999991</v>
      </c>
    </row>
    <row r="904" spans="1:27">
      <c r="A904" s="1">
        <f t="shared" si="245"/>
        <v>16011001</v>
      </c>
      <c r="B904" s="1">
        <v>1</v>
      </c>
      <c r="C904" s="1">
        <v>11</v>
      </c>
      <c r="D904" s="2">
        <v>16</v>
      </c>
      <c r="E904" s="5">
        <v>94.33</v>
      </c>
      <c r="F904" s="5">
        <v>95.2</v>
      </c>
      <c r="G904" s="5">
        <v>11.14</v>
      </c>
      <c r="H904" s="5">
        <v>92.77</v>
      </c>
      <c r="I904" s="5">
        <v>61.16</v>
      </c>
      <c r="J904" s="5">
        <v>17.309999999999999</v>
      </c>
      <c r="K904" s="6">
        <f t="shared" si="246"/>
        <v>93.55</v>
      </c>
      <c r="L904" s="6">
        <f t="shared" si="247"/>
        <v>1.5600000000000023</v>
      </c>
      <c r="M904" s="6">
        <f t="shared" si="248"/>
        <v>78.180000000000007</v>
      </c>
      <c r="N904" s="5">
        <f t="shared" si="249"/>
        <v>10.292420755099355</v>
      </c>
      <c r="O904" s="6">
        <f t="shared" si="250"/>
        <v>34.040000000000006</v>
      </c>
      <c r="P904" s="6">
        <f t="shared" si="251"/>
        <v>20.584841510198711</v>
      </c>
      <c r="Q904" s="6">
        <f t="shared" si="252"/>
        <v>-0.4142594074561099</v>
      </c>
      <c r="R904" s="9">
        <f t="shared" si="253"/>
        <v>1.577860095930681</v>
      </c>
      <c r="S904" s="9">
        <f t="shared" si="254"/>
        <v>32.480000000000004</v>
      </c>
      <c r="T904">
        <f t="shared" si="255"/>
        <v>34.040000000000006</v>
      </c>
      <c r="U904" s="9">
        <f t="shared" si="256"/>
        <v>1.6536440167943469</v>
      </c>
      <c r="V904" s="9">
        <f t="shared" si="257"/>
        <v>1.4933318765058221</v>
      </c>
      <c r="W904" s="9">
        <f t="shared" si="258"/>
        <v>15.36999999999999</v>
      </c>
      <c r="X904">
        <f t="shared" si="259"/>
        <v>78.180000000000007</v>
      </c>
      <c r="Y904" s="9">
        <f t="shared" si="260"/>
        <v>7.5958806834889563</v>
      </c>
      <c r="Z904" s="10">
        <f t="shared" si="261"/>
        <v>0.47962485340107219</v>
      </c>
      <c r="AA904">
        <f t="shared" si="262"/>
        <v>1.5600000000000023</v>
      </c>
    </row>
    <row r="905" spans="1:27">
      <c r="A905" s="1">
        <f t="shared" si="245"/>
        <v>11008004</v>
      </c>
      <c r="B905" s="1">
        <v>4</v>
      </c>
      <c r="C905" s="1">
        <v>8</v>
      </c>
      <c r="D905" s="2">
        <v>11</v>
      </c>
      <c r="E905" s="5">
        <v>274.43</v>
      </c>
      <c r="F905" s="5">
        <v>244.05</v>
      </c>
      <c r="G905" s="5">
        <v>18.29</v>
      </c>
      <c r="H905" s="5">
        <v>271.14</v>
      </c>
      <c r="I905" s="5">
        <v>277.20999999999998</v>
      </c>
      <c r="J905" s="5">
        <v>22.05</v>
      </c>
      <c r="K905" s="6">
        <f t="shared" si="246"/>
        <v>272.78499999999997</v>
      </c>
      <c r="L905" s="6">
        <f t="shared" si="247"/>
        <v>3.2900000000000205</v>
      </c>
      <c r="M905" s="6">
        <f t="shared" si="248"/>
        <v>260.63</v>
      </c>
      <c r="N905" s="5">
        <f t="shared" si="249"/>
        <v>14.32416315182147</v>
      </c>
      <c r="O905" s="6">
        <f t="shared" si="250"/>
        <v>-33.159999999999968</v>
      </c>
      <c r="P905" s="6">
        <f t="shared" si="251"/>
        <v>28.648326303642939</v>
      </c>
      <c r="Q905" s="6">
        <f t="shared" si="252"/>
        <v>-0.18480989893589422</v>
      </c>
      <c r="R905" s="9">
        <f t="shared" si="253"/>
        <v>1.2723256365369233</v>
      </c>
      <c r="S905" s="9">
        <f t="shared" si="254"/>
        <v>36.449999999999989</v>
      </c>
      <c r="T905">
        <f t="shared" si="255"/>
        <v>33.159999999999968</v>
      </c>
      <c r="U905" s="9">
        <f t="shared" si="256"/>
        <v>1.157484721743878</v>
      </c>
      <c r="V905" s="9">
        <f t="shared" si="257"/>
        <v>0.84856615155589976</v>
      </c>
      <c r="W905" s="9">
        <f t="shared" si="258"/>
        <v>12.154999999999973</v>
      </c>
      <c r="X905">
        <f t="shared" si="259"/>
        <v>260.63</v>
      </c>
      <c r="Y905" s="9">
        <f t="shared" si="260"/>
        <v>18.195129253806225</v>
      </c>
      <c r="Z905" s="10">
        <f t="shared" si="261"/>
        <v>0.47967488989939844</v>
      </c>
      <c r="AA905">
        <f t="shared" si="262"/>
        <v>3.2900000000000205</v>
      </c>
    </row>
    <row r="906" spans="1:27">
      <c r="A906" s="1">
        <f t="shared" si="245"/>
        <v>4016001</v>
      </c>
      <c r="B906" s="1">
        <v>1</v>
      </c>
      <c r="C906" s="1">
        <v>16</v>
      </c>
      <c r="D906" s="2">
        <v>4</v>
      </c>
      <c r="E906" s="5">
        <v>85.08</v>
      </c>
      <c r="F906" s="5">
        <v>88.04</v>
      </c>
      <c r="G906" s="5">
        <v>12.24</v>
      </c>
      <c r="H906" s="5">
        <v>82.3</v>
      </c>
      <c r="I906" s="5">
        <v>81.75</v>
      </c>
      <c r="J906" s="5">
        <v>12.05</v>
      </c>
      <c r="K906" s="6">
        <f t="shared" si="246"/>
        <v>83.69</v>
      </c>
      <c r="L906" s="6">
        <f t="shared" si="247"/>
        <v>2.7800000000000011</v>
      </c>
      <c r="M906" s="6">
        <f t="shared" si="248"/>
        <v>84.89500000000001</v>
      </c>
      <c r="N906" s="5">
        <f t="shared" si="249"/>
        <v>8.5880745804865946</v>
      </c>
      <c r="O906" s="6">
        <f t="shared" si="250"/>
        <v>6.2900000000000063</v>
      </c>
      <c r="P906" s="6">
        <f t="shared" si="251"/>
        <v>17.176149160973189</v>
      </c>
      <c r="Q906" s="6">
        <f t="shared" si="252"/>
        <v>1.564334091134802E-2</v>
      </c>
      <c r="R906" s="9">
        <f t="shared" si="253"/>
        <v>0.20435313917599507</v>
      </c>
      <c r="S906" s="9">
        <f t="shared" si="254"/>
        <v>3.5100000000000051</v>
      </c>
      <c r="T906">
        <f t="shared" si="255"/>
        <v>6.2900000000000063</v>
      </c>
      <c r="U906" s="9">
        <f t="shared" si="256"/>
        <v>0.36620548302478872</v>
      </c>
      <c r="V906" s="9">
        <f t="shared" si="257"/>
        <v>0.14031084484733691</v>
      </c>
      <c r="W906" s="9">
        <f t="shared" si="258"/>
        <v>1.2050000000000125</v>
      </c>
      <c r="X906">
        <f t="shared" si="259"/>
        <v>84.89500000000001</v>
      </c>
      <c r="Y906" s="9">
        <f t="shared" si="260"/>
        <v>9.8852192309664257</v>
      </c>
      <c r="Z906" s="10">
        <f t="shared" si="261"/>
        <v>0.47989061253581528</v>
      </c>
      <c r="AA906">
        <f t="shared" si="262"/>
        <v>2.7800000000000011</v>
      </c>
    </row>
    <row r="907" spans="1:27">
      <c r="A907" s="1">
        <f t="shared" si="245"/>
        <v>7005005</v>
      </c>
      <c r="B907" s="1">
        <v>5</v>
      </c>
      <c r="C907" s="1">
        <v>5</v>
      </c>
      <c r="D907" s="2">
        <v>7</v>
      </c>
      <c r="E907" s="5">
        <v>180.36</v>
      </c>
      <c r="F907" s="5">
        <v>186.43</v>
      </c>
      <c r="G907" s="5">
        <v>20.010000000000002</v>
      </c>
      <c r="H907" s="5">
        <v>188.21</v>
      </c>
      <c r="I907" s="5">
        <v>161.11000000000001</v>
      </c>
      <c r="J907" s="5">
        <v>14.45</v>
      </c>
      <c r="K907" s="6">
        <f t="shared" si="246"/>
        <v>184.28500000000003</v>
      </c>
      <c r="L907" s="6">
        <f t="shared" si="247"/>
        <v>-7.8499999999999943</v>
      </c>
      <c r="M907" s="6">
        <f t="shared" si="248"/>
        <v>173.77</v>
      </c>
      <c r="N907" s="5">
        <f t="shared" si="249"/>
        <v>12.341014950157058</v>
      </c>
      <c r="O907" s="6">
        <f t="shared" si="250"/>
        <v>25.319999999999993</v>
      </c>
      <c r="P907" s="6">
        <f t="shared" si="251"/>
        <v>24.682029900314117</v>
      </c>
      <c r="Q907" s="6">
        <f t="shared" si="252"/>
        <v>0.31450555201176106</v>
      </c>
      <c r="R907" s="9">
        <f t="shared" si="253"/>
        <v>1.3438927079323346</v>
      </c>
      <c r="S907" s="9">
        <f t="shared" si="254"/>
        <v>33.169999999999987</v>
      </c>
      <c r="T907">
        <f t="shared" si="255"/>
        <v>25.319999999999993</v>
      </c>
      <c r="U907" s="9">
        <f t="shared" si="256"/>
        <v>1.0258475539598044</v>
      </c>
      <c r="V907" s="9">
        <f t="shared" si="257"/>
        <v>0.85203689019647411</v>
      </c>
      <c r="W907" s="9">
        <f t="shared" si="258"/>
        <v>10.515000000000015</v>
      </c>
      <c r="X907">
        <f t="shared" si="259"/>
        <v>173.77</v>
      </c>
      <c r="Y907" s="9">
        <f t="shared" si="260"/>
        <v>14.080689530141807</v>
      </c>
      <c r="Z907" s="10">
        <f t="shared" si="261"/>
        <v>0.47992499413970929</v>
      </c>
      <c r="AA907">
        <f t="shared" si="262"/>
        <v>7.8499999999999943</v>
      </c>
    </row>
    <row r="908" spans="1:27">
      <c r="A908" s="1">
        <f t="shared" si="245"/>
        <v>19006002</v>
      </c>
      <c r="B908" s="1">
        <v>2</v>
      </c>
      <c r="C908" s="1">
        <v>6</v>
      </c>
      <c r="D908" s="2">
        <v>19</v>
      </c>
      <c r="E908" s="5">
        <v>510.09</v>
      </c>
      <c r="F908" s="5">
        <v>456.47</v>
      </c>
      <c r="G908" s="5">
        <v>29.17</v>
      </c>
      <c r="H908" s="5">
        <v>521.23</v>
      </c>
      <c r="I908" s="5">
        <v>489.9</v>
      </c>
      <c r="J908" s="5">
        <v>25.77</v>
      </c>
      <c r="K908" s="6">
        <f t="shared" si="246"/>
        <v>515.66</v>
      </c>
      <c r="L908" s="6">
        <f t="shared" si="247"/>
        <v>-11.140000000000043</v>
      </c>
      <c r="M908" s="6">
        <f t="shared" si="248"/>
        <v>473.185</v>
      </c>
      <c r="N908" s="5">
        <f t="shared" si="249"/>
        <v>19.461383558215999</v>
      </c>
      <c r="O908" s="6">
        <f t="shared" si="250"/>
        <v>-33.42999999999995</v>
      </c>
      <c r="P908" s="6">
        <f t="shared" si="251"/>
        <v>38.922767116431999</v>
      </c>
      <c r="Q908" s="6">
        <f t="shared" si="252"/>
        <v>0.12329917098674067</v>
      </c>
      <c r="R908" s="9">
        <f t="shared" si="253"/>
        <v>0.57267254235348941</v>
      </c>
      <c r="S908" s="9">
        <f t="shared" si="254"/>
        <v>22.289999999999907</v>
      </c>
      <c r="T908">
        <f t="shared" si="255"/>
        <v>33.42999999999995</v>
      </c>
      <c r="U908" s="9">
        <f t="shared" si="256"/>
        <v>0.85888035400974427</v>
      </c>
      <c r="V908" s="9">
        <f t="shared" si="257"/>
        <v>2.1825272531596718</v>
      </c>
      <c r="W908" s="9">
        <f t="shared" si="258"/>
        <v>42.474999999999966</v>
      </c>
      <c r="X908">
        <f t="shared" si="259"/>
        <v>473.185</v>
      </c>
      <c r="Y908" s="9">
        <f t="shared" si="260"/>
        <v>24.314047281609422</v>
      </c>
      <c r="Z908" s="10">
        <f t="shared" si="261"/>
        <v>0.48005832978920387</v>
      </c>
      <c r="AA908">
        <f t="shared" si="262"/>
        <v>11.140000000000043</v>
      </c>
    </row>
    <row r="909" spans="1:27">
      <c r="A909" s="1">
        <f t="shared" si="245"/>
        <v>13012002</v>
      </c>
      <c r="B909" s="1">
        <v>2</v>
      </c>
      <c r="C909" s="1">
        <v>12</v>
      </c>
      <c r="D909" s="2">
        <v>13</v>
      </c>
      <c r="E909" s="5">
        <v>62.71</v>
      </c>
      <c r="F909" s="5">
        <v>67.56</v>
      </c>
      <c r="G909" s="5">
        <v>12.54</v>
      </c>
      <c r="H909" s="5">
        <v>64.14</v>
      </c>
      <c r="I909" s="5">
        <v>25.54</v>
      </c>
      <c r="J909" s="5">
        <v>14.5</v>
      </c>
      <c r="K909" s="6">
        <f t="shared" si="246"/>
        <v>63.424999999999997</v>
      </c>
      <c r="L909" s="6">
        <f t="shared" si="247"/>
        <v>-1.4299999999999997</v>
      </c>
      <c r="M909" s="6">
        <f t="shared" si="248"/>
        <v>46.55</v>
      </c>
      <c r="N909" s="5">
        <f t="shared" si="249"/>
        <v>9.5851656219389341</v>
      </c>
      <c r="O909" s="6">
        <f t="shared" si="250"/>
        <v>42.02</v>
      </c>
      <c r="P909" s="6">
        <f t="shared" si="251"/>
        <v>19.170331243877868</v>
      </c>
      <c r="Q909" s="6">
        <f t="shared" si="252"/>
        <v>-0.1442127054684933</v>
      </c>
      <c r="R909" s="9">
        <f t="shared" si="253"/>
        <v>2.2665231730868478</v>
      </c>
      <c r="S909" s="9">
        <f t="shared" si="254"/>
        <v>43.45</v>
      </c>
      <c r="T909">
        <f t="shared" si="255"/>
        <v>42.02</v>
      </c>
      <c r="U909" s="9">
        <f t="shared" si="256"/>
        <v>2.1919287395422176</v>
      </c>
      <c r="V909" s="9">
        <f t="shared" si="257"/>
        <v>1.7605329595323616</v>
      </c>
      <c r="W909" s="9">
        <f t="shared" si="258"/>
        <v>16.875</v>
      </c>
      <c r="X909">
        <f t="shared" si="259"/>
        <v>46.55</v>
      </c>
      <c r="Y909" s="9">
        <f t="shared" si="260"/>
        <v>4.8564627713322324</v>
      </c>
      <c r="Z909" s="10">
        <f t="shared" si="261"/>
        <v>0.48027075696944116</v>
      </c>
      <c r="AA909">
        <f t="shared" si="262"/>
        <v>1.4299999999999997</v>
      </c>
    </row>
    <row r="910" spans="1:27">
      <c r="A910" s="1">
        <f t="shared" si="245"/>
        <v>5015002</v>
      </c>
      <c r="B910" s="1">
        <v>2</v>
      </c>
      <c r="C910" s="1">
        <v>15</v>
      </c>
      <c r="D910" s="2">
        <v>5</v>
      </c>
      <c r="E910" s="5">
        <v>41.93</v>
      </c>
      <c r="F910" s="5">
        <v>49.66</v>
      </c>
      <c r="G910" s="5">
        <v>11.89</v>
      </c>
      <c r="H910" s="5">
        <v>43.31</v>
      </c>
      <c r="I910" s="5">
        <v>39.18</v>
      </c>
      <c r="J910" s="5">
        <v>9.44</v>
      </c>
      <c r="K910" s="6">
        <f t="shared" si="246"/>
        <v>42.620000000000005</v>
      </c>
      <c r="L910" s="6">
        <f t="shared" si="247"/>
        <v>-1.3800000000000026</v>
      </c>
      <c r="M910" s="6">
        <f t="shared" si="248"/>
        <v>44.42</v>
      </c>
      <c r="N910" s="5">
        <f t="shared" si="249"/>
        <v>7.5908777489826562</v>
      </c>
      <c r="O910" s="6">
        <f t="shared" si="250"/>
        <v>10.479999999999997</v>
      </c>
      <c r="P910" s="6">
        <f t="shared" si="251"/>
        <v>15.181755497965312</v>
      </c>
      <c r="Q910" s="6">
        <f t="shared" si="252"/>
        <v>0.22673207057964995</v>
      </c>
      <c r="R910" s="9">
        <f t="shared" si="253"/>
        <v>0.78120083027219733</v>
      </c>
      <c r="S910" s="9">
        <f t="shared" si="254"/>
        <v>11.86</v>
      </c>
      <c r="T910">
        <f t="shared" si="255"/>
        <v>10.479999999999997</v>
      </c>
      <c r="U910" s="9">
        <f t="shared" si="256"/>
        <v>0.69030225137037327</v>
      </c>
      <c r="V910" s="9">
        <f t="shared" si="257"/>
        <v>0.23712672756997524</v>
      </c>
      <c r="W910" s="9">
        <f t="shared" si="258"/>
        <v>1.7999999999999972</v>
      </c>
      <c r="X910">
        <f t="shared" si="259"/>
        <v>44.42</v>
      </c>
      <c r="Y910" s="9">
        <f t="shared" si="260"/>
        <v>5.8517606881435098</v>
      </c>
      <c r="Z910" s="10">
        <f t="shared" si="261"/>
        <v>0.48043001571508831</v>
      </c>
      <c r="AA910">
        <f t="shared" si="262"/>
        <v>1.3800000000000026</v>
      </c>
    </row>
    <row r="911" spans="1:27">
      <c r="A911" s="1">
        <f t="shared" si="245"/>
        <v>13010003</v>
      </c>
      <c r="B911" s="1">
        <v>3</v>
      </c>
      <c r="C911" s="1">
        <v>10</v>
      </c>
      <c r="D911" s="2">
        <v>13</v>
      </c>
      <c r="E911" s="5">
        <v>911.99</v>
      </c>
      <c r="F911" s="5">
        <v>877.85</v>
      </c>
      <c r="G911" s="5">
        <v>36.81</v>
      </c>
      <c r="H911" s="5">
        <v>911.83</v>
      </c>
      <c r="I911" s="5">
        <v>910.89</v>
      </c>
      <c r="J911" s="5">
        <v>32.880000000000003</v>
      </c>
      <c r="K911" s="6">
        <f t="shared" si="246"/>
        <v>911.91000000000008</v>
      </c>
      <c r="L911" s="6">
        <f t="shared" si="247"/>
        <v>0.15999999999996817</v>
      </c>
      <c r="M911" s="6">
        <f t="shared" si="248"/>
        <v>894.37</v>
      </c>
      <c r="N911" s="5">
        <f t="shared" si="249"/>
        <v>24.678282456443359</v>
      </c>
      <c r="O911" s="6">
        <f t="shared" si="250"/>
        <v>-33.039999999999964</v>
      </c>
      <c r="P911" s="6">
        <f t="shared" si="251"/>
        <v>49.356564912886718</v>
      </c>
      <c r="Q911" s="6">
        <f t="shared" si="252"/>
        <v>0.11242765757394947</v>
      </c>
      <c r="R911" s="9">
        <f t="shared" si="253"/>
        <v>0.67265621216949001</v>
      </c>
      <c r="S911" s="9">
        <f t="shared" si="254"/>
        <v>33.199999999999932</v>
      </c>
      <c r="T911">
        <f t="shared" si="255"/>
        <v>33.039999999999964</v>
      </c>
      <c r="U911" s="9">
        <f t="shared" si="256"/>
        <v>0.6694144954843364</v>
      </c>
      <c r="V911" s="9">
        <f t="shared" si="257"/>
        <v>0.71074638322005601</v>
      </c>
      <c r="W911" s="9">
        <f t="shared" si="258"/>
        <v>17.540000000000077</v>
      </c>
      <c r="X911">
        <f t="shared" si="259"/>
        <v>894.37</v>
      </c>
      <c r="Y911" s="9">
        <f t="shared" si="260"/>
        <v>36.241176896266744</v>
      </c>
      <c r="Z911" s="10">
        <f t="shared" si="261"/>
        <v>0.48051118613410032</v>
      </c>
      <c r="AA911">
        <f t="shared" si="262"/>
        <v>0.15999999999996817</v>
      </c>
    </row>
    <row r="912" spans="1:27">
      <c r="A912" s="1">
        <f t="shared" si="245"/>
        <v>3007005</v>
      </c>
      <c r="B912" s="1">
        <v>5</v>
      </c>
      <c r="C912" s="1">
        <v>7</v>
      </c>
      <c r="D912" s="2">
        <v>3</v>
      </c>
      <c r="E912" s="5">
        <v>190.11</v>
      </c>
      <c r="F912" s="5">
        <v>184.32</v>
      </c>
      <c r="G912" s="5">
        <v>19.41</v>
      </c>
      <c r="H912" s="5">
        <v>187.01</v>
      </c>
      <c r="I912" s="5">
        <v>171.34</v>
      </c>
      <c r="J912" s="5">
        <v>17.82</v>
      </c>
      <c r="K912" s="6">
        <f t="shared" si="246"/>
        <v>188.56</v>
      </c>
      <c r="L912" s="6">
        <f t="shared" si="247"/>
        <v>3.1000000000000227</v>
      </c>
      <c r="M912" s="6">
        <f t="shared" si="248"/>
        <v>177.82999999999998</v>
      </c>
      <c r="N912" s="5">
        <f t="shared" si="249"/>
        <v>13.174791269693802</v>
      </c>
      <c r="O912" s="6">
        <f t="shared" si="250"/>
        <v>12.97999999999999</v>
      </c>
      <c r="P912" s="6">
        <f t="shared" si="251"/>
        <v>26.349582539387605</v>
      </c>
      <c r="Q912" s="6">
        <f t="shared" si="252"/>
        <v>8.5259480585135661E-2</v>
      </c>
      <c r="R912" s="9">
        <f t="shared" si="253"/>
        <v>0.37495850210268983</v>
      </c>
      <c r="S912" s="9">
        <f t="shared" si="254"/>
        <v>9.879999999999967</v>
      </c>
      <c r="T912">
        <f t="shared" si="255"/>
        <v>12.97999999999999</v>
      </c>
      <c r="U912" s="9">
        <f t="shared" si="256"/>
        <v>0.49260742482721931</v>
      </c>
      <c r="V912" s="9">
        <f t="shared" si="257"/>
        <v>0.81443415537689923</v>
      </c>
      <c r="W912" s="9">
        <f t="shared" si="258"/>
        <v>10.730000000000018</v>
      </c>
      <c r="X912">
        <f t="shared" si="259"/>
        <v>177.82999999999998</v>
      </c>
      <c r="Y912" s="9">
        <f t="shared" si="260"/>
        <v>13.497747050388979</v>
      </c>
      <c r="Z912" s="10">
        <f t="shared" si="261"/>
        <v>0.48128162233769117</v>
      </c>
      <c r="AA912">
        <f t="shared" si="262"/>
        <v>3.1000000000000227</v>
      </c>
    </row>
    <row r="913" spans="1:27">
      <c r="A913" s="1">
        <f t="shared" si="245"/>
        <v>19008001</v>
      </c>
      <c r="B913" s="1">
        <v>1</v>
      </c>
      <c r="C913" s="1">
        <v>8</v>
      </c>
      <c r="D913" s="2">
        <v>19</v>
      </c>
      <c r="E913" s="5">
        <v>38.82</v>
      </c>
      <c r="F913" s="5">
        <v>20.88</v>
      </c>
      <c r="G913" s="5">
        <v>7.72</v>
      </c>
      <c r="H913" s="5">
        <v>38.979999999999997</v>
      </c>
      <c r="I913" s="5">
        <v>49.28</v>
      </c>
      <c r="J913" s="5">
        <v>10.49</v>
      </c>
      <c r="K913" s="6">
        <f t="shared" si="246"/>
        <v>38.9</v>
      </c>
      <c r="L913" s="6">
        <f t="shared" si="247"/>
        <v>-0.15999999999999659</v>
      </c>
      <c r="M913" s="6">
        <f t="shared" si="248"/>
        <v>35.08</v>
      </c>
      <c r="N913" s="5">
        <f t="shared" si="249"/>
        <v>6.5122672703137736</v>
      </c>
      <c r="O913" s="6">
        <f t="shared" si="250"/>
        <v>-28.400000000000002</v>
      </c>
      <c r="P913" s="6">
        <f t="shared" si="251"/>
        <v>13.024534540627547</v>
      </c>
      <c r="Q913" s="6">
        <f t="shared" si="252"/>
        <v>-0.29734818452179196</v>
      </c>
      <c r="R913" s="9">
        <f t="shared" si="253"/>
        <v>2.1682156787953319</v>
      </c>
      <c r="S913" s="9">
        <f t="shared" si="254"/>
        <v>28.240000000000006</v>
      </c>
      <c r="T913">
        <f t="shared" si="255"/>
        <v>28.400000000000002</v>
      </c>
      <c r="U913" s="9">
        <f t="shared" si="256"/>
        <v>2.1805001868904896</v>
      </c>
      <c r="V913" s="9">
        <f t="shared" si="257"/>
        <v>0.58658526154377955</v>
      </c>
      <c r="W913" s="9">
        <f t="shared" si="258"/>
        <v>3.8200000000000003</v>
      </c>
      <c r="X913">
        <f t="shared" si="259"/>
        <v>35.08</v>
      </c>
      <c r="Y913" s="9">
        <f t="shared" si="260"/>
        <v>5.386756799726645</v>
      </c>
      <c r="Z913" s="10">
        <f t="shared" si="261"/>
        <v>0.48131382693623087</v>
      </c>
      <c r="AA913">
        <f t="shared" si="262"/>
        <v>0.15999999999999659</v>
      </c>
    </row>
    <row r="914" spans="1:27">
      <c r="A914" s="1">
        <f t="shared" si="245"/>
        <v>9003005</v>
      </c>
      <c r="B914" s="1">
        <v>5</v>
      </c>
      <c r="C914" s="1">
        <v>3</v>
      </c>
      <c r="D914" s="2">
        <v>9</v>
      </c>
      <c r="E914" s="5">
        <v>493.64</v>
      </c>
      <c r="F914" s="5">
        <v>475.27</v>
      </c>
      <c r="G914" s="5">
        <v>27.42</v>
      </c>
      <c r="H914" s="5">
        <v>481.28</v>
      </c>
      <c r="I914" s="5">
        <v>481.35</v>
      </c>
      <c r="J914" s="5">
        <v>31.59</v>
      </c>
      <c r="K914" s="6">
        <f t="shared" si="246"/>
        <v>487.46</v>
      </c>
      <c r="L914" s="6">
        <f t="shared" si="247"/>
        <v>12.360000000000014</v>
      </c>
      <c r="M914" s="6">
        <f t="shared" si="248"/>
        <v>478.31</v>
      </c>
      <c r="N914" s="5">
        <f t="shared" si="249"/>
        <v>20.915212764875236</v>
      </c>
      <c r="O914" s="6">
        <f t="shared" si="250"/>
        <v>-6.0800000000000409</v>
      </c>
      <c r="P914" s="6">
        <f t="shared" si="251"/>
        <v>41.830425529750471</v>
      </c>
      <c r="Q914" s="6">
        <f t="shared" si="252"/>
        <v>-0.14062971754521761</v>
      </c>
      <c r="R914" s="9">
        <f t="shared" si="253"/>
        <v>0.44082745433429144</v>
      </c>
      <c r="S914" s="9">
        <f t="shared" si="254"/>
        <v>18.440000000000055</v>
      </c>
      <c r="T914">
        <f t="shared" si="255"/>
        <v>6.0800000000000409</v>
      </c>
      <c r="U914" s="9">
        <f t="shared" si="256"/>
        <v>0.145348748500678</v>
      </c>
      <c r="V914" s="9">
        <f t="shared" si="257"/>
        <v>0.43748060815170769</v>
      </c>
      <c r="W914" s="9">
        <f t="shared" si="258"/>
        <v>9.1499999999999773</v>
      </c>
      <c r="X914">
        <f t="shared" si="259"/>
        <v>478.31</v>
      </c>
      <c r="Y914" s="9">
        <f t="shared" si="260"/>
        <v>22.86899996557856</v>
      </c>
      <c r="Z914" s="10">
        <f t="shared" si="261"/>
        <v>0.48163886886338397</v>
      </c>
      <c r="AA914">
        <f t="shared" si="262"/>
        <v>12.360000000000014</v>
      </c>
    </row>
    <row r="915" spans="1:27">
      <c r="A915" s="1">
        <f t="shared" si="245"/>
        <v>20004002</v>
      </c>
      <c r="B915" s="1">
        <v>2</v>
      </c>
      <c r="C915" s="1">
        <v>4</v>
      </c>
      <c r="D915" s="2">
        <v>20</v>
      </c>
      <c r="E915" s="5">
        <v>18.04</v>
      </c>
      <c r="F915" s="5">
        <v>0.56999999999999995</v>
      </c>
      <c r="G915" s="5">
        <v>6.56</v>
      </c>
      <c r="H915" s="5">
        <v>18.899999999999999</v>
      </c>
      <c r="I915" s="5">
        <v>12.36</v>
      </c>
      <c r="J915" s="5">
        <v>6.58</v>
      </c>
      <c r="K915" s="6">
        <f t="shared" si="246"/>
        <v>18.47</v>
      </c>
      <c r="L915" s="6">
        <f t="shared" si="247"/>
        <v>-0.85999999999999943</v>
      </c>
      <c r="M915" s="6">
        <f t="shared" si="248"/>
        <v>6.4649999999999999</v>
      </c>
      <c r="N915" s="5">
        <f t="shared" si="249"/>
        <v>4.6456969337226459</v>
      </c>
      <c r="O915" s="6">
        <f t="shared" si="250"/>
        <v>-11.79</v>
      </c>
      <c r="P915" s="6">
        <f t="shared" si="251"/>
        <v>9.2913938674452918</v>
      </c>
      <c r="Q915" s="6">
        <f t="shared" si="252"/>
        <v>-3.0441329781073292E-3</v>
      </c>
      <c r="R915" s="9">
        <f t="shared" si="253"/>
        <v>1.1763574072880467</v>
      </c>
      <c r="S915" s="9">
        <f t="shared" si="254"/>
        <v>10.93</v>
      </c>
      <c r="T915">
        <f t="shared" si="255"/>
        <v>11.79</v>
      </c>
      <c r="U915" s="9">
        <f t="shared" si="256"/>
        <v>1.2689161785842697</v>
      </c>
      <c r="V915" s="9">
        <f t="shared" si="257"/>
        <v>2.5841117428166513</v>
      </c>
      <c r="W915" s="9">
        <f t="shared" si="258"/>
        <v>12.004999999999999</v>
      </c>
      <c r="X915">
        <f t="shared" si="259"/>
        <v>6.4649999999999999</v>
      </c>
      <c r="Y915" s="9">
        <f t="shared" si="260"/>
        <v>1.3916103637908914</v>
      </c>
      <c r="Z915" s="10">
        <f t="shared" si="261"/>
        <v>0.48170945600019111</v>
      </c>
      <c r="AA915">
        <f t="shared" si="262"/>
        <v>0.85999999999999943</v>
      </c>
    </row>
    <row r="916" spans="1:27">
      <c r="A916" s="1">
        <f t="shared" si="245"/>
        <v>7013003</v>
      </c>
      <c r="B916" s="1">
        <v>3</v>
      </c>
      <c r="C916" s="1">
        <v>13</v>
      </c>
      <c r="D916" s="2">
        <v>7</v>
      </c>
      <c r="E916" s="5">
        <v>715.19</v>
      </c>
      <c r="F916" s="5">
        <v>630.62</v>
      </c>
      <c r="G916" s="5">
        <v>23.45</v>
      </c>
      <c r="H916" s="5">
        <v>699.97</v>
      </c>
      <c r="I916" s="5">
        <v>650.85</v>
      </c>
      <c r="J916" s="5">
        <v>25.68</v>
      </c>
      <c r="K916" s="6">
        <f t="shared" si="246"/>
        <v>707.58</v>
      </c>
      <c r="L916" s="6">
        <f t="shared" si="247"/>
        <v>15.220000000000027</v>
      </c>
      <c r="M916" s="6">
        <f t="shared" si="248"/>
        <v>640.73500000000001</v>
      </c>
      <c r="N916" s="5">
        <f t="shared" si="249"/>
        <v>17.387962071502226</v>
      </c>
      <c r="O916" s="6">
        <f t="shared" si="250"/>
        <v>-20.230000000000018</v>
      </c>
      <c r="P916" s="6">
        <f t="shared" si="251"/>
        <v>34.775924143004453</v>
      </c>
      <c r="Q916" s="6">
        <f t="shared" si="252"/>
        <v>-9.0592921954325015E-2</v>
      </c>
      <c r="R916" s="9">
        <f t="shared" si="253"/>
        <v>1.0193834060088145</v>
      </c>
      <c r="S916" s="9">
        <f t="shared" si="254"/>
        <v>35.450000000000045</v>
      </c>
      <c r="T916">
        <f t="shared" si="255"/>
        <v>20.230000000000018</v>
      </c>
      <c r="U916" s="9">
        <f t="shared" si="256"/>
        <v>0.58172429629219491</v>
      </c>
      <c r="V916" s="9">
        <f t="shared" si="257"/>
        <v>3.8443263060456503</v>
      </c>
      <c r="W916" s="9">
        <f t="shared" si="258"/>
        <v>66.845000000000027</v>
      </c>
      <c r="X916">
        <f t="shared" si="259"/>
        <v>640.73500000000001</v>
      </c>
      <c r="Y916" s="9">
        <f t="shared" si="260"/>
        <v>36.849344239721127</v>
      </c>
      <c r="Z916" s="10">
        <f t="shared" si="261"/>
        <v>0.48195435468517139</v>
      </c>
      <c r="AA916">
        <f t="shared" si="262"/>
        <v>15.220000000000027</v>
      </c>
    </row>
    <row r="917" spans="1:27">
      <c r="A917" s="1">
        <f t="shared" si="245"/>
        <v>1014003</v>
      </c>
      <c r="B917" s="1">
        <v>3</v>
      </c>
      <c r="C917" s="1">
        <v>14</v>
      </c>
      <c r="D917" s="2">
        <v>1</v>
      </c>
      <c r="E917" s="5">
        <v>683.08</v>
      </c>
      <c r="F917" s="5">
        <v>609.32000000000005</v>
      </c>
      <c r="G917" s="5">
        <v>38.58</v>
      </c>
      <c r="H917" s="5">
        <v>683.04</v>
      </c>
      <c r="I917" s="5">
        <v>628.52</v>
      </c>
      <c r="J917" s="5">
        <v>26.07</v>
      </c>
      <c r="K917" s="6">
        <f t="shared" si="246"/>
        <v>683.06</v>
      </c>
      <c r="L917" s="6">
        <f t="shared" si="247"/>
        <v>4.0000000000077307E-2</v>
      </c>
      <c r="M917" s="6">
        <f t="shared" si="248"/>
        <v>618.92000000000007</v>
      </c>
      <c r="N917" s="5">
        <f t="shared" si="249"/>
        <v>23.281222583876474</v>
      </c>
      <c r="O917" s="6">
        <f t="shared" si="250"/>
        <v>-19.199999999999932</v>
      </c>
      <c r="P917" s="6">
        <f t="shared" si="251"/>
        <v>46.562445167752948</v>
      </c>
      <c r="Q917" s="6">
        <f t="shared" si="252"/>
        <v>0.37303903722648429</v>
      </c>
      <c r="R917" s="9">
        <f t="shared" si="253"/>
        <v>0.41320854028784482</v>
      </c>
      <c r="S917" s="9">
        <f t="shared" si="254"/>
        <v>19.240000000000009</v>
      </c>
      <c r="T917">
        <f t="shared" si="255"/>
        <v>19.199999999999932</v>
      </c>
      <c r="U917" s="9">
        <f t="shared" si="256"/>
        <v>0.4123494788735233</v>
      </c>
      <c r="V917" s="9">
        <f t="shared" si="257"/>
        <v>2.755009955723732</v>
      </c>
      <c r="W917" s="9">
        <f t="shared" si="258"/>
        <v>64.139999999999873</v>
      </c>
      <c r="X917">
        <f t="shared" si="259"/>
        <v>618.92000000000007</v>
      </c>
      <c r="Y917" s="9">
        <f t="shared" si="260"/>
        <v>26.584514527541874</v>
      </c>
      <c r="Z917" s="10">
        <f t="shared" si="261"/>
        <v>0.48200726135609201</v>
      </c>
      <c r="AA917">
        <f t="shared" si="262"/>
        <v>4.0000000000077307E-2</v>
      </c>
    </row>
    <row r="918" spans="1:27">
      <c r="A918" s="1">
        <f t="shared" si="245"/>
        <v>14005004</v>
      </c>
      <c r="B918" s="1">
        <v>4</v>
      </c>
      <c r="C918" s="1">
        <v>5</v>
      </c>
      <c r="D918" s="2">
        <v>14</v>
      </c>
      <c r="E918" s="5">
        <v>53.53</v>
      </c>
      <c r="F918" s="5">
        <v>64.17</v>
      </c>
      <c r="G918" s="5">
        <v>10.72</v>
      </c>
      <c r="H918" s="5">
        <v>55.58</v>
      </c>
      <c r="I918" s="5">
        <v>51.92</v>
      </c>
      <c r="J918" s="5">
        <v>11.3</v>
      </c>
      <c r="K918" s="6">
        <f t="shared" si="246"/>
        <v>54.555</v>
      </c>
      <c r="L918" s="6">
        <f t="shared" si="247"/>
        <v>-2.0499999999999972</v>
      </c>
      <c r="M918" s="6">
        <f t="shared" si="248"/>
        <v>58.045000000000002</v>
      </c>
      <c r="N918" s="5">
        <f t="shared" si="249"/>
        <v>7.7879458138844289</v>
      </c>
      <c r="O918" s="6">
        <f t="shared" si="250"/>
        <v>12.25</v>
      </c>
      <c r="P918" s="6">
        <f t="shared" si="251"/>
        <v>15.575891627768858</v>
      </c>
      <c r="Q918" s="6">
        <f t="shared" si="252"/>
        <v>-5.2642859851513762E-2</v>
      </c>
      <c r="R918" s="9">
        <f t="shared" si="253"/>
        <v>0.91808548375528065</v>
      </c>
      <c r="S918" s="9">
        <f t="shared" si="254"/>
        <v>14.299999999999997</v>
      </c>
      <c r="T918">
        <f t="shared" si="255"/>
        <v>12.25</v>
      </c>
      <c r="U918" s="9">
        <f t="shared" si="256"/>
        <v>0.78647183048966363</v>
      </c>
      <c r="V918" s="9">
        <f t="shared" si="257"/>
        <v>0.44812843892390658</v>
      </c>
      <c r="W918" s="9">
        <f t="shared" si="258"/>
        <v>3.490000000000002</v>
      </c>
      <c r="X918">
        <f t="shared" si="259"/>
        <v>58.045000000000002</v>
      </c>
      <c r="Y918" s="9">
        <f t="shared" si="260"/>
        <v>7.45318488175878</v>
      </c>
      <c r="Z918" s="10">
        <f t="shared" si="261"/>
        <v>0.48237848210715201</v>
      </c>
      <c r="AA918">
        <f t="shared" si="262"/>
        <v>2.0499999999999972</v>
      </c>
    </row>
    <row r="919" spans="1:27">
      <c r="A919" s="1">
        <f t="shared" si="245"/>
        <v>5011004</v>
      </c>
      <c r="B919" s="1">
        <v>4</v>
      </c>
      <c r="C919" s="1">
        <v>11</v>
      </c>
      <c r="D919" s="2">
        <v>5</v>
      </c>
      <c r="E919" s="5">
        <v>90.86</v>
      </c>
      <c r="F919" s="5">
        <v>119.2</v>
      </c>
      <c r="G919" s="5">
        <v>13.56</v>
      </c>
      <c r="H919" s="5">
        <v>86.41</v>
      </c>
      <c r="I919" s="5">
        <v>84</v>
      </c>
      <c r="J919" s="5">
        <v>11.58</v>
      </c>
      <c r="K919" s="6">
        <f t="shared" si="246"/>
        <v>88.634999999999991</v>
      </c>
      <c r="L919" s="6">
        <f t="shared" si="247"/>
        <v>4.4500000000000028</v>
      </c>
      <c r="M919" s="6">
        <f t="shared" si="248"/>
        <v>101.6</v>
      </c>
      <c r="N919" s="5">
        <f t="shared" si="249"/>
        <v>8.9158566610281493</v>
      </c>
      <c r="O919" s="6">
        <f t="shared" si="250"/>
        <v>35.200000000000003</v>
      </c>
      <c r="P919" s="6">
        <f t="shared" si="251"/>
        <v>17.831713322056299</v>
      </c>
      <c r="Q919" s="6">
        <f t="shared" si="252"/>
        <v>0.15654684404189079</v>
      </c>
      <c r="R919" s="9">
        <f t="shared" si="253"/>
        <v>1.7244557180024249</v>
      </c>
      <c r="S919" s="9">
        <f t="shared" si="254"/>
        <v>30.75</v>
      </c>
      <c r="T919">
        <f t="shared" si="255"/>
        <v>35.200000000000003</v>
      </c>
      <c r="U919" s="9">
        <f t="shared" si="256"/>
        <v>1.9740110983312313</v>
      </c>
      <c r="V919" s="9">
        <f t="shared" si="257"/>
        <v>1.4541507891968419</v>
      </c>
      <c r="W919" s="9">
        <f t="shared" si="258"/>
        <v>12.965000000000003</v>
      </c>
      <c r="X919">
        <f t="shared" si="259"/>
        <v>101.6</v>
      </c>
      <c r="Y919" s="9">
        <f t="shared" si="260"/>
        <v>11.395427704003016</v>
      </c>
      <c r="Z919" s="10">
        <f t="shared" si="261"/>
        <v>0.48240335819726626</v>
      </c>
      <c r="AA919">
        <f t="shared" si="262"/>
        <v>4.4500000000000028</v>
      </c>
    </row>
    <row r="920" spans="1:27">
      <c r="A920" s="1">
        <f t="shared" si="245"/>
        <v>9014002</v>
      </c>
      <c r="B920" s="1">
        <v>2</v>
      </c>
      <c r="C920" s="1">
        <v>14</v>
      </c>
      <c r="D920" s="2">
        <v>9</v>
      </c>
      <c r="E920" s="5">
        <v>9.5500000000000007</v>
      </c>
      <c r="F920" s="5">
        <v>11.73</v>
      </c>
      <c r="G920" s="5">
        <v>7.87</v>
      </c>
      <c r="H920" s="5">
        <v>13.2</v>
      </c>
      <c r="I920" s="5">
        <v>9.0299999999999994</v>
      </c>
      <c r="J920" s="5">
        <v>5.25</v>
      </c>
      <c r="K920" s="6">
        <f t="shared" si="246"/>
        <v>11.375</v>
      </c>
      <c r="L920" s="6">
        <f t="shared" si="247"/>
        <v>-3.6499999999999986</v>
      </c>
      <c r="M920" s="6">
        <f t="shared" si="248"/>
        <v>10.379999999999999</v>
      </c>
      <c r="N920" s="5">
        <f t="shared" si="249"/>
        <v>4.7302061265868742</v>
      </c>
      <c r="O920" s="6">
        <f t="shared" si="250"/>
        <v>2.7000000000000011</v>
      </c>
      <c r="P920" s="6">
        <f t="shared" si="251"/>
        <v>9.4604122531737485</v>
      </c>
      <c r="Q920" s="6">
        <f t="shared" si="252"/>
        <v>0.38407408317821123</v>
      </c>
      <c r="R920" s="9">
        <f t="shared" si="253"/>
        <v>0.67121810657561165</v>
      </c>
      <c r="S920" s="9">
        <f t="shared" si="254"/>
        <v>6.35</v>
      </c>
      <c r="T920">
        <f t="shared" si="255"/>
        <v>2.7000000000000011</v>
      </c>
      <c r="U920" s="9">
        <f t="shared" si="256"/>
        <v>0.28539982484317361</v>
      </c>
      <c r="V920" s="9">
        <f t="shared" si="257"/>
        <v>0.21035024127330215</v>
      </c>
      <c r="W920" s="9">
        <f t="shared" si="258"/>
        <v>0.99500000000000099</v>
      </c>
      <c r="X920">
        <f t="shared" si="259"/>
        <v>10.379999999999999</v>
      </c>
      <c r="Y920" s="9">
        <f t="shared" si="260"/>
        <v>2.1944075421275113</v>
      </c>
      <c r="Z920" s="10">
        <f t="shared" si="261"/>
        <v>0.48255155165018382</v>
      </c>
      <c r="AA920">
        <f t="shared" si="262"/>
        <v>3.6499999999999986</v>
      </c>
    </row>
    <row r="921" spans="1:27">
      <c r="A921" s="1">
        <f t="shared" si="245"/>
        <v>15003004</v>
      </c>
      <c r="B921" s="1">
        <v>4</v>
      </c>
      <c r="C921" s="1">
        <v>3</v>
      </c>
      <c r="D921" s="2">
        <v>15</v>
      </c>
      <c r="E921" s="5">
        <v>201.62</v>
      </c>
      <c r="F921" s="5">
        <v>188.37</v>
      </c>
      <c r="G921" s="5">
        <v>16.73</v>
      </c>
      <c r="H921" s="5">
        <v>203.82</v>
      </c>
      <c r="I921" s="5">
        <v>187.4</v>
      </c>
      <c r="J921" s="5">
        <v>17.73</v>
      </c>
      <c r="K921" s="6">
        <f t="shared" si="246"/>
        <v>202.72</v>
      </c>
      <c r="L921" s="6">
        <f t="shared" si="247"/>
        <v>-2.1999999999999886</v>
      </c>
      <c r="M921" s="6">
        <f t="shared" si="248"/>
        <v>187.88499999999999</v>
      </c>
      <c r="N921" s="5">
        <f t="shared" si="249"/>
        <v>12.188578670214177</v>
      </c>
      <c r="O921" s="6">
        <f t="shared" si="250"/>
        <v>0.96999999999999886</v>
      </c>
      <c r="P921" s="6">
        <f t="shared" si="251"/>
        <v>24.377157340428354</v>
      </c>
      <c r="Q921" s="6">
        <f t="shared" si="252"/>
        <v>-5.7989471696728918E-2</v>
      </c>
      <c r="R921" s="9">
        <f t="shared" si="253"/>
        <v>0.1300397727155288</v>
      </c>
      <c r="S921" s="9">
        <f t="shared" si="254"/>
        <v>3.1699999999999875</v>
      </c>
      <c r="T921">
        <f t="shared" si="255"/>
        <v>0.96999999999999886</v>
      </c>
      <c r="U921" s="9">
        <f t="shared" si="256"/>
        <v>3.9791350010745512E-2</v>
      </c>
      <c r="V921" s="9">
        <f t="shared" si="257"/>
        <v>1.2171230462049705</v>
      </c>
      <c r="W921" s="9">
        <f t="shared" si="258"/>
        <v>14.835000000000008</v>
      </c>
      <c r="X921">
        <f t="shared" si="259"/>
        <v>187.88499999999999</v>
      </c>
      <c r="Y921" s="9">
        <f t="shared" si="260"/>
        <v>15.414840818080267</v>
      </c>
      <c r="Z921" s="10">
        <f t="shared" si="261"/>
        <v>0.48261889726781315</v>
      </c>
      <c r="AA921">
        <f t="shared" si="262"/>
        <v>2.1999999999999886</v>
      </c>
    </row>
    <row r="922" spans="1:27">
      <c r="A922" s="1">
        <f t="shared" si="245"/>
        <v>18004003</v>
      </c>
      <c r="B922" s="1">
        <v>3</v>
      </c>
      <c r="C922" s="1">
        <v>4</v>
      </c>
      <c r="D922" s="2">
        <v>18</v>
      </c>
      <c r="E922" s="5">
        <v>1459.14</v>
      </c>
      <c r="F922" s="5">
        <v>1466.77</v>
      </c>
      <c r="G922" s="5">
        <v>43.45</v>
      </c>
      <c r="H922" s="5">
        <v>1440.27</v>
      </c>
      <c r="I922" s="5">
        <v>1349.37</v>
      </c>
      <c r="J922" s="5">
        <v>85.15</v>
      </c>
      <c r="K922" s="6">
        <f t="shared" si="246"/>
        <v>1449.7049999999999</v>
      </c>
      <c r="L922" s="6">
        <f t="shared" si="247"/>
        <v>18.870000000000118</v>
      </c>
      <c r="M922" s="6">
        <f t="shared" si="248"/>
        <v>1408.07</v>
      </c>
      <c r="N922" s="5">
        <f t="shared" si="249"/>
        <v>47.79755485377887</v>
      </c>
      <c r="O922" s="6">
        <f t="shared" si="250"/>
        <v>117.40000000000009</v>
      </c>
      <c r="P922" s="6">
        <f t="shared" si="251"/>
        <v>95.595109707557739</v>
      </c>
      <c r="Q922" s="6">
        <f t="shared" si="252"/>
        <v>-0.5868210331649053</v>
      </c>
      <c r="R922" s="9">
        <f t="shared" si="253"/>
        <v>1.0307012597341074</v>
      </c>
      <c r="S922" s="9">
        <f t="shared" si="254"/>
        <v>98.529999999999973</v>
      </c>
      <c r="T922">
        <f t="shared" si="255"/>
        <v>117.40000000000009</v>
      </c>
      <c r="U922" s="9">
        <f t="shared" si="256"/>
        <v>1.2280962944563518</v>
      </c>
      <c r="V922" s="9">
        <f t="shared" si="257"/>
        <v>0.87106966302708955</v>
      </c>
      <c r="W922" s="9">
        <f t="shared" si="258"/>
        <v>41.634999999999991</v>
      </c>
      <c r="X922">
        <f t="shared" si="259"/>
        <v>1408.07</v>
      </c>
      <c r="Y922" s="9">
        <f t="shared" si="260"/>
        <v>29.45903831916787</v>
      </c>
      <c r="Z922" s="10">
        <f t="shared" si="261"/>
        <v>0.48312213776642443</v>
      </c>
      <c r="AA922">
        <f t="shared" si="262"/>
        <v>18.870000000000118</v>
      </c>
    </row>
    <row r="923" spans="1:27">
      <c r="A923" s="1">
        <f t="shared" si="245"/>
        <v>6006005</v>
      </c>
      <c r="B923" s="1">
        <v>5</v>
      </c>
      <c r="C923" s="1">
        <v>6</v>
      </c>
      <c r="D923" s="2">
        <v>6</v>
      </c>
      <c r="E923" s="5">
        <v>251.89</v>
      </c>
      <c r="F923" s="5">
        <v>257.99</v>
      </c>
      <c r="G923" s="5">
        <v>22.94</v>
      </c>
      <c r="H923" s="5">
        <v>246.4</v>
      </c>
      <c r="I923" s="5">
        <v>215.93</v>
      </c>
      <c r="J923" s="5">
        <v>30.63</v>
      </c>
      <c r="K923" s="6">
        <f t="shared" si="246"/>
        <v>249.14499999999998</v>
      </c>
      <c r="L923" s="6">
        <f t="shared" si="247"/>
        <v>5.4899999999999807</v>
      </c>
      <c r="M923" s="6">
        <f t="shared" si="248"/>
        <v>236.96</v>
      </c>
      <c r="N923" s="5">
        <f t="shared" si="249"/>
        <v>19.13400441622192</v>
      </c>
      <c r="O923" s="6">
        <f t="shared" si="250"/>
        <v>42.06</v>
      </c>
      <c r="P923" s="6">
        <f t="shared" si="251"/>
        <v>38.26800883244384</v>
      </c>
      <c r="Q923" s="6">
        <f t="shared" si="252"/>
        <v>-0.28130422506069719</v>
      </c>
      <c r="R923" s="9">
        <f t="shared" si="253"/>
        <v>0.95562850317406023</v>
      </c>
      <c r="S923" s="9">
        <f t="shared" si="254"/>
        <v>36.570000000000022</v>
      </c>
      <c r="T923">
        <f t="shared" si="255"/>
        <v>42.06</v>
      </c>
      <c r="U923" s="9">
        <f t="shared" si="256"/>
        <v>1.0990903703445707</v>
      </c>
      <c r="V923" s="9">
        <f t="shared" si="257"/>
        <v>0.63682435390625602</v>
      </c>
      <c r="W923" s="9">
        <f t="shared" si="258"/>
        <v>12.184999999999974</v>
      </c>
      <c r="X923">
        <f t="shared" si="259"/>
        <v>236.96</v>
      </c>
      <c r="Y923" s="9">
        <f t="shared" si="260"/>
        <v>12.384234624671873</v>
      </c>
      <c r="Z923" s="10">
        <f t="shared" si="261"/>
        <v>0.48315939398918861</v>
      </c>
      <c r="AA923">
        <f t="shared" si="262"/>
        <v>5.4899999999999807</v>
      </c>
    </row>
    <row r="924" spans="1:27">
      <c r="A924" s="1">
        <f t="shared" si="245"/>
        <v>8010004</v>
      </c>
      <c r="B924" s="1">
        <v>4</v>
      </c>
      <c r="C924" s="1">
        <v>10</v>
      </c>
      <c r="D924" s="2">
        <v>8</v>
      </c>
      <c r="E924" s="5">
        <v>5.98</v>
      </c>
      <c r="F924" s="5">
        <v>5.99</v>
      </c>
      <c r="G924" s="5">
        <v>5.63</v>
      </c>
      <c r="H924" s="5">
        <v>7.31</v>
      </c>
      <c r="I924" s="5">
        <v>6.1</v>
      </c>
      <c r="J924" s="5">
        <v>6.39</v>
      </c>
      <c r="K924" s="6">
        <f t="shared" si="246"/>
        <v>6.6449999999999996</v>
      </c>
      <c r="L924" s="6">
        <f t="shared" si="247"/>
        <v>-1.3299999999999992</v>
      </c>
      <c r="M924" s="6">
        <f t="shared" si="248"/>
        <v>6.0449999999999999</v>
      </c>
      <c r="N924" s="5">
        <f t="shared" si="249"/>
        <v>4.2581979756699901</v>
      </c>
      <c r="O924" s="6">
        <f t="shared" si="250"/>
        <v>-0.10999999999999943</v>
      </c>
      <c r="P924" s="6">
        <f t="shared" si="251"/>
        <v>8.5163959513399803</v>
      </c>
      <c r="Q924" s="6">
        <f t="shared" si="252"/>
        <v>-0.12595237766962178</v>
      </c>
      <c r="R924" s="9">
        <f t="shared" si="253"/>
        <v>0.14325308580891469</v>
      </c>
      <c r="S924" s="9">
        <f t="shared" si="254"/>
        <v>1.2199999999999998</v>
      </c>
      <c r="T924">
        <f t="shared" si="255"/>
        <v>0.10999999999999943</v>
      </c>
      <c r="U924" s="9">
        <f t="shared" si="256"/>
        <v>1.2916261835229948E-2</v>
      </c>
      <c r="V924" s="9">
        <f t="shared" si="257"/>
        <v>0.14090467456614553</v>
      </c>
      <c r="W924" s="9">
        <f t="shared" si="258"/>
        <v>0.59999999999999964</v>
      </c>
      <c r="X924">
        <f t="shared" si="259"/>
        <v>6.0449999999999999</v>
      </c>
      <c r="Y924" s="9">
        <f t="shared" si="260"/>
        <v>1.4196145962539171</v>
      </c>
      <c r="Z924" s="10">
        <f t="shared" si="261"/>
        <v>0.48317698620691779</v>
      </c>
      <c r="AA924">
        <f t="shared" si="262"/>
        <v>1.3299999999999992</v>
      </c>
    </row>
    <row r="925" spans="1:27">
      <c r="A925" s="1">
        <f t="shared" si="245"/>
        <v>17006003</v>
      </c>
      <c r="B925" s="1">
        <v>3</v>
      </c>
      <c r="C925" s="1">
        <v>6</v>
      </c>
      <c r="D925" s="2">
        <v>17</v>
      </c>
      <c r="E925" s="5">
        <v>84.96</v>
      </c>
      <c r="F925" s="5">
        <v>83.55</v>
      </c>
      <c r="G925" s="5">
        <v>11.87</v>
      </c>
      <c r="H925" s="5">
        <v>89.84</v>
      </c>
      <c r="I925" s="5">
        <v>71.11</v>
      </c>
      <c r="J925" s="5">
        <v>10.51</v>
      </c>
      <c r="K925" s="6">
        <f t="shared" si="246"/>
        <v>87.4</v>
      </c>
      <c r="L925" s="6">
        <f t="shared" si="247"/>
        <v>-4.8800000000000097</v>
      </c>
      <c r="M925" s="6">
        <f t="shared" si="248"/>
        <v>77.33</v>
      </c>
      <c r="N925" s="5">
        <f t="shared" si="249"/>
        <v>7.9271211672334108</v>
      </c>
      <c r="O925" s="6">
        <f t="shared" si="250"/>
        <v>12.439999999999998</v>
      </c>
      <c r="P925" s="6">
        <f t="shared" si="251"/>
        <v>15.854242334466822</v>
      </c>
      <c r="Q925" s="6">
        <f t="shared" si="252"/>
        <v>0.12108992389310819</v>
      </c>
      <c r="R925" s="9">
        <f t="shared" si="253"/>
        <v>1.092452079046796</v>
      </c>
      <c r="S925" s="9">
        <f t="shared" si="254"/>
        <v>17.320000000000007</v>
      </c>
      <c r="T925">
        <f t="shared" si="255"/>
        <v>12.439999999999998</v>
      </c>
      <c r="U925" s="9">
        <f t="shared" si="256"/>
        <v>0.78464802906132414</v>
      </c>
      <c r="V925" s="9">
        <f t="shared" si="257"/>
        <v>1.2703224521941385</v>
      </c>
      <c r="W925" s="9">
        <f t="shared" si="258"/>
        <v>10.070000000000007</v>
      </c>
      <c r="X925">
        <f t="shared" si="259"/>
        <v>77.33</v>
      </c>
      <c r="Y925" s="9">
        <f t="shared" si="260"/>
        <v>9.7551176989247921</v>
      </c>
      <c r="Z925" s="10">
        <f t="shared" si="261"/>
        <v>0.4834325185586919</v>
      </c>
      <c r="AA925">
        <f t="shared" si="262"/>
        <v>4.8800000000000097</v>
      </c>
    </row>
    <row r="926" spans="1:27">
      <c r="A926" s="1">
        <f t="shared" si="245"/>
        <v>2014003</v>
      </c>
      <c r="B926" s="1">
        <v>3</v>
      </c>
      <c r="C926" s="1">
        <v>14</v>
      </c>
      <c r="D926" s="2">
        <v>2</v>
      </c>
      <c r="E926" s="5">
        <v>245.04</v>
      </c>
      <c r="F926" s="5">
        <v>247.59</v>
      </c>
      <c r="G926" s="5">
        <v>18.78</v>
      </c>
      <c r="H926" s="5">
        <v>247.41</v>
      </c>
      <c r="I926" s="5">
        <v>284.3</v>
      </c>
      <c r="J926" s="5">
        <v>19.71</v>
      </c>
      <c r="K926" s="6">
        <f t="shared" si="246"/>
        <v>246.22499999999999</v>
      </c>
      <c r="L926" s="6">
        <f t="shared" si="247"/>
        <v>-2.3700000000000045</v>
      </c>
      <c r="M926" s="6">
        <f t="shared" si="248"/>
        <v>265.94499999999999</v>
      </c>
      <c r="N926" s="5">
        <f t="shared" si="249"/>
        <v>13.612241733087171</v>
      </c>
      <c r="O926" s="6">
        <f t="shared" si="250"/>
        <v>-36.710000000000008</v>
      </c>
      <c r="P926" s="6">
        <f t="shared" si="251"/>
        <v>27.224483466174341</v>
      </c>
      <c r="Q926" s="6">
        <f t="shared" si="252"/>
        <v>-4.8296044443095161E-2</v>
      </c>
      <c r="R926" s="9">
        <f t="shared" si="253"/>
        <v>1.2613646111106751</v>
      </c>
      <c r="S926" s="9">
        <f t="shared" si="254"/>
        <v>34.340000000000003</v>
      </c>
      <c r="T926">
        <f t="shared" si="255"/>
        <v>36.710000000000008</v>
      </c>
      <c r="U926" s="9">
        <f t="shared" si="256"/>
        <v>1.3484186043643824</v>
      </c>
      <c r="V926" s="9">
        <f t="shared" si="257"/>
        <v>1.448695988998399</v>
      </c>
      <c r="W926" s="9">
        <f t="shared" si="258"/>
        <v>19.72</v>
      </c>
      <c r="X926">
        <f t="shared" si="259"/>
        <v>265.94499999999999</v>
      </c>
      <c r="Y926" s="9">
        <f t="shared" si="260"/>
        <v>19.537193447980691</v>
      </c>
      <c r="Z926" s="10">
        <f t="shared" si="261"/>
        <v>0.4834738876092482</v>
      </c>
      <c r="AA926">
        <f t="shared" si="262"/>
        <v>2.3700000000000045</v>
      </c>
    </row>
    <row r="927" spans="1:27">
      <c r="A927" s="1">
        <f t="shared" si="245"/>
        <v>10001005</v>
      </c>
      <c r="B927" s="1">
        <v>5</v>
      </c>
      <c r="C927" s="1">
        <v>1</v>
      </c>
      <c r="D927" s="2">
        <v>10</v>
      </c>
      <c r="E927" s="5">
        <v>95.94</v>
      </c>
      <c r="F927" s="5">
        <v>75.61</v>
      </c>
      <c r="G927" s="5">
        <v>13.11</v>
      </c>
      <c r="H927" s="5">
        <v>99.54</v>
      </c>
      <c r="I927" s="5">
        <v>73.069999999999993</v>
      </c>
      <c r="J927" s="5">
        <v>12.84</v>
      </c>
      <c r="K927" s="6">
        <f t="shared" si="246"/>
        <v>97.740000000000009</v>
      </c>
      <c r="L927" s="6">
        <f t="shared" si="247"/>
        <v>-3.6000000000000085</v>
      </c>
      <c r="M927" s="6">
        <f t="shared" si="248"/>
        <v>74.34</v>
      </c>
      <c r="N927" s="5">
        <f t="shared" si="249"/>
        <v>9.1752070821317169</v>
      </c>
      <c r="O927" s="6">
        <f t="shared" si="250"/>
        <v>2.5400000000000063</v>
      </c>
      <c r="P927" s="6">
        <f t="shared" si="251"/>
        <v>18.350414164263434</v>
      </c>
      <c r="Q927" s="6">
        <f t="shared" si="252"/>
        <v>2.0806996068453244E-2</v>
      </c>
      <c r="R927" s="9">
        <f t="shared" si="253"/>
        <v>0.33459735268304597</v>
      </c>
      <c r="S927" s="9">
        <f t="shared" si="254"/>
        <v>6.1400000000000148</v>
      </c>
      <c r="T927">
        <f t="shared" si="255"/>
        <v>2.5400000000000063</v>
      </c>
      <c r="U927" s="9">
        <f t="shared" si="256"/>
        <v>0.13841649443240014</v>
      </c>
      <c r="V927" s="9">
        <f t="shared" si="257"/>
        <v>2.5503511572583908</v>
      </c>
      <c r="W927" s="9">
        <f t="shared" si="258"/>
        <v>23.400000000000006</v>
      </c>
      <c r="X927">
        <f t="shared" si="259"/>
        <v>74.34</v>
      </c>
      <c r="Y927" s="9">
        <f t="shared" si="260"/>
        <v>8.102269445751654</v>
      </c>
      <c r="Z927" s="10">
        <f t="shared" si="261"/>
        <v>0.48395867592181874</v>
      </c>
      <c r="AA927">
        <f t="shared" si="262"/>
        <v>3.6000000000000085</v>
      </c>
    </row>
    <row r="928" spans="1:27">
      <c r="A928" s="1">
        <f t="shared" si="245"/>
        <v>17009002</v>
      </c>
      <c r="B928" s="1">
        <v>2</v>
      </c>
      <c r="C928" s="1">
        <v>9</v>
      </c>
      <c r="D928" s="2">
        <v>17</v>
      </c>
      <c r="E928" s="5">
        <v>305.89999999999998</v>
      </c>
      <c r="F928" s="5">
        <v>329.44</v>
      </c>
      <c r="G928" s="5">
        <v>20.399999999999999</v>
      </c>
      <c r="H928" s="5">
        <v>304.77</v>
      </c>
      <c r="I928" s="5">
        <v>299.58999999999997</v>
      </c>
      <c r="J928" s="5">
        <v>21.16</v>
      </c>
      <c r="K928" s="6">
        <f t="shared" si="246"/>
        <v>305.33499999999998</v>
      </c>
      <c r="L928" s="6">
        <f t="shared" si="247"/>
        <v>1.1299999999999955</v>
      </c>
      <c r="M928" s="6">
        <f t="shared" si="248"/>
        <v>314.51499999999999</v>
      </c>
      <c r="N928" s="5">
        <f t="shared" si="249"/>
        <v>14.696135546462546</v>
      </c>
      <c r="O928" s="6">
        <f t="shared" si="250"/>
        <v>29.850000000000023</v>
      </c>
      <c r="P928" s="6">
        <f t="shared" si="251"/>
        <v>29.392271092925093</v>
      </c>
      <c r="Q928" s="6">
        <f t="shared" si="252"/>
        <v>-3.6561402079116116E-2</v>
      </c>
      <c r="R928" s="9">
        <f t="shared" si="253"/>
        <v>0.97712762342182924</v>
      </c>
      <c r="S928" s="9">
        <f t="shared" si="254"/>
        <v>28.720000000000027</v>
      </c>
      <c r="T928">
        <f t="shared" si="255"/>
        <v>29.850000000000023</v>
      </c>
      <c r="U928" s="9">
        <f t="shared" si="256"/>
        <v>1.0155731044269358</v>
      </c>
      <c r="V928" s="9">
        <f t="shared" si="257"/>
        <v>0.62465400995908016</v>
      </c>
      <c r="W928" s="9">
        <f t="shared" si="258"/>
        <v>9.1800000000000068</v>
      </c>
      <c r="X928">
        <f t="shared" si="259"/>
        <v>314.51499999999999</v>
      </c>
      <c r="Y928" s="9">
        <f t="shared" si="260"/>
        <v>21.401204351010886</v>
      </c>
      <c r="Z928" s="10">
        <f t="shared" si="261"/>
        <v>0.48406301242710126</v>
      </c>
      <c r="AA928">
        <f t="shared" si="262"/>
        <v>1.1299999999999955</v>
      </c>
    </row>
    <row r="929" spans="1:27">
      <c r="A929" s="1">
        <f t="shared" si="245"/>
        <v>10009004</v>
      </c>
      <c r="B929" s="1">
        <v>4</v>
      </c>
      <c r="C929" s="1">
        <v>9</v>
      </c>
      <c r="D929" s="2">
        <v>10</v>
      </c>
      <c r="E929" s="5">
        <v>141.22</v>
      </c>
      <c r="F929" s="5">
        <v>104.26</v>
      </c>
      <c r="G929" s="5">
        <v>17.21</v>
      </c>
      <c r="H929" s="5">
        <v>137.9</v>
      </c>
      <c r="I929" s="5">
        <v>129.63999999999999</v>
      </c>
      <c r="J929" s="5">
        <v>16.420000000000002</v>
      </c>
      <c r="K929" s="6">
        <f t="shared" si="246"/>
        <v>139.56</v>
      </c>
      <c r="L929" s="6">
        <f t="shared" si="247"/>
        <v>3.3199999999999932</v>
      </c>
      <c r="M929" s="6">
        <f t="shared" si="248"/>
        <v>116.94999999999999</v>
      </c>
      <c r="N929" s="5">
        <f t="shared" si="249"/>
        <v>11.893280665989515</v>
      </c>
      <c r="O929" s="6">
        <f t="shared" si="250"/>
        <v>-25.379999999999981</v>
      </c>
      <c r="P929" s="6">
        <f t="shared" si="251"/>
        <v>23.78656133197903</v>
      </c>
      <c r="Q929" s="6">
        <f t="shared" si="252"/>
        <v>4.6955950021253072E-2</v>
      </c>
      <c r="R929" s="9">
        <f t="shared" si="253"/>
        <v>1.2065636389996077</v>
      </c>
      <c r="S929" s="9">
        <f t="shared" si="254"/>
        <v>28.699999999999974</v>
      </c>
      <c r="T929">
        <f t="shared" si="255"/>
        <v>25.379999999999981</v>
      </c>
      <c r="U929" s="9">
        <f t="shared" si="256"/>
        <v>1.0669890298888518</v>
      </c>
      <c r="V929" s="9">
        <f t="shared" si="257"/>
        <v>1.9010734409603605</v>
      </c>
      <c r="W929" s="9">
        <f t="shared" si="258"/>
        <v>22.610000000000014</v>
      </c>
      <c r="X929">
        <f t="shared" si="259"/>
        <v>116.94999999999999</v>
      </c>
      <c r="Y929" s="9">
        <f t="shared" si="260"/>
        <v>9.8332834551222472</v>
      </c>
      <c r="Z929" s="10">
        <f t="shared" si="261"/>
        <v>0.48422412166268625</v>
      </c>
      <c r="AA929">
        <f t="shared" si="262"/>
        <v>3.3199999999999932</v>
      </c>
    </row>
    <row r="930" spans="1:27">
      <c r="A930" s="1">
        <f t="shared" si="245"/>
        <v>5016001</v>
      </c>
      <c r="B930" s="1">
        <v>1</v>
      </c>
      <c r="C930" s="1">
        <v>16</v>
      </c>
      <c r="D930" s="2">
        <v>5</v>
      </c>
      <c r="E930" s="5">
        <v>479.97</v>
      </c>
      <c r="F930" s="5">
        <v>519.41</v>
      </c>
      <c r="G930" s="5">
        <v>26.63</v>
      </c>
      <c r="H930" s="5">
        <v>467.69</v>
      </c>
      <c r="I930" s="5">
        <v>507.06</v>
      </c>
      <c r="J930" s="5">
        <v>26.37</v>
      </c>
      <c r="K930" s="6">
        <f t="shared" si="246"/>
        <v>473.83000000000004</v>
      </c>
      <c r="L930" s="6">
        <f t="shared" si="247"/>
        <v>12.28000000000003</v>
      </c>
      <c r="M930" s="6">
        <f t="shared" si="248"/>
        <v>513.23500000000001</v>
      </c>
      <c r="N930" s="5">
        <f t="shared" si="249"/>
        <v>18.73855517375873</v>
      </c>
      <c r="O930" s="6">
        <f t="shared" si="250"/>
        <v>12.349999999999966</v>
      </c>
      <c r="P930" s="6">
        <f t="shared" si="251"/>
        <v>37.47711034751746</v>
      </c>
      <c r="Q930" s="6">
        <f t="shared" si="252"/>
        <v>9.8110846460226567E-3</v>
      </c>
      <c r="R930" s="9">
        <f t="shared" si="253"/>
        <v>1.8678067586012069E-3</v>
      </c>
      <c r="S930" s="9">
        <f t="shared" si="254"/>
        <v>6.9999999999936335E-2</v>
      </c>
      <c r="T930">
        <f t="shared" si="255"/>
        <v>12.349999999999966</v>
      </c>
      <c r="U930" s="9">
        <f t="shared" si="256"/>
        <v>0.3295344781249403</v>
      </c>
      <c r="V930" s="9">
        <f t="shared" si="257"/>
        <v>2.1028835806499271</v>
      </c>
      <c r="W930" s="9">
        <f t="shared" si="258"/>
        <v>39.404999999999973</v>
      </c>
      <c r="X930">
        <f t="shared" si="259"/>
        <v>513.23500000000001</v>
      </c>
      <c r="Y930" s="9">
        <f t="shared" si="260"/>
        <v>27.389251478616064</v>
      </c>
      <c r="Z930" s="10">
        <f t="shared" si="261"/>
        <v>0.48429639684804593</v>
      </c>
      <c r="AA930">
        <f t="shared" si="262"/>
        <v>12.28000000000003</v>
      </c>
    </row>
    <row r="931" spans="1:27">
      <c r="A931" s="1">
        <f t="shared" si="245"/>
        <v>16010002</v>
      </c>
      <c r="B931" s="1">
        <v>2</v>
      </c>
      <c r="C931" s="1">
        <v>10</v>
      </c>
      <c r="D931" s="2">
        <v>16</v>
      </c>
      <c r="E931" s="5">
        <v>63.41</v>
      </c>
      <c r="F931" s="5">
        <v>37.68</v>
      </c>
      <c r="G931" s="5">
        <v>15.71</v>
      </c>
      <c r="H931" s="5">
        <v>65.150000000000006</v>
      </c>
      <c r="I931" s="5">
        <v>67.5</v>
      </c>
      <c r="J931" s="5">
        <v>11.39</v>
      </c>
      <c r="K931" s="6">
        <f t="shared" si="246"/>
        <v>64.28</v>
      </c>
      <c r="L931" s="6">
        <f t="shared" si="247"/>
        <v>-1.7400000000000091</v>
      </c>
      <c r="M931" s="6">
        <f t="shared" si="248"/>
        <v>52.59</v>
      </c>
      <c r="N931" s="5">
        <f t="shared" si="249"/>
        <v>9.7022703528607153</v>
      </c>
      <c r="O931" s="6">
        <f t="shared" si="250"/>
        <v>-29.82</v>
      </c>
      <c r="P931" s="6">
        <f t="shared" si="251"/>
        <v>19.404540705721431</v>
      </c>
      <c r="Q931" s="6">
        <f t="shared" si="252"/>
        <v>0.31091831276780302</v>
      </c>
      <c r="R931" s="9">
        <f t="shared" si="253"/>
        <v>1.4470839802830582</v>
      </c>
      <c r="S931" s="9">
        <f t="shared" si="254"/>
        <v>28.079999999999991</v>
      </c>
      <c r="T931">
        <f t="shared" si="255"/>
        <v>29.82</v>
      </c>
      <c r="U931" s="9">
        <f t="shared" si="256"/>
        <v>1.5367537141040175</v>
      </c>
      <c r="V931" s="9">
        <f t="shared" si="257"/>
        <v>1.2048726303069055</v>
      </c>
      <c r="W931" s="9">
        <f t="shared" si="258"/>
        <v>11.689999999999998</v>
      </c>
      <c r="X931">
        <f t="shared" si="259"/>
        <v>52.59</v>
      </c>
      <c r="Y931" s="9">
        <f t="shared" si="260"/>
        <v>5.4203808064876116</v>
      </c>
      <c r="Z931" s="10">
        <f t="shared" si="261"/>
        <v>0.48447910171647235</v>
      </c>
      <c r="AA931">
        <f t="shared" si="262"/>
        <v>1.7400000000000091</v>
      </c>
    </row>
    <row r="932" spans="1:27">
      <c r="A932" s="1">
        <f t="shared" si="245"/>
        <v>15012001</v>
      </c>
      <c r="B932" s="1">
        <v>1</v>
      </c>
      <c r="C932" s="1">
        <v>12</v>
      </c>
      <c r="D932" s="2">
        <v>15</v>
      </c>
      <c r="E932" s="5">
        <v>52.93</v>
      </c>
      <c r="F932" s="5">
        <v>89.51</v>
      </c>
      <c r="G932" s="5">
        <v>15.09</v>
      </c>
      <c r="H932" s="5">
        <v>51.86</v>
      </c>
      <c r="I932" s="5">
        <v>14.51</v>
      </c>
      <c r="J932" s="5">
        <v>7.96</v>
      </c>
      <c r="K932" s="6">
        <f t="shared" si="246"/>
        <v>52.394999999999996</v>
      </c>
      <c r="L932" s="6">
        <f t="shared" si="247"/>
        <v>1.0700000000000003</v>
      </c>
      <c r="M932" s="6">
        <f t="shared" si="248"/>
        <v>52.010000000000005</v>
      </c>
      <c r="N932" s="5">
        <f t="shared" si="249"/>
        <v>8.5303824650480937</v>
      </c>
      <c r="O932" s="6">
        <f t="shared" si="250"/>
        <v>75</v>
      </c>
      <c r="P932" s="6">
        <f t="shared" si="251"/>
        <v>17.060764930096187</v>
      </c>
      <c r="Q932" s="6">
        <f t="shared" si="252"/>
        <v>0.56462936540629272</v>
      </c>
      <c r="R932" s="9">
        <f t="shared" si="253"/>
        <v>4.3333344256788369</v>
      </c>
      <c r="S932" s="9">
        <f t="shared" si="254"/>
        <v>73.930000000000007</v>
      </c>
      <c r="T932">
        <f t="shared" si="255"/>
        <v>75</v>
      </c>
      <c r="U932" s="9">
        <f t="shared" si="256"/>
        <v>4.3960514260234378</v>
      </c>
      <c r="V932" s="9">
        <f t="shared" si="257"/>
        <v>4.5132794640506228E-2</v>
      </c>
      <c r="W932" s="9">
        <f t="shared" si="258"/>
        <v>0.38499999999999091</v>
      </c>
      <c r="X932">
        <f t="shared" si="259"/>
        <v>52.010000000000005</v>
      </c>
      <c r="Y932" s="9">
        <f t="shared" si="260"/>
        <v>6.0970302577994406</v>
      </c>
      <c r="Z932" s="10">
        <f t="shared" si="261"/>
        <v>0.48451109378423934</v>
      </c>
      <c r="AA932">
        <f t="shared" si="262"/>
        <v>1.0700000000000003</v>
      </c>
    </row>
    <row r="933" spans="1:27">
      <c r="A933" s="1">
        <f t="shared" si="245"/>
        <v>9015001</v>
      </c>
      <c r="B933" s="1">
        <v>1</v>
      </c>
      <c r="C933" s="1">
        <v>15</v>
      </c>
      <c r="D933" s="2">
        <v>9</v>
      </c>
      <c r="E933" s="5">
        <v>213.2</v>
      </c>
      <c r="F933" s="5">
        <v>214.29</v>
      </c>
      <c r="G933" s="5">
        <v>18.27</v>
      </c>
      <c r="H933" s="5">
        <v>209.13</v>
      </c>
      <c r="I933" s="5">
        <v>228.45</v>
      </c>
      <c r="J933" s="5">
        <v>18.52</v>
      </c>
      <c r="K933" s="6">
        <f t="shared" si="246"/>
        <v>211.16499999999999</v>
      </c>
      <c r="L933" s="6">
        <f t="shared" si="247"/>
        <v>4.0699999999999932</v>
      </c>
      <c r="M933" s="6">
        <f t="shared" si="248"/>
        <v>221.37</v>
      </c>
      <c r="N933" s="5">
        <f t="shared" si="249"/>
        <v>13.007529550225899</v>
      </c>
      <c r="O933" s="6">
        <f t="shared" si="250"/>
        <v>-14.159999999999997</v>
      </c>
      <c r="P933" s="6">
        <f t="shared" si="251"/>
        <v>26.015059100451797</v>
      </c>
      <c r="Q933" s="6">
        <f t="shared" si="252"/>
        <v>-1.3590022094221284E-2</v>
      </c>
      <c r="R933" s="9">
        <f t="shared" si="253"/>
        <v>0.70074797560938051</v>
      </c>
      <c r="S933" s="9">
        <f t="shared" si="254"/>
        <v>18.22999999999999</v>
      </c>
      <c r="T933">
        <f t="shared" si="255"/>
        <v>14.159999999999997</v>
      </c>
      <c r="U933" s="9">
        <f t="shared" si="256"/>
        <v>0.544300128065213</v>
      </c>
      <c r="V933" s="9">
        <f t="shared" si="257"/>
        <v>0.78454559419569292</v>
      </c>
      <c r="W933" s="9">
        <f t="shared" si="258"/>
        <v>10.205000000000013</v>
      </c>
      <c r="X933">
        <f t="shared" si="259"/>
        <v>221.37</v>
      </c>
      <c r="Y933" s="9">
        <f t="shared" si="260"/>
        <v>17.018604427937319</v>
      </c>
      <c r="Z933" s="10">
        <f t="shared" si="261"/>
        <v>0.48466895918760877</v>
      </c>
      <c r="AA933">
        <f t="shared" si="262"/>
        <v>4.0699999999999932</v>
      </c>
    </row>
    <row r="934" spans="1:27">
      <c r="A934" s="1">
        <f t="shared" si="245"/>
        <v>4007005</v>
      </c>
      <c r="B934" s="1">
        <v>5</v>
      </c>
      <c r="C934" s="1">
        <v>7</v>
      </c>
      <c r="D934" s="2">
        <v>4</v>
      </c>
      <c r="E934" s="5">
        <v>1195.47</v>
      </c>
      <c r="F934" s="5">
        <v>1172.0899999999999</v>
      </c>
      <c r="G934" s="5">
        <v>38.36</v>
      </c>
      <c r="H934" s="5">
        <v>1187.3699999999999</v>
      </c>
      <c r="I934" s="5">
        <v>1090.72</v>
      </c>
      <c r="J934" s="5">
        <v>40.840000000000003</v>
      </c>
      <c r="K934" s="6">
        <f t="shared" si="246"/>
        <v>1191.42</v>
      </c>
      <c r="L934" s="6">
        <f t="shared" si="247"/>
        <v>8.1000000000001364</v>
      </c>
      <c r="M934" s="6">
        <f t="shared" si="248"/>
        <v>1131.405</v>
      </c>
      <c r="N934" s="5">
        <f t="shared" si="249"/>
        <v>28.015153042594644</v>
      </c>
      <c r="O934" s="6">
        <f t="shared" si="250"/>
        <v>81.369999999999891</v>
      </c>
      <c r="P934" s="6">
        <f t="shared" si="251"/>
        <v>56.030306085189288</v>
      </c>
      <c r="Q934" s="6">
        <f t="shared" si="252"/>
        <v>-6.2564916962350073E-2</v>
      </c>
      <c r="R934" s="9">
        <f t="shared" si="253"/>
        <v>1.3076851639646405</v>
      </c>
      <c r="S934" s="9">
        <f t="shared" si="254"/>
        <v>73.269999999999754</v>
      </c>
      <c r="T934">
        <f t="shared" si="255"/>
        <v>81.369999999999891</v>
      </c>
      <c r="U934" s="9">
        <f t="shared" si="256"/>
        <v>1.4522497856121608</v>
      </c>
      <c r="V934" s="9">
        <f t="shared" si="257"/>
        <v>2.142233523006368</v>
      </c>
      <c r="W934" s="9">
        <f t="shared" si="258"/>
        <v>60.0150000000001</v>
      </c>
      <c r="X934">
        <f t="shared" si="259"/>
        <v>1131.405</v>
      </c>
      <c r="Y934" s="9">
        <f t="shared" si="260"/>
        <v>40.385465618545631</v>
      </c>
      <c r="Z934" s="10">
        <f t="shared" si="261"/>
        <v>0.48470197028689699</v>
      </c>
      <c r="AA934">
        <f t="shared" si="262"/>
        <v>8.1000000000001364</v>
      </c>
    </row>
    <row r="935" spans="1:27">
      <c r="A935" s="1">
        <f t="shared" si="245"/>
        <v>10012003</v>
      </c>
      <c r="B935" s="1">
        <v>3</v>
      </c>
      <c r="C935" s="1">
        <v>12</v>
      </c>
      <c r="D935" s="2">
        <v>10</v>
      </c>
      <c r="E935" s="5">
        <v>772.33</v>
      </c>
      <c r="F935" s="5">
        <v>718.37</v>
      </c>
      <c r="G935" s="5">
        <v>29.73</v>
      </c>
      <c r="H935" s="5">
        <v>773.89</v>
      </c>
      <c r="I935" s="5">
        <v>705.69</v>
      </c>
      <c r="J935" s="5">
        <v>28.77</v>
      </c>
      <c r="K935" s="6">
        <f t="shared" si="246"/>
        <v>773.11</v>
      </c>
      <c r="L935" s="6">
        <f t="shared" si="247"/>
        <v>-1.5599999999999454</v>
      </c>
      <c r="M935" s="6">
        <f t="shared" si="248"/>
        <v>712.03</v>
      </c>
      <c r="N935" s="5">
        <f t="shared" si="249"/>
        <v>20.685658075101212</v>
      </c>
      <c r="O935" s="6">
        <f t="shared" si="250"/>
        <v>12.67999999999995</v>
      </c>
      <c r="P935" s="6">
        <f t="shared" si="251"/>
        <v>41.371316150202425</v>
      </c>
      <c r="Q935" s="6">
        <f t="shared" si="252"/>
        <v>3.2811676750297926E-2</v>
      </c>
      <c r="R935" s="9">
        <f t="shared" si="253"/>
        <v>0.3441998303438123</v>
      </c>
      <c r="S935" s="9">
        <f t="shared" si="254"/>
        <v>14.239999999999895</v>
      </c>
      <c r="T935">
        <f t="shared" si="255"/>
        <v>12.67999999999995</v>
      </c>
      <c r="U935" s="9">
        <f t="shared" si="256"/>
        <v>0.3064925455589575</v>
      </c>
      <c r="V935" s="9">
        <f t="shared" si="257"/>
        <v>2.9527704546910423</v>
      </c>
      <c r="W935" s="9">
        <f t="shared" si="258"/>
        <v>61.080000000000041</v>
      </c>
      <c r="X935">
        <f t="shared" si="259"/>
        <v>712.03</v>
      </c>
      <c r="Y935" s="9">
        <f t="shared" si="260"/>
        <v>34.421433314565512</v>
      </c>
      <c r="Z935" s="10">
        <f t="shared" si="261"/>
        <v>0.48510514324216353</v>
      </c>
      <c r="AA935">
        <f t="shared" si="262"/>
        <v>1.5599999999999454</v>
      </c>
    </row>
    <row r="936" spans="1:27">
      <c r="A936" s="1">
        <f t="shared" si="245"/>
        <v>6015002</v>
      </c>
      <c r="B936" s="1">
        <v>2</v>
      </c>
      <c r="C936" s="1">
        <v>15</v>
      </c>
      <c r="D936" s="2">
        <v>6</v>
      </c>
      <c r="E936" s="5">
        <v>221.9</v>
      </c>
      <c r="F936" s="5">
        <v>200.24</v>
      </c>
      <c r="G936" s="5">
        <v>18.86</v>
      </c>
      <c r="H936" s="5">
        <v>217.48</v>
      </c>
      <c r="I936" s="5">
        <v>209.72</v>
      </c>
      <c r="J936" s="5">
        <v>20.75</v>
      </c>
      <c r="K936" s="6">
        <f t="shared" si="246"/>
        <v>219.69</v>
      </c>
      <c r="L936" s="6">
        <f t="shared" si="247"/>
        <v>4.4200000000000159</v>
      </c>
      <c r="M936" s="6">
        <f t="shared" si="248"/>
        <v>204.98000000000002</v>
      </c>
      <c r="N936" s="5">
        <f t="shared" si="249"/>
        <v>14.020182773416328</v>
      </c>
      <c r="O936" s="6">
        <f t="shared" si="250"/>
        <v>-9.4799999999999898</v>
      </c>
      <c r="P936" s="6">
        <f t="shared" si="251"/>
        <v>28.040365546832657</v>
      </c>
      <c r="Q936" s="6">
        <f t="shared" si="252"/>
        <v>-9.5213669843681945E-2</v>
      </c>
      <c r="R936" s="9">
        <f t="shared" si="253"/>
        <v>0.49571393699502259</v>
      </c>
      <c r="S936" s="9">
        <f t="shared" si="254"/>
        <v>13.900000000000006</v>
      </c>
      <c r="T936">
        <f t="shared" si="255"/>
        <v>9.4799999999999898</v>
      </c>
      <c r="U936" s="9">
        <f t="shared" si="256"/>
        <v>0.33808403760523792</v>
      </c>
      <c r="V936" s="9">
        <f t="shared" si="257"/>
        <v>1.0492017285175208</v>
      </c>
      <c r="W936" s="9">
        <f t="shared" si="258"/>
        <v>14.70999999999998</v>
      </c>
      <c r="X936">
        <f t="shared" si="259"/>
        <v>204.98000000000002</v>
      </c>
      <c r="Y936" s="9">
        <f t="shared" si="260"/>
        <v>14.620351482768301</v>
      </c>
      <c r="Z936" s="10">
        <f t="shared" si="261"/>
        <v>0.48580345820094778</v>
      </c>
      <c r="AA936">
        <f t="shared" si="262"/>
        <v>4.4200000000000159</v>
      </c>
    </row>
    <row r="937" spans="1:27">
      <c r="A937" s="1">
        <f t="shared" si="245"/>
        <v>3014003</v>
      </c>
      <c r="B937" s="1">
        <v>3</v>
      </c>
      <c r="C937" s="1">
        <v>14</v>
      </c>
      <c r="D937" s="2">
        <v>3</v>
      </c>
      <c r="E937" s="5">
        <v>1304.47</v>
      </c>
      <c r="F937" s="5">
        <v>1173.53</v>
      </c>
      <c r="G937" s="5">
        <v>37.54</v>
      </c>
      <c r="H937" s="5">
        <v>1308.96</v>
      </c>
      <c r="I937" s="5">
        <v>1237.73</v>
      </c>
      <c r="J937" s="5">
        <v>38.46</v>
      </c>
      <c r="K937" s="6">
        <f t="shared" si="246"/>
        <v>1306.7150000000001</v>
      </c>
      <c r="L937" s="6">
        <f t="shared" si="247"/>
        <v>-4.4900000000000091</v>
      </c>
      <c r="M937" s="6">
        <f t="shared" si="248"/>
        <v>1205.6300000000001</v>
      </c>
      <c r="N937" s="5">
        <f t="shared" si="249"/>
        <v>26.872026347114204</v>
      </c>
      <c r="O937" s="6">
        <f t="shared" si="250"/>
        <v>-64.200000000000045</v>
      </c>
      <c r="P937" s="6">
        <f t="shared" si="251"/>
        <v>53.744052694228408</v>
      </c>
      <c r="Q937" s="6">
        <f t="shared" si="252"/>
        <v>-2.4206979088106029E-2</v>
      </c>
      <c r="R937" s="9">
        <f t="shared" si="253"/>
        <v>1.1110066510933649</v>
      </c>
      <c r="S937" s="9">
        <f t="shared" si="254"/>
        <v>59.710000000000036</v>
      </c>
      <c r="T937">
        <f t="shared" si="255"/>
        <v>64.200000000000045</v>
      </c>
      <c r="U937" s="9">
        <f t="shared" si="256"/>
        <v>1.1945507787672758</v>
      </c>
      <c r="V937" s="9">
        <f t="shared" si="257"/>
        <v>3.7617185505199382</v>
      </c>
      <c r="W937" s="9">
        <f t="shared" si="258"/>
        <v>101.08500000000004</v>
      </c>
      <c r="X937">
        <f t="shared" si="259"/>
        <v>1205.6300000000001</v>
      </c>
      <c r="Y937" s="9">
        <f t="shared" si="260"/>
        <v>44.865615433183478</v>
      </c>
      <c r="Z937" s="10">
        <f t="shared" si="261"/>
        <v>0.48590842758692709</v>
      </c>
      <c r="AA937">
        <f t="shared" si="262"/>
        <v>4.4900000000000091</v>
      </c>
    </row>
    <row r="938" spans="1:27">
      <c r="A938" s="1">
        <f t="shared" si="245"/>
        <v>18008002</v>
      </c>
      <c r="B938" s="1">
        <v>2</v>
      </c>
      <c r="C938" s="1">
        <v>8</v>
      </c>
      <c r="D938" s="2">
        <v>18</v>
      </c>
      <c r="E938" s="5">
        <v>1565.04</v>
      </c>
      <c r="F938" s="5">
        <v>1429.43</v>
      </c>
      <c r="G938" s="5">
        <v>50.63</v>
      </c>
      <c r="H938" s="5">
        <v>1576.07</v>
      </c>
      <c r="I938" s="5">
        <v>1503.64</v>
      </c>
      <c r="J938" s="5">
        <v>45.48</v>
      </c>
      <c r="K938" s="6">
        <f t="shared" si="246"/>
        <v>1570.5549999999998</v>
      </c>
      <c r="L938" s="6">
        <f t="shared" si="247"/>
        <v>-11.029999999999973</v>
      </c>
      <c r="M938" s="6">
        <f t="shared" si="248"/>
        <v>1466.5350000000001</v>
      </c>
      <c r="N938" s="5">
        <f t="shared" si="249"/>
        <v>34.028764670496045</v>
      </c>
      <c r="O938" s="6">
        <f t="shared" si="250"/>
        <v>-74.210000000000036</v>
      </c>
      <c r="P938" s="6">
        <f t="shared" si="251"/>
        <v>68.05752934099209</v>
      </c>
      <c r="Q938" s="6">
        <f t="shared" si="252"/>
        <v>0.10686203693302651</v>
      </c>
      <c r="R938" s="9">
        <f t="shared" si="253"/>
        <v>0.92833225966000188</v>
      </c>
      <c r="S938" s="9">
        <f t="shared" si="254"/>
        <v>63.180000000000064</v>
      </c>
      <c r="T938">
        <f t="shared" si="255"/>
        <v>74.210000000000036</v>
      </c>
      <c r="U938" s="9">
        <f t="shared" si="256"/>
        <v>1.0904010286383143</v>
      </c>
      <c r="V938" s="9">
        <f t="shared" si="257"/>
        <v>3.0568256299409011</v>
      </c>
      <c r="W938" s="9">
        <f t="shared" si="258"/>
        <v>104.01999999999975</v>
      </c>
      <c r="X938">
        <f t="shared" si="259"/>
        <v>1466.5350000000001</v>
      </c>
      <c r="Y938" s="9">
        <f t="shared" si="260"/>
        <v>43.09692150745424</v>
      </c>
      <c r="Z938" s="10">
        <f t="shared" si="261"/>
        <v>0.4863537806987831</v>
      </c>
      <c r="AA938">
        <f t="shared" si="262"/>
        <v>11.029999999999973</v>
      </c>
    </row>
    <row r="939" spans="1:27">
      <c r="A939" s="1">
        <f t="shared" si="245"/>
        <v>21005001</v>
      </c>
      <c r="B939" s="1">
        <v>1</v>
      </c>
      <c r="C939" s="1">
        <v>5</v>
      </c>
      <c r="D939" s="2">
        <v>21</v>
      </c>
      <c r="E939" s="5">
        <v>225.3</v>
      </c>
      <c r="F939" s="5">
        <v>242.39</v>
      </c>
      <c r="G939" s="5">
        <v>19.57</v>
      </c>
      <c r="H939" s="5">
        <v>231.79</v>
      </c>
      <c r="I939" s="5">
        <v>233.64</v>
      </c>
      <c r="J939" s="5">
        <v>19.72</v>
      </c>
      <c r="K939" s="6">
        <f t="shared" si="246"/>
        <v>228.54500000000002</v>
      </c>
      <c r="L939" s="6">
        <f t="shared" si="247"/>
        <v>-6.4899999999999807</v>
      </c>
      <c r="M939" s="6">
        <f t="shared" si="248"/>
        <v>238.01499999999999</v>
      </c>
      <c r="N939" s="5">
        <f t="shared" si="249"/>
        <v>13.891213949831743</v>
      </c>
      <c r="O939" s="6">
        <f t="shared" si="250"/>
        <v>8.75</v>
      </c>
      <c r="P939" s="6">
        <f t="shared" si="251"/>
        <v>27.782427899663485</v>
      </c>
      <c r="Q939" s="6">
        <f t="shared" si="252"/>
        <v>-7.6354193806078144E-3</v>
      </c>
      <c r="R939" s="9">
        <f t="shared" si="253"/>
        <v>0.54854817062926942</v>
      </c>
      <c r="S939" s="9">
        <f t="shared" si="254"/>
        <v>15.239999999999981</v>
      </c>
      <c r="T939">
        <f t="shared" si="255"/>
        <v>8.75</v>
      </c>
      <c r="U939" s="9">
        <f t="shared" si="256"/>
        <v>0.31494727644397069</v>
      </c>
      <c r="V939" s="9">
        <f t="shared" si="257"/>
        <v>0.68172587609700419</v>
      </c>
      <c r="W939" s="9">
        <f t="shared" si="258"/>
        <v>9.4699999999999704</v>
      </c>
      <c r="X939">
        <f t="shared" si="259"/>
        <v>238.01499999999999</v>
      </c>
      <c r="Y939" s="9">
        <f t="shared" si="260"/>
        <v>17.134211657785528</v>
      </c>
      <c r="Z939" s="10">
        <f t="shared" si="261"/>
        <v>0.48644012992350866</v>
      </c>
      <c r="AA939">
        <f t="shared" si="262"/>
        <v>6.4899999999999807</v>
      </c>
    </row>
    <row r="940" spans="1:27">
      <c r="A940" s="1">
        <f t="shared" si="245"/>
        <v>22001001</v>
      </c>
      <c r="B940" s="1">
        <v>1</v>
      </c>
      <c r="C940" s="1">
        <v>1</v>
      </c>
      <c r="D940" s="2">
        <v>22</v>
      </c>
      <c r="E940" s="5">
        <v>352.63</v>
      </c>
      <c r="F940" s="5">
        <v>353.3</v>
      </c>
      <c r="G940" s="5">
        <v>23.54</v>
      </c>
      <c r="H940" s="5">
        <v>357.3</v>
      </c>
      <c r="I940" s="5">
        <v>378.59</v>
      </c>
      <c r="J940" s="5">
        <v>24.53</v>
      </c>
      <c r="K940" s="6">
        <f t="shared" si="246"/>
        <v>354.96500000000003</v>
      </c>
      <c r="L940" s="6">
        <f t="shared" si="247"/>
        <v>-4.6700000000000159</v>
      </c>
      <c r="M940" s="6">
        <f t="shared" si="248"/>
        <v>365.94499999999999</v>
      </c>
      <c r="N940" s="5">
        <f t="shared" si="249"/>
        <v>16.998915406578149</v>
      </c>
      <c r="O940" s="6">
        <f t="shared" si="250"/>
        <v>-25.289999999999964</v>
      </c>
      <c r="P940" s="6">
        <f t="shared" si="251"/>
        <v>33.997830813156298</v>
      </c>
      <c r="Q940" s="6">
        <f t="shared" si="252"/>
        <v>-4.1172467940329839E-2</v>
      </c>
      <c r="R940" s="9">
        <f t="shared" si="253"/>
        <v>0.6065092832928779</v>
      </c>
      <c r="S940" s="9">
        <f t="shared" si="254"/>
        <v>20.619999999999948</v>
      </c>
      <c r="T940">
        <f t="shared" si="255"/>
        <v>25.289999999999964</v>
      </c>
      <c r="U940" s="9">
        <f t="shared" si="256"/>
        <v>0.74387098809296315</v>
      </c>
      <c r="V940" s="9">
        <f t="shared" si="257"/>
        <v>0.64592356261452888</v>
      </c>
      <c r="W940" s="9">
        <f t="shared" si="258"/>
        <v>10.979999999999961</v>
      </c>
      <c r="X940">
        <f t="shared" si="259"/>
        <v>365.94499999999999</v>
      </c>
      <c r="Y940" s="9">
        <f t="shared" si="260"/>
        <v>21.527549919943041</v>
      </c>
      <c r="Z940" s="10">
        <f t="shared" si="261"/>
        <v>0.48655523838511899</v>
      </c>
      <c r="AA940">
        <f t="shared" si="262"/>
        <v>4.6700000000000159</v>
      </c>
    </row>
    <row r="941" spans="1:27">
      <c r="A941" s="1">
        <f t="shared" si="245"/>
        <v>10002005</v>
      </c>
      <c r="B941" s="1">
        <v>5</v>
      </c>
      <c r="C941" s="1">
        <v>2</v>
      </c>
      <c r="D941" s="2">
        <v>10</v>
      </c>
      <c r="E941" s="5">
        <v>34.450000000000003</v>
      </c>
      <c r="F941" s="5">
        <v>16.71</v>
      </c>
      <c r="G941" s="5">
        <v>7.01</v>
      </c>
      <c r="H941" s="5">
        <v>35.94</v>
      </c>
      <c r="I941" s="5">
        <v>27.39</v>
      </c>
      <c r="J941" s="5">
        <v>11.97</v>
      </c>
      <c r="K941" s="6">
        <f t="shared" si="246"/>
        <v>35.195</v>
      </c>
      <c r="L941" s="6">
        <f t="shared" si="247"/>
        <v>-1.4899999999999949</v>
      </c>
      <c r="M941" s="6">
        <f t="shared" si="248"/>
        <v>22.05</v>
      </c>
      <c r="N941" s="5">
        <f t="shared" si="249"/>
        <v>6.9357948354892969</v>
      </c>
      <c r="O941" s="6">
        <f t="shared" si="250"/>
        <v>-10.68</v>
      </c>
      <c r="P941" s="6">
        <f t="shared" si="251"/>
        <v>13.871589670978594</v>
      </c>
      <c r="Q941" s="6">
        <f t="shared" si="252"/>
        <v>-0.48924389749559566</v>
      </c>
      <c r="R941" s="9">
        <f t="shared" si="253"/>
        <v>0.66250517914517304</v>
      </c>
      <c r="S941" s="9">
        <f t="shared" si="254"/>
        <v>9.1900000000000048</v>
      </c>
      <c r="T941">
        <f t="shared" si="255"/>
        <v>10.68</v>
      </c>
      <c r="U941" s="9">
        <f t="shared" si="256"/>
        <v>0.76991896771169144</v>
      </c>
      <c r="V941" s="9">
        <f t="shared" si="257"/>
        <v>1.8952406049756898</v>
      </c>
      <c r="W941" s="9">
        <f t="shared" si="258"/>
        <v>13.145</v>
      </c>
      <c r="X941">
        <f t="shared" si="259"/>
        <v>22.05</v>
      </c>
      <c r="Y941" s="9">
        <f t="shared" si="260"/>
        <v>3.179159782405018</v>
      </c>
      <c r="Z941" s="10">
        <f t="shared" si="261"/>
        <v>0.48655832127300008</v>
      </c>
      <c r="AA941">
        <f t="shared" si="262"/>
        <v>1.4899999999999949</v>
      </c>
    </row>
    <row r="942" spans="1:27">
      <c r="A942" s="1">
        <f t="shared" si="245"/>
        <v>12011003</v>
      </c>
      <c r="B942" s="1">
        <v>3</v>
      </c>
      <c r="C942" s="1">
        <v>11</v>
      </c>
      <c r="D942" s="2">
        <v>12</v>
      </c>
      <c r="E942" s="5">
        <v>1202.58</v>
      </c>
      <c r="F942" s="5">
        <v>1093.57</v>
      </c>
      <c r="G942" s="5">
        <v>42.5</v>
      </c>
      <c r="H942" s="5">
        <v>1216.23</v>
      </c>
      <c r="I942" s="5">
        <v>1140.43</v>
      </c>
      <c r="J942" s="5">
        <v>41.45</v>
      </c>
      <c r="K942" s="6">
        <f t="shared" si="246"/>
        <v>1209.405</v>
      </c>
      <c r="L942" s="6">
        <f t="shared" si="247"/>
        <v>-13.650000000000091</v>
      </c>
      <c r="M942" s="6">
        <f t="shared" si="248"/>
        <v>1117</v>
      </c>
      <c r="N942" s="5">
        <f t="shared" si="249"/>
        <v>29.683128625534067</v>
      </c>
      <c r="O942" s="6">
        <f t="shared" si="250"/>
        <v>-46.860000000000127</v>
      </c>
      <c r="P942" s="6">
        <f t="shared" si="251"/>
        <v>59.366257251068134</v>
      </c>
      <c r="Q942" s="6">
        <f t="shared" si="252"/>
        <v>2.5010977193683042E-2</v>
      </c>
      <c r="R942" s="9">
        <f t="shared" si="253"/>
        <v>0.55940868664754018</v>
      </c>
      <c r="S942" s="9">
        <f t="shared" si="254"/>
        <v>33.210000000000036</v>
      </c>
      <c r="T942">
        <f t="shared" si="255"/>
        <v>46.860000000000127</v>
      </c>
      <c r="U942" s="9">
        <f t="shared" si="256"/>
        <v>0.78933727962372113</v>
      </c>
      <c r="V942" s="9">
        <f t="shared" si="257"/>
        <v>3.1130478584562411</v>
      </c>
      <c r="W942" s="9">
        <f t="shared" si="258"/>
        <v>92.404999999999973</v>
      </c>
      <c r="X942">
        <f t="shared" si="259"/>
        <v>1117</v>
      </c>
      <c r="Y942" s="9">
        <f t="shared" si="260"/>
        <v>37.630804154489716</v>
      </c>
      <c r="Z942" s="10">
        <f t="shared" si="261"/>
        <v>0.48657168022810371</v>
      </c>
      <c r="AA942">
        <f t="shared" si="262"/>
        <v>13.650000000000091</v>
      </c>
    </row>
    <row r="943" spans="1:27">
      <c r="A943" s="1">
        <f t="shared" si="245"/>
        <v>8005005</v>
      </c>
      <c r="B943" s="1">
        <v>5</v>
      </c>
      <c r="C943" s="1">
        <v>5</v>
      </c>
      <c r="D943" s="2">
        <v>8</v>
      </c>
      <c r="E943" s="5">
        <v>211.01</v>
      </c>
      <c r="F943" s="5">
        <v>184.76</v>
      </c>
      <c r="G943" s="5">
        <v>18.77</v>
      </c>
      <c r="H943" s="5">
        <v>207.26</v>
      </c>
      <c r="I943" s="5">
        <v>192.33</v>
      </c>
      <c r="J943" s="5">
        <v>18.05</v>
      </c>
      <c r="K943" s="6">
        <f t="shared" si="246"/>
        <v>209.13499999999999</v>
      </c>
      <c r="L943" s="6">
        <f t="shared" si="247"/>
        <v>3.75</v>
      </c>
      <c r="M943" s="6">
        <f t="shared" si="248"/>
        <v>188.54500000000002</v>
      </c>
      <c r="N943" s="5">
        <f t="shared" si="249"/>
        <v>13.020324496724342</v>
      </c>
      <c r="O943" s="6">
        <f t="shared" si="250"/>
        <v>-7.5700000000000216</v>
      </c>
      <c r="P943" s="6">
        <f t="shared" si="251"/>
        <v>26.040648993448684</v>
      </c>
      <c r="Q943" s="6">
        <f t="shared" si="252"/>
        <v>3.9094230863950225E-2</v>
      </c>
      <c r="R943" s="9">
        <f t="shared" si="253"/>
        <v>0.43470498768475052</v>
      </c>
      <c r="S943" s="9">
        <f t="shared" si="254"/>
        <v>11.320000000000022</v>
      </c>
      <c r="T943">
        <f t="shared" si="255"/>
        <v>7.5700000000000216</v>
      </c>
      <c r="U943" s="9">
        <f t="shared" si="256"/>
        <v>0.29069936013900749</v>
      </c>
      <c r="V943" s="9">
        <f t="shared" si="257"/>
        <v>1.5813737979556513</v>
      </c>
      <c r="W943" s="9">
        <f t="shared" si="258"/>
        <v>20.589999999999975</v>
      </c>
      <c r="X943">
        <f t="shared" si="259"/>
        <v>188.54500000000002</v>
      </c>
      <c r="Y943" s="9">
        <f t="shared" si="260"/>
        <v>14.480821890993134</v>
      </c>
      <c r="Z943" s="10">
        <f t="shared" si="261"/>
        <v>0.48724531808935828</v>
      </c>
      <c r="AA943">
        <f t="shared" si="262"/>
        <v>3.75</v>
      </c>
    </row>
    <row r="944" spans="1:27">
      <c r="A944" s="1">
        <f t="shared" si="245"/>
        <v>20007001</v>
      </c>
      <c r="B944" s="1">
        <v>1</v>
      </c>
      <c r="C944" s="1">
        <v>7</v>
      </c>
      <c r="D944" s="2">
        <v>20</v>
      </c>
      <c r="E944" s="5">
        <v>1074.6500000000001</v>
      </c>
      <c r="F944" s="5">
        <v>1054.29</v>
      </c>
      <c r="G944" s="5">
        <v>36.94</v>
      </c>
      <c r="H944" s="5">
        <v>1064.67</v>
      </c>
      <c r="I944" s="5">
        <v>986.96</v>
      </c>
      <c r="J944" s="5">
        <v>35.549999999999997</v>
      </c>
      <c r="K944" s="6">
        <f t="shared" si="246"/>
        <v>1069.6600000000001</v>
      </c>
      <c r="L944" s="6">
        <f t="shared" si="247"/>
        <v>9.9800000000000182</v>
      </c>
      <c r="M944" s="6">
        <f t="shared" si="248"/>
        <v>1020.625</v>
      </c>
      <c r="N944" s="5">
        <f t="shared" si="249"/>
        <v>25.633796538944438</v>
      </c>
      <c r="O944" s="6">
        <f t="shared" si="250"/>
        <v>67.329999999999927</v>
      </c>
      <c r="P944" s="6">
        <f t="shared" si="251"/>
        <v>51.267593077888876</v>
      </c>
      <c r="Q944" s="6">
        <f t="shared" si="252"/>
        <v>3.8336021758917059E-2</v>
      </c>
      <c r="R944" s="9">
        <f t="shared" si="253"/>
        <v>1.1186403838555532</v>
      </c>
      <c r="S944" s="9">
        <f t="shared" si="254"/>
        <v>57.349999999999909</v>
      </c>
      <c r="T944">
        <f t="shared" si="255"/>
        <v>67.329999999999927</v>
      </c>
      <c r="U944" s="9">
        <f t="shared" si="256"/>
        <v>1.3133052666956309</v>
      </c>
      <c r="V944" s="9">
        <f t="shared" si="257"/>
        <v>1.912904314641926</v>
      </c>
      <c r="W944" s="9">
        <f t="shared" si="258"/>
        <v>49.035000000000082</v>
      </c>
      <c r="X944">
        <f t="shared" si="259"/>
        <v>1020.625</v>
      </c>
      <c r="Y944" s="9">
        <f t="shared" si="260"/>
        <v>39.815600410551902</v>
      </c>
      <c r="Z944" s="10">
        <f t="shared" si="261"/>
        <v>0.48729457210192689</v>
      </c>
      <c r="AA944">
        <f t="shared" si="262"/>
        <v>9.9800000000000182</v>
      </c>
    </row>
    <row r="945" spans="1:27">
      <c r="A945" s="1">
        <f t="shared" si="245"/>
        <v>15011002</v>
      </c>
      <c r="B945" s="1">
        <v>2</v>
      </c>
      <c r="C945" s="1">
        <v>11</v>
      </c>
      <c r="D945" s="2">
        <v>15</v>
      </c>
      <c r="E945" s="5">
        <v>5.81</v>
      </c>
      <c r="F945" s="5">
        <v>2.95</v>
      </c>
      <c r="G945" s="5">
        <v>6.22</v>
      </c>
      <c r="H945" s="5">
        <v>5.54</v>
      </c>
      <c r="I945" s="5">
        <v>-1.43</v>
      </c>
      <c r="J945" s="5">
        <v>5.49</v>
      </c>
      <c r="K945" s="6">
        <f t="shared" si="246"/>
        <v>5.6749999999999998</v>
      </c>
      <c r="L945" s="6">
        <f t="shared" si="247"/>
        <v>0.26999999999999957</v>
      </c>
      <c r="M945" s="6">
        <f t="shared" si="248"/>
        <v>0.76000000000000012</v>
      </c>
      <c r="N945" s="5">
        <f t="shared" si="249"/>
        <v>4.1481471767525315</v>
      </c>
      <c r="O945" s="6">
        <f t="shared" si="250"/>
        <v>4.38</v>
      </c>
      <c r="P945" s="6">
        <f t="shared" si="251"/>
        <v>8.2962943535050631</v>
      </c>
      <c r="Q945" s="6">
        <f t="shared" si="252"/>
        <v>0.12419709858561485</v>
      </c>
      <c r="R945" s="9">
        <f t="shared" si="253"/>
        <v>0.49540190172538723</v>
      </c>
      <c r="S945" s="9">
        <f t="shared" si="254"/>
        <v>4.1100000000000003</v>
      </c>
      <c r="T945">
        <f t="shared" si="255"/>
        <v>4.38</v>
      </c>
      <c r="U945" s="9">
        <f t="shared" si="256"/>
        <v>0.52794655220369735</v>
      </c>
      <c r="V945" s="9">
        <f t="shared" si="257"/>
        <v>1.1848663488955125</v>
      </c>
      <c r="W945" s="9">
        <f t="shared" si="258"/>
        <v>4.915</v>
      </c>
      <c r="X945">
        <f t="shared" si="259"/>
        <v>0.76000000000000012</v>
      </c>
      <c r="Y945" s="9">
        <f t="shared" si="260"/>
        <v>0.18321432861863471</v>
      </c>
      <c r="Z945" s="10">
        <f t="shared" si="261"/>
        <v>0.4875951189255282</v>
      </c>
      <c r="AA945">
        <f t="shared" si="262"/>
        <v>0.26999999999999957</v>
      </c>
    </row>
    <row r="946" spans="1:27">
      <c r="A946" s="1">
        <f t="shared" si="245"/>
        <v>9004005</v>
      </c>
      <c r="B946" s="1">
        <v>5</v>
      </c>
      <c r="C946" s="1">
        <v>4</v>
      </c>
      <c r="D946" s="2">
        <v>9</v>
      </c>
      <c r="E946" s="5">
        <v>196.51</v>
      </c>
      <c r="F946" s="5">
        <v>190.06</v>
      </c>
      <c r="G946" s="5">
        <v>15.95</v>
      </c>
      <c r="H946" s="5">
        <v>199.61</v>
      </c>
      <c r="I946" s="5">
        <v>186.53</v>
      </c>
      <c r="J946" s="5">
        <v>16.690000000000001</v>
      </c>
      <c r="K946" s="6">
        <f t="shared" si="246"/>
        <v>198.06</v>
      </c>
      <c r="L946" s="6">
        <f t="shared" si="247"/>
        <v>-3.1000000000000227</v>
      </c>
      <c r="M946" s="6">
        <f t="shared" si="248"/>
        <v>188.29500000000002</v>
      </c>
      <c r="N946" s="5">
        <f t="shared" si="249"/>
        <v>11.542948063644745</v>
      </c>
      <c r="O946" s="6">
        <f t="shared" si="250"/>
        <v>3.5300000000000011</v>
      </c>
      <c r="P946" s="6">
        <f t="shared" si="251"/>
        <v>23.085896127289491</v>
      </c>
      <c r="Q946" s="6">
        <f t="shared" si="252"/>
        <v>-4.5319842854585783E-2</v>
      </c>
      <c r="R946" s="9">
        <f t="shared" si="253"/>
        <v>0.28718833193409377</v>
      </c>
      <c r="S946" s="9">
        <f t="shared" si="254"/>
        <v>6.6300000000000239</v>
      </c>
      <c r="T946">
        <f t="shared" si="255"/>
        <v>3.5300000000000011</v>
      </c>
      <c r="U946" s="9">
        <f t="shared" si="256"/>
        <v>0.15290721142192271</v>
      </c>
      <c r="V946" s="9">
        <f t="shared" si="257"/>
        <v>0.84597105922667015</v>
      </c>
      <c r="W946" s="9">
        <f t="shared" si="258"/>
        <v>9.7649999999999864</v>
      </c>
      <c r="X946">
        <f t="shared" si="259"/>
        <v>188.29500000000002</v>
      </c>
      <c r="Y946" s="9">
        <f t="shared" si="260"/>
        <v>16.312557152799396</v>
      </c>
      <c r="Z946" s="10">
        <f t="shared" si="261"/>
        <v>0.48771200518338687</v>
      </c>
      <c r="AA946">
        <f t="shared" si="262"/>
        <v>3.1000000000000227</v>
      </c>
    </row>
    <row r="947" spans="1:27">
      <c r="A947" s="1">
        <f t="shared" si="245"/>
        <v>6011004</v>
      </c>
      <c r="B947" s="1">
        <v>4</v>
      </c>
      <c r="C947" s="1">
        <v>11</v>
      </c>
      <c r="D947" s="2">
        <v>6</v>
      </c>
      <c r="E947" s="5">
        <v>49.24</v>
      </c>
      <c r="F947" s="5">
        <v>31.25</v>
      </c>
      <c r="G947" s="5">
        <v>13.19</v>
      </c>
      <c r="H947" s="5">
        <v>50.33</v>
      </c>
      <c r="I947" s="5">
        <v>57.99</v>
      </c>
      <c r="J947" s="5">
        <v>9.8699999999999992</v>
      </c>
      <c r="K947" s="6">
        <f t="shared" si="246"/>
        <v>49.784999999999997</v>
      </c>
      <c r="L947" s="6">
        <f t="shared" si="247"/>
        <v>-1.0899999999999963</v>
      </c>
      <c r="M947" s="6">
        <f t="shared" si="248"/>
        <v>44.620000000000005</v>
      </c>
      <c r="N947" s="5">
        <f t="shared" si="249"/>
        <v>8.2370049168371864</v>
      </c>
      <c r="O947" s="6">
        <f t="shared" si="250"/>
        <v>-26.740000000000002</v>
      </c>
      <c r="P947" s="6">
        <f t="shared" si="251"/>
        <v>16.474009833674373</v>
      </c>
      <c r="Q947" s="6">
        <f t="shared" si="252"/>
        <v>0.28209718010412943</v>
      </c>
      <c r="R947" s="9">
        <f t="shared" si="253"/>
        <v>1.5569979779646044</v>
      </c>
      <c r="S947" s="9">
        <f t="shared" si="254"/>
        <v>25.650000000000006</v>
      </c>
      <c r="T947">
        <f t="shared" si="255"/>
        <v>26.740000000000002</v>
      </c>
      <c r="U947" s="9">
        <f t="shared" si="256"/>
        <v>1.6231628043186554</v>
      </c>
      <c r="V947" s="9">
        <f t="shared" si="257"/>
        <v>0.62704830847463289</v>
      </c>
      <c r="W947" s="9">
        <f t="shared" si="258"/>
        <v>5.164999999999992</v>
      </c>
      <c r="X947">
        <f t="shared" si="259"/>
        <v>44.620000000000005</v>
      </c>
      <c r="Y947" s="9">
        <f t="shared" si="260"/>
        <v>5.4170175264546305</v>
      </c>
      <c r="Z947" s="10">
        <f t="shared" si="261"/>
        <v>0.4877550614806575</v>
      </c>
      <c r="AA947">
        <f t="shared" si="262"/>
        <v>1.0899999999999963</v>
      </c>
    </row>
    <row r="948" spans="1:27">
      <c r="A948" s="1">
        <f t="shared" si="245"/>
        <v>19001003</v>
      </c>
      <c r="B948" s="1">
        <v>3</v>
      </c>
      <c r="C948" s="1">
        <v>1</v>
      </c>
      <c r="D948" s="2">
        <v>19</v>
      </c>
      <c r="E948" s="5">
        <v>343.4</v>
      </c>
      <c r="F948" s="5">
        <v>320.8</v>
      </c>
      <c r="G948" s="5">
        <v>30.9</v>
      </c>
      <c r="H948" s="5">
        <v>341.86</v>
      </c>
      <c r="I948" s="5">
        <v>321.83</v>
      </c>
      <c r="J948" s="5">
        <v>26.34</v>
      </c>
      <c r="K948" s="6">
        <f t="shared" si="246"/>
        <v>342.63</v>
      </c>
      <c r="L948" s="6">
        <f t="shared" si="247"/>
        <v>1.5399999999999636</v>
      </c>
      <c r="M948" s="6">
        <f t="shared" si="248"/>
        <v>321.315</v>
      </c>
      <c r="N948" s="5">
        <f t="shared" si="249"/>
        <v>20.30151225894268</v>
      </c>
      <c r="O948" s="6">
        <f t="shared" si="250"/>
        <v>-1.0299999999999727</v>
      </c>
      <c r="P948" s="6">
        <f t="shared" si="251"/>
        <v>40.603024517885359</v>
      </c>
      <c r="Q948" s="6">
        <f t="shared" si="252"/>
        <v>0.15832434391827854</v>
      </c>
      <c r="R948" s="9">
        <f t="shared" si="253"/>
        <v>6.3295777359341013E-2</v>
      </c>
      <c r="S948" s="9">
        <f t="shared" si="254"/>
        <v>2.5699999999999363</v>
      </c>
      <c r="T948">
        <f t="shared" si="255"/>
        <v>1.0299999999999727</v>
      </c>
      <c r="U948" s="9">
        <f t="shared" si="256"/>
        <v>2.5367568358023788E-2</v>
      </c>
      <c r="V948" s="9">
        <f t="shared" si="257"/>
        <v>1.049921785536488</v>
      </c>
      <c r="W948" s="9">
        <f t="shared" si="258"/>
        <v>21.314999999999998</v>
      </c>
      <c r="X948">
        <f t="shared" si="259"/>
        <v>321.315</v>
      </c>
      <c r="Y948" s="9">
        <f t="shared" si="260"/>
        <v>15.827146071764329</v>
      </c>
      <c r="Z948" s="10">
        <f t="shared" si="261"/>
        <v>0.48811474060921373</v>
      </c>
      <c r="AA948">
        <f t="shared" si="262"/>
        <v>1.5399999999999636</v>
      </c>
    </row>
    <row r="949" spans="1:27">
      <c r="A949" s="1">
        <f t="shared" si="245"/>
        <v>21001002</v>
      </c>
      <c r="B949" s="1">
        <v>2</v>
      </c>
      <c r="C949" s="1">
        <v>1</v>
      </c>
      <c r="D949" s="2">
        <v>21</v>
      </c>
      <c r="E949" s="5">
        <v>330.97</v>
      </c>
      <c r="F949" s="5">
        <v>305.8</v>
      </c>
      <c r="G949" s="5">
        <v>21.71</v>
      </c>
      <c r="H949" s="5">
        <v>323.3</v>
      </c>
      <c r="I949" s="5">
        <v>302.95999999999998</v>
      </c>
      <c r="J949" s="5">
        <v>26.94</v>
      </c>
      <c r="K949" s="6">
        <f t="shared" si="246"/>
        <v>327.13499999999999</v>
      </c>
      <c r="L949" s="6">
        <f t="shared" si="247"/>
        <v>7.6700000000000159</v>
      </c>
      <c r="M949" s="6">
        <f t="shared" si="248"/>
        <v>304.38</v>
      </c>
      <c r="N949" s="5">
        <f t="shared" si="249"/>
        <v>17.299477593268531</v>
      </c>
      <c r="O949" s="6">
        <f t="shared" si="250"/>
        <v>2.8400000000000318</v>
      </c>
      <c r="P949" s="6">
        <f t="shared" si="251"/>
        <v>34.598955186537061</v>
      </c>
      <c r="Q949" s="6">
        <f t="shared" si="252"/>
        <v>-0.2125487547821267</v>
      </c>
      <c r="R949" s="9">
        <f t="shared" si="253"/>
        <v>0.13959959120035523</v>
      </c>
      <c r="S949" s="9">
        <f t="shared" si="254"/>
        <v>4.8299999999999841</v>
      </c>
      <c r="T949">
        <f t="shared" si="255"/>
        <v>2.8400000000000318</v>
      </c>
      <c r="U949" s="9">
        <f t="shared" si="256"/>
        <v>8.208340352153512E-2</v>
      </c>
      <c r="V949" s="9">
        <f t="shared" si="257"/>
        <v>1.3153576388257113</v>
      </c>
      <c r="W949" s="9">
        <f t="shared" si="258"/>
        <v>22.754999999999995</v>
      </c>
      <c r="X949">
        <f t="shared" si="259"/>
        <v>304.38</v>
      </c>
      <c r="Y949" s="9">
        <f t="shared" si="260"/>
        <v>17.594750960482099</v>
      </c>
      <c r="Z949" s="10">
        <f t="shared" si="261"/>
        <v>0.48865222807227632</v>
      </c>
      <c r="AA949">
        <f t="shared" si="262"/>
        <v>7.6700000000000159</v>
      </c>
    </row>
    <row r="950" spans="1:27">
      <c r="A950" s="1">
        <f t="shared" ref="A950:A1013" si="263">1000000*D950+1000*C950+ABS(B950)</f>
        <v>15004004</v>
      </c>
      <c r="B950" s="1">
        <v>4</v>
      </c>
      <c r="C950" s="1">
        <v>4</v>
      </c>
      <c r="D950" s="2">
        <v>15</v>
      </c>
      <c r="E950" s="5">
        <v>249.17</v>
      </c>
      <c r="F950" s="5">
        <v>271.64999999999998</v>
      </c>
      <c r="G950" s="5">
        <v>19.73</v>
      </c>
      <c r="H950" s="5">
        <v>257.52</v>
      </c>
      <c r="I950" s="5">
        <v>255.47</v>
      </c>
      <c r="J950" s="5">
        <v>20.53</v>
      </c>
      <c r="K950" s="6">
        <f t="shared" ref="K950:K1013" si="264" xml:space="preserve"> 0.5*(E950+H950)</f>
        <v>253.34499999999997</v>
      </c>
      <c r="L950" s="6">
        <f t="shared" ref="L950:L1013" si="265">E950-H950</f>
        <v>-8.3499999999999943</v>
      </c>
      <c r="M950" s="6">
        <f t="shared" ref="M950:M1013" si="266">0.5*(F950+I950)</f>
        <v>263.56</v>
      </c>
      <c r="N950" s="5">
        <f t="shared" ref="N950:N1013" si="267">0.5*P950</f>
        <v>14.236869389019484</v>
      </c>
      <c r="O950" s="6">
        <f t="shared" ref="O950:O1013" si="268">F950-I950</f>
        <v>16.179999999999978</v>
      </c>
      <c r="P950" s="6">
        <f t="shared" ref="P950:P1013" si="269">SQRT(G950*G950+J950*J950)</f>
        <v>28.473738778038967</v>
      </c>
      <c r="Q950" s="6">
        <f t="shared" ref="Q950:Q1013" si="270">(G950*G950-J950*J950)/(G950*G950+J950*J950)</f>
        <v>-3.9725993267006619E-2</v>
      </c>
      <c r="R950" s="9">
        <f t="shared" ref="R950:R1013" si="271">ABS(O950-L950)/P950</f>
        <v>0.86149557637015706</v>
      </c>
      <c r="S950" s="9">
        <f t="shared" ref="S950:S1013" si="272">ABS(O950-L950)</f>
        <v>24.529999999999973</v>
      </c>
      <c r="T950">
        <f t="shared" ref="T950:T1013" si="273">ABS(O950)</f>
        <v>16.179999999999978</v>
      </c>
      <c r="U950" s="9">
        <f t="shared" ref="U950:U1013" si="274">ABS(O950)/P950</f>
        <v>0.56824290361472229</v>
      </c>
      <c r="V950" s="9">
        <f t="shared" ref="V950:V1013" si="275">ABS(M950-K950)/N950</f>
        <v>0.71750324603515625</v>
      </c>
      <c r="W950" s="9">
        <f t="shared" ref="W950:W1013" si="276">ABS(M950-K950)</f>
        <v>10.215000000000032</v>
      </c>
      <c r="X950">
        <f t="shared" ref="X950:X1013" si="277">ABS(M950)</f>
        <v>263.56</v>
      </c>
      <c r="Y950" s="9">
        <f t="shared" ref="Y950:Y1013" si="278">ABS(M950)/N950</f>
        <v>18.512496869801783</v>
      </c>
      <c r="Z950" s="10">
        <f t="shared" ref="Z950:Z1013" si="279">SQRT(0.007447*B950*B950+0.000841*C950*C950+0.000472*D950*D950)</f>
        <v>0.48867985430136157</v>
      </c>
      <c r="AA950">
        <f t="shared" si="262"/>
        <v>8.3499999999999943</v>
      </c>
    </row>
    <row r="951" spans="1:27">
      <c r="A951" s="1">
        <f t="shared" si="263"/>
        <v>22002001</v>
      </c>
      <c r="B951" s="1">
        <v>1</v>
      </c>
      <c r="C951" s="1">
        <v>2</v>
      </c>
      <c r="D951" s="2">
        <v>22</v>
      </c>
      <c r="E951" s="5">
        <v>423.45</v>
      </c>
      <c r="F951" s="5">
        <v>484.31</v>
      </c>
      <c r="G951" s="5">
        <v>26.58</v>
      </c>
      <c r="H951" s="5">
        <v>409.93</v>
      </c>
      <c r="I951" s="5">
        <v>440.96</v>
      </c>
      <c r="J951" s="5">
        <v>26.13</v>
      </c>
      <c r="K951" s="6">
        <f t="shared" si="264"/>
        <v>416.69</v>
      </c>
      <c r="L951" s="6">
        <f t="shared" si="265"/>
        <v>13.519999999999982</v>
      </c>
      <c r="M951" s="6">
        <f t="shared" si="266"/>
        <v>462.63499999999999</v>
      </c>
      <c r="N951" s="5">
        <f t="shared" si="267"/>
        <v>18.636478342219057</v>
      </c>
      <c r="O951" s="6">
        <f t="shared" si="268"/>
        <v>43.350000000000023</v>
      </c>
      <c r="P951" s="6">
        <f t="shared" si="269"/>
        <v>37.272956684438114</v>
      </c>
      <c r="Q951" s="6">
        <f t="shared" si="270"/>
        <v>1.7073314516301386E-2</v>
      </c>
      <c r="R951" s="9">
        <f t="shared" si="271"/>
        <v>0.80031214729081068</v>
      </c>
      <c r="S951" s="9">
        <f t="shared" si="272"/>
        <v>29.830000000000041</v>
      </c>
      <c r="T951">
        <f t="shared" si="273"/>
        <v>43.350000000000023</v>
      </c>
      <c r="U951" s="9">
        <f t="shared" si="274"/>
        <v>1.163041622026705</v>
      </c>
      <c r="V951" s="9">
        <f t="shared" si="275"/>
        <v>2.4653262894586816</v>
      </c>
      <c r="W951" s="9">
        <f t="shared" si="276"/>
        <v>45.944999999999993</v>
      </c>
      <c r="X951">
        <f t="shared" si="277"/>
        <v>462.63499999999999</v>
      </c>
      <c r="Y951" s="9">
        <f t="shared" si="278"/>
        <v>24.824164281722002</v>
      </c>
      <c r="Z951" s="10">
        <f t="shared" si="279"/>
        <v>0.48914108394204631</v>
      </c>
      <c r="AA951">
        <f t="shared" ref="AA951:AA1014" si="280">ABS(L951)</f>
        <v>13.519999999999982</v>
      </c>
    </row>
    <row r="952" spans="1:27">
      <c r="A952" s="1">
        <f t="shared" si="263"/>
        <v>8013003</v>
      </c>
      <c r="B952" s="1">
        <v>3</v>
      </c>
      <c r="C952" s="1">
        <v>13</v>
      </c>
      <c r="D952" s="2">
        <v>8</v>
      </c>
      <c r="E952" s="5">
        <v>434.75</v>
      </c>
      <c r="F952" s="5">
        <v>431.92</v>
      </c>
      <c r="G952" s="5">
        <v>24.64</v>
      </c>
      <c r="H952" s="5">
        <v>460.22</v>
      </c>
      <c r="I952" s="5">
        <v>442.04</v>
      </c>
      <c r="J952" s="5">
        <v>22.28</v>
      </c>
      <c r="K952" s="6">
        <f t="shared" si="264"/>
        <v>447.48500000000001</v>
      </c>
      <c r="L952" s="6">
        <f t="shared" si="265"/>
        <v>-25.470000000000027</v>
      </c>
      <c r="M952" s="6">
        <f t="shared" si="266"/>
        <v>436.98</v>
      </c>
      <c r="N952" s="5">
        <f t="shared" si="267"/>
        <v>16.609695963502762</v>
      </c>
      <c r="O952" s="6">
        <f t="shared" si="268"/>
        <v>-10.120000000000005</v>
      </c>
      <c r="P952" s="6">
        <f t="shared" si="269"/>
        <v>33.219391927005525</v>
      </c>
      <c r="Q952" s="6">
        <f t="shared" si="270"/>
        <v>0.10034290022545866</v>
      </c>
      <c r="R952" s="9">
        <f t="shared" si="271"/>
        <v>0.46207949964073014</v>
      </c>
      <c r="S952" s="9">
        <f t="shared" si="272"/>
        <v>15.350000000000023</v>
      </c>
      <c r="T952">
        <f t="shared" si="273"/>
        <v>10.120000000000005</v>
      </c>
      <c r="U952" s="9">
        <f t="shared" si="274"/>
        <v>0.3046413378738882</v>
      </c>
      <c r="V952" s="9">
        <f t="shared" si="275"/>
        <v>0.63246190797731083</v>
      </c>
      <c r="W952" s="9">
        <f t="shared" si="276"/>
        <v>10.504999999999995</v>
      </c>
      <c r="X952">
        <f t="shared" si="277"/>
        <v>436.98</v>
      </c>
      <c r="Y952" s="9">
        <f t="shared" si="278"/>
        <v>26.308729609512177</v>
      </c>
      <c r="Z952" s="10">
        <f t="shared" si="279"/>
        <v>0.48924431524546097</v>
      </c>
      <c r="AA952">
        <f t="shared" si="280"/>
        <v>25.470000000000027</v>
      </c>
    </row>
    <row r="953" spans="1:27">
      <c r="A953" s="1">
        <f t="shared" si="263"/>
        <v>4014003</v>
      </c>
      <c r="B953" s="1">
        <v>3</v>
      </c>
      <c r="C953" s="1">
        <v>14</v>
      </c>
      <c r="D953" s="2">
        <v>4</v>
      </c>
      <c r="E953" s="5">
        <v>14.3</v>
      </c>
      <c r="F953" s="5">
        <v>14.62</v>
      </c>
      <c r="G953" s="5">
        <v>6.6</v>
      </c>
      <c r="H953" s="5">
        <v>13.4</v>
      </c>
      <c r="I953" s="5">
        <v>14.98</v>
      </c>
      <c r="J953" s="5">
        <v>7.29</v>
      </c>
      <c r="K953" s="6">
        <f t="shared" si="264"/>
        <v>13.850000000000001</v>
      </c>
      <c r="L953" s="6">
        <f t="shared" si="265"/>
        <v>0.90000000000000036</v>
      </c>
      <c r="M953" s="6">
        <f t="shared" si="266"/>
        <v>14.8</v>
      </c>
      <c r="N953" s="5">
        <f t="shared" si="267"/>
        <v>4.9169121407647705</v>
      </c>
      <c r="O953" s="6">
        <f t="shared" si="268"/>
        <v>-0.36000000000000121</v>
      </c>
      <c r="P953" s="6">
        <f t="shared" si="269"/>
        <v>9.8338242815295409</v>
      </c>
      <c r="Q953" s="6">
        <f t="shared" si="270"/>
        <v>-9.9107483550335579E-2</v>
      </c>
      <c r="R953" s="9">
        <f t="shared" si="271"/>
        <v>0.12812919612226614</v>
      </c>
      <c r="S953" s="9">
        <f t="shared" si="272"/>
        <v>1.2600000000000016</v>
      </c>
      <c r="T953">
        <f t="shared" si="273"/>
        <v>0.36000000000000121</v>
      </c>
      <c r="U953" s="9">
        <f t="shared" si="274"/>
        <v>3.6608341749218974E-2</v>
      </c>
      <c r="V953" s="9">
        <f t="shared" si="275"/>
        <v>0.19321069256532158</v>
      </c>
      <c r="W953" s="9">
        <f t="shared" si="276"/>
        <v>0.94999999999999929</v>
      </c>
      <c r="X953">
        <f t="shared" si="277"/>
        <v>14.8</v>
      </c>
      <c r="Y953" s="9">
        <f t="shared" si="278"/>
        <v>3.0100192104913281</v>
      </c>
      <c r="Z953" s="10">
        <f t="shared" si="279"/>
        <v>0.48929643366777159</v>
      </c>
      <c r="AA953">
        <f t="shared" si="280"/>
        <v>0.90000000000000036</v>
      </c>
    </row>
    <row r="954" spans="1:27">
      <c r="A954" s="1">
        <f t="shared" si="263"/>
        <v>7006005</v>
      </c>
      <c r="B954" s="1">
        <v>5</v>
      </c>
      <c r="C954" s="1">
        <v>6</v>
      </c>
      <c r="D954" s="2">
        <v>7</v>
      </c>
      <c r="E954" s="5">
        <v>216.09</v>
      </c>
      <c r="F954" s="5">
        <v>181.23</v>
      </c>
      <c r="G954" s="5">
        <v>36.68</v>
      </c>
      <c r="H954" s="5">
        <v>215.02</v>
      </c>
      <c r="I954" s="5">
        <v>176.76</v>
      </c>
      <c r="J954" s="5">
        <v>35.770000000000003</v>
      </c>
      <c r="K954" s="6">
        <f t="shared" si="264"/>
        <v>215.55500000000001</v>
      </c>
      <c r="L954" s="6">
        <f t="shared" si="265"/>
        <v>1.0699999999999932</v>
      </c>
      <c r="M954" s="6">
        <f t="shared" si="266"/>
        <v>178.995</v>
      </c>
      <c r="N954" s="5">
        <f t="shared" si="267"/>
        <v>25.616963617884146</v>
      </c>
      <c r="O954" s="6">
        <f t="shared" si="268"/>
        <v>4.4699999999999989</v>
      </c>
      <c r="P954" s="6">
        <f t="shared" si="269"/>
        <v>51.233927235768292</v>
      </c>
      <c r="Q954" s="6">
        <f t="shared" si="270"/>
        <v>2.5116810435749957E-2</v>
      </c>
      <c r="R954" s="9">
        <f t="shared" si="271"/>
        <v>6.6362275613850275E-2</v>
      </c>
      <c r="S954" s="9">
        <f t="shared" si="272"/>
        <v>3.4000000000000057</v>
      </c>
      <c r="T954">
        <f t="shared" si="273"/>
        <v>4.4699999999999989</v>
      </c>
      <c r="U954" s="9">
        <f t="shared" si="274"/>
        <v>8.7246874115855938E-2</v>
      </c>
      <c r="V954" s="9">
        <f t="shared" si="275"/>
        <v>1.4271792920249189</v>
      </c>
      <c r="W954" s="9">
        <f t="shared" si="276"/>
        <v>36.56</v>
      </c>
      <c r="X954">
        <f t="shared" si="277"/>
        <v>178.995</v>
      </c>
      <c r="Y954" s="9">
        <f t="shared" si="278"/>
        <v>6.9873620726477119</v>
      </c>
      <c r="Z954" s="10">
        <f t="shared" si="279"/>
        <v>0.48946807863230468</v>
      </c>
      <c r="AA954">
        <f t="shared" si="280"/>
        <v>1.0699999999999932</v>
      </c>
    </row>
    <row r="955" spans="1:27">
      <c r="A955" s="1">
        <f t="shared" si="263"/>
        <v>20005002</v>
      </c>
      <c r="B955" s="1">
        <v>2</v>
      </c>
      <c r="C955" s="1">
        <v>5</v>
      </c>
      <c r="D955" s="2">
        <v>20</v>
      </c>
      <c r="E955" s="5">
        <v>454.71</v>
      </c>
      <c r="F955" s="5">
        <v>419.46</v>
      </c>
      <c r="G955" s="5">
        <v>29.14</v>
      </c>
      <c r="H955" s="5">
        <v>455.19</v>
      </c>
      <c r="I955" s="5">
        <v>489.61</v>
      </c>
      <c r="J955" s="5">
        <v>26.15</v>
      </c>
      <c r="K955" s="6">
        <f t="shared" si="264"/>
        <v>454.95</v>
      </c>
      <c r="L955" s="6">
        <f t="shared" si="265"/>
        <v>-0.48000000000001819</v>
      </c>
      <c r="M955" s="6">
        <f t="shared" si="266"/>
        <v>454.53499999999997</v>
      </c>
      <c r="N955" s="5">
        <f t="shared" si="267"/>
        <v>19.576529952981964</v>
      </c>
      <c r="O955" s="6">
        <f t="shared" si="268"/>
        <v>-70.150000000000034</v>
      </c>
      <c r="P955" s="6">
        <f t="shared" si="269"/>
        <v>39.153059905963929</v>
      </c>
      <c r="Q955" s="6">
        <f t="shared" si="270"/>
        <v>0.10784160939138691</v>
      </c>
      <c r="R955" s="9">
        <f t="shared" si="271"/>
        <v>1.7794266953165425</v>
      </c>
      <c r="S955" s="9">
        <f t="shared" si="272"/>
        <v>69.670000000000016</v>
      </c>
      <c r="T955">
        <f t="shared" si="273"/>
        <v>70.150000000000034</v>
      </c>
      <c r="U955" s="9">
        <f t="shared" si="274"/>
        <v>1.7916862735245513</v>
      </c>
      <c r="V955" s="9">
        <f t="shared" si="275"/>
        <v>2.1198853984682114E-2</v>
      </c>
      <c r="W955" s="9">
        <f t="shared" si="276"/>
        <v>0.41500000000002046</v>
      </c>
      <c r="X955">
        <f t="shared" si="277"/>
        <v>454.53499999999997</v>
      </c>
      <c r="Y955" s="9">
        <f t="shared" si="278"/>
        <v>23.218364086571107</v>
      </c>
      <c r="Z955" s="10">
        <f t="shared" si="279"/>
        <v>0.48950280898070442</v>
      </c>
      <c r="AA955">
        <f t="shared" si="280"/>
        <v>0.48000000000001819</v>
      </c>
    </row>
    <row r="956" spans="1:27">
      <c r="A956" s="1">
        <f t="shared" si="263"/>
        <v>6016001</v>
      </c>
      <c r="B956" s="1">
        <v>1</v>
      </c>
      <c r="C956" s="1">
        <v>16</v>
      </c>
      <c r="D956" s="2">
        <v>6</v>
      </c>
      <c r="E956" s="5">
        <v>33.71</v>
      </c>
      <c r="F956" s="5">
        <v>46.38</v>
      </c>
      <c r="G956" s="5">
        <v>10.1</v>
      </c>
      <c r="H956" s="5">
        <v>38.68</v>
      </c>
      <c r="I956" s="5">
        <v>38.43</v>
      </c>
      <c r="J956" s="5">
        <v>9.83</v>
      </c>
      <c r="K956" s="6">
        <f t="shared" si="264"/>
        <v>36.195</v>
      </c>
      <c r="L956" s="6">
        <f t="shared" si="265"/>
        <v>-4.9699999999999989</v>
      </c>
      <c r="M956" s="6">
        <f t="shared" si="266"/>
        <v>42.405000000000001</v>
      </c>
      <c r="N956" s="5">
        <f t="shared" si="267"/>
        <v>7.0469656590620611</v>
      </c>
      <c r="O956" s="6">
        <f t="shared" si="268"/>
        <v>7.9500000000000028</v>
      </c>
      <c r="P956" s="6">
        <f t="shared" si="269"/>
        <v>14.093931318124122</v>
      </c>
      <c r="Q956" s="6">
        <f t="shared" si="270"/>
        <v>2.7089860042519315E-2</v>
      </c>
      <c r="R956" s="9">
        <f t="shared" si="271"/>
        <v>0.91670660998507203</v>
      </c>
      <c r="S956" s="9">
        <f t="shared" si="272"/>
        <v>12.920000000000002</v>
      </c>
      <c r="T956">
        <f t="shared" si="273"/>
        <v>7.9500000000000028</v>
      </c>
      <c r="U956" s="9">
        <f t="shared" si="274"/>
        <v>0.56407256574158859</v>
      </c>
      <c r="V956" s="9">
        <f t="shared" si="275"/>
        <v>0.88123034798874567</v>
      </c>
      <c r="W956" s="9">
        <f t="shared" si="276"/>
        <v>6.2100000000000009</v>
      </c>
      <c r="X956">
        <f t="shared" si="277"/>
        <v>42.405000000000001</v>
      </c>
      <c r="Y956" s="9">
        <f t="shared" si="278"/>
        <v>6.0174835598168688</v>
      </c>
      <c r="Z956" s="10">
        <f t="shared" si="279"/>
        <v>0.48962740936348731</v>
      </c>
      <c r="AA956">
        <f t="shared" si="280"/>
        <v>4.9699999999999989</v>
      </c>
    </row>
    <row r="957" spans="1:27">
      <c r="A957" s="1">
        <f t="shared" si="263"/>
        <v>12013002</v>
      </c>
      <c r="B957" s="1">
        <v>2</v>
      </c>
      <c r="C957" s="1">
        <v>13</v>
      </c>
      <c r="D957" s="2">
        <v>12</v>
      </c>
      <c r="E957" s="5">
        <v>72.16</v>
      </c>
      <c r="F957" s="5">
        <v>72.7</v>
      </c>
      <c r="G957" s="5">
        <v>11.59</v>
      </c>
      <c r="H957" s="5">
        <v>72.33</v>
      </c>
      <c r="I957" s="5">
        <v>47.58</v>
      </c>
      <c r="J957" s="5">
        <v>19.100000000000001</v>
      </c>
      <c r="K957" s="6">
        <f t="shared" si="264"/>
        <v>72.245000000000005</v>
      </c>
      <c r="L957" s="6">
        <f t="shared" si="265"/>
        <v>-0.17000000000000171</v>
      </c>
      <c r="M957" s="6">
        <f t="shared" si="266"/>
        <v>60.14</v>
      </c>
      <c r="N957" s="5">
        <f t="shared" si="267"/>
        <v>11.170699396188226</v>
      </c>
      <c r="O957" s="6">
        <f t="shared" si="268"/>
        <v>25.120000000000005</v>
      </c>
      <c r="P957" s="6">
        <f t="shared" si="269"/>
        <v>22.341398792376452</v>
      </c>
      <c r="Q957" s="6">
        <f t="shared" si="270"/>
        <v>-0.46175978151136932</v>
      </c>
      <c r="R957" s="9">
        <f t="shared" si="271"/>
        <v>1.1319792567612061</v>
      </c>
      <c r="S957" s="9">
        <f t="shared" si="272"/>
        <v>25.290000000000006</v>
      </c>
      <c r="T957">
        <f t="shared" si="273"/>
        <v>25.120000000000005</v>
      </c>
      <c r="U957" s="9">
        <f t="shared" si="274"/>
        <v>1.1243700644460852</v>
      </c>
      <c r="V957" s="9">
        <f t="shared" si="275"/>
        <v>1.0836385055827917</v>
      </c>
      <c r="W957" s="9">
        <f t="shared" si="276"/>
        <v>12.105000000000004</v>
      </c>
      <c r="X957">
        <f t="shared" si="277"/>
        <v>60.14</v>
      </c>
      <c r="Y957" s="9">
        <f t="shared" si="278"/>
        <v>5.3837273627219391</v>
      </c>
      <c r="Z957" s="10">
        <f t="shared" si="279"/>
        <v>0.48978056310964407</v>
      </c>
      <c r="AA957">
        <f t="shared" si="280"/>
        <v>0.17000000000000171</v>
      </c>
    </row>
    <row r="958" spans="1:27">
      <c r="A958" s="1">
        <f t="shared" si="263"/>
        <v>13007004</v>
      </c>
      <c r="B958" s="1">
        <v>4</v>
      </c>
      <c r="C958" s="1">
        <v>7</v>
      </c>
      <c r="D958" s="2">
        <v>13</v>
      </c>
      <c r="E958" s="5">
        <v>70.27</v>
      </c>
      <c r="F958" s="5">
        <v>86.2</v>
      </c>
      <c r="G958" s="5">
        <v>11.7</v>
      </c>
      <c r="H958" s="5">
        <v>70.8</v>
      </c>
      <c r="I958" s="5">
        <v>83.9</v>
      </c>
      <c r="J958" s="5">
        <v>15.44</v>
      </c>
      <c r="K958" s="6">
        <f t="shared" si="264"/>
        <v>70.534999999999997</v>
      </c>
      <c r="L958" s="6">
        <f t="shared" si="265"/>
        <v>-0.53000000000000114</v>
      </c>
      <c r="M958" s="6">
        <f t="shared" si="266"/>
        <v>85.050000000000011</v>
      </c>
      <c r="N958" s="5">
        <f t="shared" si="267"/>
        <v>9.6861189338145124</v>
      </c>
      <c r="O958" s="6">
        <f t="shared" si="268"/>
        <v>2.2999999999999972</v>
      </c>
      <c r="P958" s="6">
        <f t="shared" si="269"/>
        <v>19.372237867629025</v>
      </c>
      <c r="Q958" s="6">
        <f t="shared" si="270"/>
        <v>-0.2704717179221261</v>
      </c>
      <c r="R958" s="9">
        <f t="shared" si="271"/>
        <v>0.14608534229950393</v>
      </c>
      <c r="S958" s="9">
        <f t="shared" si="272"/>
        <v>2.8299999999999983</v>
      </c>
      <c r="T958">
        <f t="shared" si="273"/>
        <v>2.2999999999999972</v>
      </c>
      <c r="U958" s="9">
        <f t="shared" si="274"/>
        <v>0.11872660328228228</v>
      </c>
      <c r="V958" s="9">
        <f t="shared" si="275"/>
        <v>1.4985362144715924</v>
      </c>
      <c r="W958" s="9">
        <f t="shared" si="276"/>
        <v>14.515000000000015</v>
      </c>
      <c r="X958">
        <f t="shared" si="277"/>
        <v>85.050000000000011</v>
      </c>
      <c r="Y958" s="9">
        <f t="shared" si="278"/>
        <v>8.7806066166592363</v>
      </c>
      <c r="Z958" s="10">
        <f t="shared" si="279"/>
        <v>0.49002959094324089</v>
      </c>
      <c r="AA958">
        <f t="shared" si="280"/>
        <v>0.53000000000000114</v>
      </c>
    </row>
    <row r="959" spans="1:27">
      <c r="A959" s="1">
        <f t="shared" si="263"/>
        <v>12014001</v>
      </c>
      <c r="B959" s="1">
        <v>1</v>
      </c>
      <c r="C959" s="1">
        <v>14</v>
      </c>
      <c r="D959" s="2">
        <v>12</v>
      </c>
      <c r="E959" s="5">
        <v>196.02</v>
      </c>
      <c r="F959" s="5">
        <v>202.93</v>
      </c>
      <c r="G959" s="5">
        <v>19.5</v>
      </c>
      <c r="H959" s="5">
        <v>202.03</v>
      </c>
      <c r="I959" s="5">
        <v>204.21</v>
      </c>
      <c r="J959" s="5">
        <v>16.68</v>
      </c>
      <c r="K959" s="6">
        <f t="shared" si="264"/>
        <v>199.02500000000001</v>
      </c>
      <c r="L959" s="6">
        <f t="shared" si="265"/>
        <v>-6.0099999999999909</v>
      </c>
      <c r="M959" s="6">
        <f t="shared" si="266"/>
        <v>203.57</v>
      </c>
      <c r="N959" s="5">
        <f t="shared" si="267"/>
        <v>12.830358529674843</v>
      </c>
      <c r="O959" s="6">
        <f t="shared" si="268"/>
        <v>-1.2800000000000011</v>
      </c>
      <c r="P959" s="6">
        <f t="shared" si="269"/>
        <v>25.660717059349686</v>
      </c>
      <c r="Q959" s="6">
        <f t="shared" si="270"/>
        <v>0.1549459020605875</v>
      </c>
      <c r="R959" s="9">
        <f t="shared" si="271"/>
        <v>0.18432844214992725</v>
      </c>
      <c r="S959" s="9">
        <f t="shared" si="272"/>
        <v>4.7299999999999898</v>
      </c>
      <c r="T959">
        <f t="shared" si="273"/>
        <v>1.2800000000000011</v>
      </c>
      <c r="U959" s="9">
        <f t="shared" si="274"/>
        <v>4.9881692590255308E-2</v>
      </c>
      <c r="V959" s="9">
        <f t="shared" si="275"/>
        <v>0.35423795753548365</v>
      </c>
      <c r="W959" s="9">
        <f t="shared" si="276"/>
        <v>4.5449999999999875</v>
      </c>
      <c r="X959">
        <f t="shared" si="277"/>
        <v>203.57</v>
      </c>
      <c r="Y959" s="9">
        <f t="shared" si="278"/>
        <v>15.866275250934786</v>
      </c>
      <c r="Z959" s="10">
        <f t="shared" si="279"/>
        <v>0.4901540574146051</v>
      </c>
      <c r="AA959">
        <f t="shared" si="280"/>
        <v>6.0099999999999909</v>
      </c>
    </row>
    <row r="960" spans="1:27">
      <c r="A960" s="1">
        <f t="shared" si="263"/>
        <v>1008005</v>
      </c>
      <c r="B960" s="1">
        <v>5</v>
      </c>
      <c r="C960" s="1">
        <v>8</v>
      </c>
      <c r="D960" s="2">
        <v>1</v>
      </c>
      <c r="E960" s="5">
        <v>349.05</v>
      </c>
      <c r="F960" s="5">
        <v>312.45</v>
      </c>
      <c r="G960" s="5">
        <v>21.1</v>
      </c>
      <c r="H960" s="5">
        <v>356.02</v>
      </c>
      <c r="I960" s="5">
        <v>287.12</v>
      </c>
      <c r="J960" s="5">
        <v>19.97</v>
      </c>
      <c r="K960" s="6">
        <f t="shared" si="264"/>
        <v>352.53499999999997</v>
      </c>
      <c r="L960" s="6">
        <f t="shared" si="265"/>
        <v>-6.9699999999999704</v>
      </c>
      <c r="M960" s="6">
        <f t="shared" si="266"/>
        <v>299.78499999999997</v>
      </c>
      <c r="N960" s="5">
        <f t="shared" si="267"/>
        <v>14.525932844399357</v>
      </c>
      <c r="O960" s="6">
        <f t="shared" si="268"/>
        <v>25.329999999999984</v>
      </c>
      <c r="P960" s="6">
        <f t="shared" si="269"/>
        <v>29.051865688798713</v>
      </c>
      <c r="Q960" s="6">
        <f t="shared" si="270"/>
        <v>5.49863751759605E-2</v>
      </c>
      <c r="R960" s="9">
        <f t="shared" si="271"/>
        <v>1.1118046718925043</v>
      </c>
      <c r="S960" s="9">
        <f t="shared" si="272"/>
        <v>32.299999999999955</v>
      </c>
      <c r="T960">
        <f t="shared" si="273"/>
        <v>25.329999999999984</v>
      </c>
      <c r="U960" s="9">
        <f t="shared" si="274"/>
        <v>0.87188892690517505</v>
      </c>
      <c r="V960" s="9">
        <f t="shared" si="275"/>
        <v>3.6314363122185562</v>
      </c>
      <c r="W960" s="9">
        <f t="shared" si="276"/>
        <v>52.75</v>
      </c>
      <c r="X960">
        <f t="shared" si="277"/>
        <v>299.78499999999997</v>
      </c>
      <c r="Y960" s="9">
        <f t="shared" si="278"/>
        <v>20.637917248501228</v>
      </c>
      <c r="Z960" s="10">
        <f t="shared" si="279"/>
        <v>0.49037842530029802</v>
      </c>
      <c r="AA960">
        <f t="shared" si="280"/>
        <v>6.9699999999999704</v>
      </c>
    </row>
    <row r="961" spans="1:27">
      <c r="A961" s="1">
        <f t="shared" si="263"/>
        <v>1012004</v>
      </c>
      <c r="B961" s="1">
        <v>4</v>
      </c>
      <c r="C961" s="1">
        <v>12</v>
      </c>
      <c r="D961" s="2">
        <v>1</v>
      </c>
      <c r="E961" s="5">
        <v>773.62</v>
      </c>
      <c r="F961" s="5">
        <v>723.75</v>
      </c>
      <c r="G961" s="5">
        <v>29.28</v>
      </c>
      <c r="H961" s="5">
        <v>785.21</v>
      </c>
      <c r="I961" s="5">
        <v>749.62</v>
      </c>
      <c r="J961" s="5">
        <v>29.23</v>
      </c>
      <c r="K961" s="6">
        <f t="shared" si="264"/>
        <v>779.41499999999996</v>
      </c>
      <c r="L961" s="6">
        <f t="shared" si="265"/>
        <v>-11.590000000000032</v>
      </c>
      <c r="M961" s="6">
        <f t="shared" si="266"/>
        <v>736.68499999999995</v>
      </c>
      <c r="N961" s="5">
        <f t="shared" si="267"/>
        <v>20.68641643687954</v>
      </c>
      <c r="O961" s="6">
        <f t="shared" si="268"/>
        <v>-25.870000000000005</v>
      </c>
      <c r="P961" s="6">
        <f t="shared" si="269"/>
        <v>41.37283287375908</v>
      </c>
      <c r="Q961" s="6">
        <f t="shared" si="270"/>
        <v>1.7091083058223991E-3</v>
      </c>
      <c r="R961" s="9">
        <f t="shared" si="271"/>
        <v>0.34515403002672151</v>
      </c>
      <c r="S961" s="9">
        <f t="shared" si="272"/>
        <v>14.279999999999973</v>
      </c>
      <c r="T961">
        <f t="shared" si="273"/>
        <v>25.870000000000005</v>
      </c>
      <c r="U961" s="9">
        <f t="shared" si="274"/>
        <v>0.62528954879490928</v>
      </c>
      <c r="V961" s="9">
        <f t="shared" si="275"/>
        <v>2.0656066810982976</v>
      </c>
      <c r="W961" s="9">
        <f t="shared" si="276"/>
        <v>42.730000000000018</v>
      </c>
      <c r="X961">
        <f t="shared" si="277"/>
        <v>736.68499999999995</v>
      </c>
      <c r="Y961" s="9">
        <f t="shared" si="278"/>
        <v>35.612016331965798</v>
      </c>
      <c r="Z961" s="10">
        <f t="shared" si="279"/>
        <v>0.49064039784754782</v>
      </c>
      <c r="AA961">
        <f t="shared" si="280"/>
        <v>11.590000000000032</v>
      </c>
    </row>
    <row r="962" spans="1:27">
      <c r="A962" s="1">
        <f t="shared" si="263"/>
        <v>19002003</v>
      </c>
      <c r="B962" s="1">
        <v>3</v>
      </c>
      <c r="C962" s="1">
        <v>2</v>
      </c>
      <c r="D962" s="2">
        <v>19</v>
      </c>
      <c r="E962" s="5">
        <v>572.5</v>
      </c>
      <c r="F962" s="5">
        <v>598.13</v>
      </c>
      <c r="G962" s="5">
        <v>27.02</v>
      </c>
      <c r="H962" s="5">
        <v>558.41999999999996</v>
      </c>
      <c r="I962" s="5">
        <v>573.41</v>
      </c>
      <c r="J962" s="5">
        <v>34.270000000000003</v>
      </c>
      <c r="K962" s="6">
        <f t="shared" si="264"/>
        <v>565.46</v>
      </c>
      <c r="L962" s="6">
        <f t="shared" si="265"/>
        <v>14.080000000000041</v>
      </c>
      <c r="M962" s="6">
        <f t="shared" si="266"/>
        <v>585.77</v>
      </c>
      <c r="N962" s="5">
        <f t="shared" si="267"/>
        <v>21.820364914455489</v>
      </c>
      <c r="O962" s="6">
        <f t="shared" si="268"/>
        <v>24.720000000000027</v>
      </c>
      <c r="P962" s="6">
        <f t="shared" si="269"/>
        <v>43.640729828910978</v>
      </c>
      <c r="Q962" s="6">
        <f t="shared" si="270"/>
        <v>-0.23331551425763228</v>
      </c>
      <c r="R962" s="9">
        <f t="shared" si="271"/>
        <v>0.2438089381573823</v>
      </c>
      <c r="S962" s="9">
        <f t="shared" si="272"/>
        <v>10.639999999999986</v>
      </c>
      <c r="T962">
        <f t="shared" si="273"/>
        <v>24.720000000000027</v>
      </c>
      <c r="U962" s="9">
        <f t="shared" si="274"/>
        <v>0.56644332248594975</v>
      </c>
      <c r="V962" s="9">
        <f t="shared" si="275"/>
        <v>0.93078186728880219</v>
      </c>
      <c r="W962" s="9">
        <f t="shared" si="276"/>
        <v>20.309999999999945</v>
      </c>
      <c r="X962">
        <f t="shared" si="277"/>
        <v>585.77</v>
      </c>
      <c r="Y962" s="9">
        <f t="shared" si="278"/>
        <v>26.845105583543237</v>
      </c>
      <c r="Z962" s="10">
        <f t="shared" si="279"/>
        <v>0.49069236798629751</v>
      </c>
      <c r="AA962">
        <f t="shared" si="280"/>
        <v>14.080000000000041</v>
      </c>
    </row>
    <row r="963" spans="1:27">
      <c r="A963" s="1">
        <f t="shared" si="263"/>
        <v>16001004</v>
      </c>
      <c r="B963" s="1">
        <v>4</v>
      </c>
      <c r="C963" s="1">
        <v>1</v>
      </c>
      <c r="D963" s="2">
        <v>16</v>
      </c>
      <c r="E963" s="5">
        <v>292.43</v>
      </c>
      <c r="F963" s="5">
        <v>298.81</v>
      </c>
      <c r="G963" s="5">
        <v>21.24</v>
      </c>
      <c r="H963" s="5">
        <v>287.39</v>
      </c>
      <c r="I963" s="5">
        <v>279.92</v>
      </c>
      <c r="J963" s="5">
        <v>21.03</v>
      </c>
      <c r="K963" s="6">
        <f t="shared" si="264"/>
        <v>289.90999999999997</v>
      </c>
      <c r="L963" s="6">
        <f t="shared" si="265"/>
        <v>5.0400000000000205</v>
      </c>
      <c r="M963" s="6">
        <f t="shared" si="266"/>
        <v>289.36500000000001</v>
      </c>
      <c r="N963" s="5">
        <f t="shared" si="267"/>
        <v>14.944886249148905</v>
      </c>
      <c r="O963" s="6">
        <f t="shared" si="268"/>
        <v>18.889999999999986</v>
      </c>
      <c r="P963" s="6">
        <f t="shared" si="269"/>
        <v>29.889772498297809</v>
      </c>
      <c r="Q963" s="6">
        <f t="shared" si="270"/>
        <v>9.935879677433819E-3</v>
      </c>
      <c r="R963" s="9">
        <f t="shared" si="271"/>
        <v>0.46336920097965645</v>
      </c>
      <c r="S963" s="9">
        <f t="shared" si="272"/>
        <v>13.849999999999966</v>
      </c>
      <c r="T963">
        <f t="shared" si="273"/>
        <v>18.889999999999986</v>
      </c>
      <c r="U963" s="9">
        <f t="shared" si="274"/>
        <v>0.63198875137225452</v>
      </c>
      <c r="V963" s="9">
        <f t="shared" si="275"/>
        <v>3.6467323398396305E-2</v>
      </c>
      <c r="W963" s="9">
        <f t="shared" si="276"/>
        <v>0.54499999999995907</v>
      </c>
      <c r="X963">
        <f t="shared" si="277"/>
        <v>289.36500000000001</v>
      </c>
      <c r="Y963" s="9">
        <f t="shared" si="278"/>
        <v>19.362141348949983</v>
      </c>
      <c r="Z963" s="10">
        <f t="shared" si="279"/>
        <v>0.49073923829259869</v>
      </c>
      <c r="AA963">
        <f t="shared" si="280"/>
        <v>5.0400000000000205</v>
      </c>
    </row>
    <row r="964" spans="1:27">
      <c r="A964" s="1">
        <f t="shared" si="263"/>
        <v>10003005</v>
      </c>
      <c r="B964" s="1">
        <v>5</v>
      </c>
      <c r="C964" s="1">
        <v>3</v>
      </c>
      <c r="D964" s="2">
        <v>10</v>
      </c>
      <c r="E964" s="5">
        <v>384.83</v>
      </c>
      <c r="F964" s="5">
        <v>354.74</v>
      </c>
      <c r="G964" s="5">
        <v>25.75</v>
      </c>
      <c r="H964" s="5">
        <v>376.73</v>
      </c>
      <c r="I964" s="5">
        <v>320.25</v>
      </c>
      <c r="J964" s="5">
        <v>25.86</v>
      </c>
      <c r="K964" s="6">
        <f t="shared" si="264"/>
        <v>380.78</v>
      </c>
      <c r="L964" s="6">
        <f t="shared" si="265"/>
        <v>8.0999999999999659</v>
      </c>
      <c r="M964" s="6">
        <f t="shared" si="266"/>
        <v>337.495</v>
      </c>
      <c r="N964" s="5">
        <f t="shared" si="267"/>
        <v>18.246931933889599</v>
      </c>
      <c r="O964" s="6">
        <f t="shared" si="268"/>
        <v>34.490000000000009</v>
      </c>
      <c r="P964" s="6">
        <f t="shared" si="269"/>
        <v>36.493863867779197</v>
      </c>
      <c r="Q964" s="6">
        <f t="shared" si="270"/>
        <v>-4.26272041469224E-3</v>
      </c>
      <c r="R964" s="9">
        <f t="shared" si="271"/>
        <v>0.72313526722228072</v>
      </c>
      <c r="S964" s="9">
        <f t="shared" si="272"/>
        <v>26.390000000000043</v>
      </c>
      <c r="T964">
        <f t="shared" si="273"/>
        <v>34.490000000000009</v>
      </c>
      <c r="U964" s="9">
        <f t="shared" si="274"/>
        <v>0.94509038902980014</v>
      </c>
      <c r="V964" s="9">
        <f t="shared" si="275"/>
        <v>2.372179616651485</v>
      </c>
      <c r="W964" s="9">
        <f t="shared" si="276"/>
        <v>43.284999999999968</v>
      </c>
      <c r="X964">
        <f t="shared" si="277"/>
        <v>337.495</v>
      </c>
      <c r="Y964" s="9">
        <f t="shared" si="278"/>
        <v>18.495986131957803</v>
      </c>
      <c r="Z964" s="10">
        <f t="shared" si="279"/>
        <v>0.49086046897259916</v>
      </c>
      <c r="AA964">
        <f t="shared" si="280"/>
        <v>8.0999999999999659</v>
      </c>
    </row>
    <row r="965" spans="1:27">
      <c r="A965" s="1">
        <f t="shared" si="263"/>
        <v>12008004</v>
      </c>
      <c r="B965" s="1">
        <v>4</v>
      </c>
      <c r="C965" s="1">
        <v>8</v>
      </c>
      <c r="D965" s="2">
        <v>12</v>
      </c>
      <c r="E965" s="5">
        <v>107.27</v>
      </c>
      <c r="F965" s="5">
        <v>121.71</v>
      </c>
      <c r="G965" s="5">
        <v>13.6</v>
      </c>
      <c r="H965" s="5">
        <v>105.13</v>
      </c>
      <c r="I965" s="5">
        <v>111.65</v>
      </c>
      <c r="J965" s="5">
        <v>16.41</v>
      </c>
      <c r="K965" s="6">
        <f t="shared" si="264"/>
        <v>106.19999999999999</v>
      </c>
      <c r="L965" s="6">
        <f t="shared" si="265"/>
        <v>2.1400000000000006</v>
      </c>
      <c r="M965" s="6">
        <f t="shared" si="266"/>
        <v>116.68</v>
      </c>
      <c r="N965" s="5">
        <f t="shared" si="267"/>
        <v>10.656548456231032</v>
      </c>
      <c r="O965" s="6">
        <f t="shared" si="268"/>
        <v>10.059999999999988</v>
      </c>
      <c r="P965" s="6">
        <f t="shared" si="269"/>
        <v>21.313096912462065</v>
      </c>
      <c r="Q965" s="6">
        <f t="shared" si="270"/>
        <v>-0.18564326411051585</v>
      </c>
      <c r="R965" s="9">
        <f t="shared" si="271"/>
        <v>0.37160249552325986</v>
      </c>
      <c r="S965" s="9">
        <f t="shared" si="272"/>
        <v>7.9199999999999875</v>
      </c>
      <c r="T965">
        <f t="shared" si="273"/>
        <v>10.059999999999988</v>
      </c>
      <c r="U965" s="9">
        <f t="shared" si="274"/>
        <v>0.47201024052575702</v>
      </c>
      <c r="V965" s="9">
        <f t="shared" si="275"/>
        <v>0.98343286694034748</v>
      </c>
      <c r="W965" s="9">
        <f t="shared" si="276"/>
        <v>10.480000000000018</v>
      </c>
      <c r="X965">
        <f t="shared" si="277"/>
        <v>116.68</v>
      </c>
      <c r="Y965" s="9">
        <f t="shared" si="278"/>
        <v>10.949136155973239</v>
      </c>
      <c r="Z965" s="10">
        <f t="shared" si="279"/>
        <v>0.49086046897259916</v>
      </c>
      <c r="AA965">
        <f t="shared" si="280"/>
        <v>2.1400000000000006</v>
      </c>
    </row>
    <row r="966" spans="1:27">
      <c r="A966" s="1">
        <f t="shared" si="263"/>
        <v>18005003</v>
      </c>
      <c r="B966" s="1">
        <v>3</v>
      </c>
      <c r="C966" s="1">
        <v>5</v>
      </c>
      <c r="D966" s="2">
        <v>18</v>
      </c>
      <c r="E966" s="5">
        <v>57.64</v>
      </c>
      <c r="F966" s="5">
        <v>59.28</v>
      </c>
      <c r="G966" s="5">
        <v>14.27</v>
      </c>
      <c r="H966" s="5">
        <v>59.99</v>
      </c>
      <c r="I966" s="5">
        <v>41.75</v>
      </c>
      <c r="J966" s="5">
        <v>10.32</v>
      </c>
      <c r="K966" s="6">
        <f t="shared" si="264"/>
        <v>58.814999999999998</v>
      </c>
      <c r="L966" s="6">
        <f t="shared" si="265"/>
        <v>-2.3500000000000014</v>
      </c>
      <c r="M966" s="6">
        <f t="shared" si="266"/>
        <v>50.515000000000001</v>
      </c>
      <c r="N966" s="5">
        <f t="shared" si="267"/>
        <v>8.805329352159406</v>
      </c>
      <c r="O966" s="6">
        <f t="shared" si="268"/>
        <v>17.53</v>
      </c>
      <c r="P966" s="6">
        <f t="shared" si="269"/>
        <v>17.610658704318812</v>
      </c>
      <c r="Q966" s="6">
        <f t="shared" si="270"/>
        <v>0.31318750235784182</v>
      </c>
      <c r="R966" s="9">
        <f t="shared" si="271"/>
        <v>1.1288618065787999</v>
      </c>
      <c r="S966" s="9">
        <f t="shared" si="272"/>
        <v>19.880000000000003</v>
      </c>
      <c r="T966">
        <f t="shared" si="273"/>
        <v>17.53</v>
      </c>
      <c r="U966" s="9">
        <f t="shared" si="274"/>
        <v>0.9954198928232576</v>
      </c>
      <c r="V966" s="9">
        <f t="shared" si="275"/>
        <v>0.94261096525191501</v>
      </c>
      <c r="W966" s="9">
        <f t="shared" si="276"/>
        <v>8.2999999999999972</v>
      </c>
      <c r="X966">
        <f t="shared" si="277"/>
        <v>50.515000000000001</v>
      </c>
      <c r="Y966" s="9">
        <f t="shared" si="278"/>
        <v>5.7368666156265666</v>
      </c>
      <c r="Z966" s="10">
        <f t="shared" si="279"/>
        <v>0.49089306371143604</v>
      </c>
      <c r="AA966">
        <f t="shared" si="280"/>
        <v>2.3500000000000014</v>
      </c>
    </row>
    <row r="967" spans="1:27">
      <c r="A967" s="1">
        <f t="shared" si="263"/>
        <v>21002002</v>
      </c>
      <c r="B967" s="1">
        <v>2</v>
      </c>
      <c r="C967" s="1">
        <v>2</v>
      </c>
      <c r="D967" s="2">
        <v>21</v>
      </c>
      <c r="E967" s="5">
        <v>479.88</v>
      </c>
      <c r="F967" s="5">
        <v>504.19</v>
      </c>
      <c r="G967" s="5">
        <v>32.6</v>
      </c>
      <c r="H967" s="5">
        <v>482.82</v>
      </c>
      <c r="I967" s="5">
        <v>491.07</v>
      </c>
      <c r="J967" s="5">
        <v>26.25</v>
      </c>
      <c r="K967" s="6">
        <f t="shared" si="264"/>
        <v>481.35</v>
      </c>
      <c r="L967" s="6">
        <f t="shared" si="265"/>
        <v>-2.9399999999999977</v>
      </c>
      <c r="M967" s="6">
        <f t="shared" si="266"/>
        <v>497.63</v>
      </c>
      <c r="N967" s="5">
        <f t="shared" si="267"/>
        <v>20.927389349844859</v>
      </c>
      <c r="O967" s="6">
        <f t="shared" si="268"/>
        <v>13.120000000000005</v>
      </c>
      <c r="P967" s="6">
        <f t="shared" si="269"/>
        <v>41.854778699689717</v>
      </c>
      <c r="Q967" s="6">
        <f t="shared" si="270"/>
        <v>0.21331927178695329</v>
      </c>
      <c r="R967" s="9">
        <f t="shared" si="271"/>
        <v>0.38370767924091448</v>
      </c>
      <c r="S967" s="9">
        <f t="shared" si="272"/>
        <v>16.060000000000002</v>
      </c>
      <c r="T967">
        <f t="shared" si="273"/>
        <v>13.120000000000005</v>
      </c>
      <c r="U967" s="9">
        <f t="shared" si="274"/>
        <v>0.31346480396268989</v>
      </c>
      <c r="V967" s="9">
        <f t="shared" si="275"/>
        <v>0.77792789763911285</v>
      </c>
      <c r="W967" s="9">
        <f t="shared" si="276"/>
        <v>16.279999999999973</v>
      </c>
      <c r="X967">
        <f t="shared" si="277"/>
        <v>497.63</v>
      </c>
      <c r="Y967" s="9">
        <f t="shared" si="278"/>
        <v>23.77888573109044</v>
      </c>
      <c r="Z967" s="10">
        <f t="shared" si="279"/>
        <v>0.49122703508662874</v>
      </c>
      <c r="AA967">
        <f t="shared" si="280"/>
        <v>2.9399999999999977</v>
      </c>
    </row>
    <row r="968" spans="1:27">
      <c r="A968" s="1">
        <f t="shared" si="263"/>
        <v>15009003</v>
      </c>
      <c r="B968" s="1">
        <v>3</v>
      </c>
      <c r="C968" s="1">
        <v>9</v>
      </c>
      <c r="D968" s="2">
        <v>15</v>
      </c>
      <c r="E968" s="5">
        <v>16.78</v>
      </c>
      <c r="F968" s="5">
        <v>9.65</v>
      </c>
      <c r="G968" s="5">
        <v>7.69</v>
      </c>
      <c r="H968" s="5">
        <v>17.940000000000001</v>
      </c>
      <c r="I968" s="5">
        <v>17.63</v>
      </c>
      <c r="J968" s="5">
        <v>8.2100000000000009</v>
      </c>
      <c r="K968" s="6">
        <f t="shared" si="264"/>
        <v>17.36</v>
      </c>
      <c r="L968" s="6">
        <f t="shared" si="265"/>
        <v>-1.1600000000000001</v>
      </c>
      <c r="M968" s="6">
        <f t="shared" si="266"/>
        <v>13.64</v>
      </c>
      <c r="N968" s="5">
        <f t="shared" si="267"/>
        <v>5.6245044226136054</v>
      </c>
      <c r="O968" s="6">
        <f t="shared" si="268"/>
        <v>-7.9799999999999986</v>
      </c>
      <c r="P968" s="6">
        <f t="shared" si="269"/>
        <v>11.249008845227211</v>
      </c>
      <c r="Q968" s="6">
        <f t="shared" si="270"/>
        <v>-6.5338919963774403E-2</v>
      </c>
      <c r="R968" s="9">
        <f t="shared" si="271"/>
        <v>0.6062756367103066</v>
      </c>
      <c r="S968" s="9">
        <f t="shared" si="272"/>
        <v>6.8199999999999985</v>
      </c>
      <c r="T968">
        <f t="shared" si="273"/>
        <v>7.9799999999999986</v>
      </c>
      <c r="U968" s="9">
        <f t="shared" si="274"/>
        <v>0.70939583298361397</v>
      </c>
      <c r="V968" s="9">
        <f t="shared" si="275"/>
        <v>0.66139160368397087</v>
      </c>
      <c r="W968" s="9">
        <f t="shared" si="276"/>
        <v>3.7199999999999989</v>
      </c>
      <c r="X968">
        <f t="shared" si="277"/>
        <v>13.64</v>
      </c>
      <c r="Y968" s="9">
        <f t="shared" si="278"/>
        <v>2.4251025468412273</v>
      </c>
      <c r="Z968" s="10">
        <f t="shared" si="279"/>
        <v>0.49126774777100929</v>
      </c>
      <c r="AA968">
        <f t="shared" si="280"/>
        <v>1.1600000000000001</v>
      </c>
    </row>
    <row r="969" spans="1:27">
      <c r="A969" s="1">
        <f t="shared" si="263"/>
        <v>19007002</v>
      </c>
      <c r="B969" s="1">
        <v>2</v>
      </c>
      <c r="C969" s="1">
        <v>7</v>
      </c>
      <c r="D969" s="2">
        <v>19</v>
      </c>
      <c r="E969" s="5">
        <v>302.06</v>
      </c>
      <c r="F969" s="5">
        <v>317.69</v>
      </c>
      <c r="G969" s="5">
        <v>27.92</v>
      </c>
      <c r="H969" s="5">
        <v>293.27</v>
      </c>
      <c r="I969" s="5">
        <v>297.24</v>
      </c>
      <c r="J969" s="5">
        <v>21.62</v>
      </c>
      <c r="K969" s="6">
        <f t="shared" si="264"/>
        <v>297.66499999999996</v>
      </c>
      <c r="L969" s="6">
        <f t="shared" si="265"/>
        <v>8.7900000000000205</v>
      </c>
      <c r="M969" s="6">
        <f t="shared" si="266"/>
        <v>307.46500000000003</v>
      </c>
      <c r="N969" s="5">
        <f t="shared" si="267"/>
        <v>17.656095264808695</v>
      </c>
      <c r="O969" s="6">
        <f t="shared" si="268"/>
        <v>20.449999999999989</v>
      </c>
      <c r="P969" s="6">
        <f t="shared" si="269"/>
        <v>35.312190529617389</v>
      </c>
      <c r="Q969" s="6">
        <f t="shared" si="270"/>
        <v>0.25029215266552618</v>
      </c>
      <c r="R969" s="9">
        <f t="shared" si="271"/>
        <v>0.33019758403887117</v>
      </c>
      <c r="S969" s="9">
        <f t="shared" si="272"/>
        <v>11.659999999999968</v>
      </c>
      <c r="T969">
        <f t="shared" si="273"/>
        <v>20.449999999999989</v>
      </c>
      <c r="U969" s="9">
        <f t="shared" si="274"/>
        <v>0.57912011951929077</v>
      </c>
      <c r="V969" s="9">
        <f t="shared" si="275"/>
        <v>0.55504911210651264</v>
      </c>
      <c r="W969" s="9">
        <f t="shared" si="276"/>
        <v>9.8000000000000682</v>
      </c>
      <c r="X969">
        <f t="shared" si="277"/>
        <v>307.46500000000003</v>
      </c>
      <c r="Y969" s="9">
        <f t="shared" si="278"/>
        <v>17.414099515696709</v>
      </c>
      <c r="Z969" s="10">
        <f t="shared" si="279"/>
        <v>0.49131354550836476</v>
      </c>
      <c r="AA969">
        <f t="shared" si="280"/>
        <v>8.7900000000000205</v>
      </c>
    </row>
    <row r="970" spans="1:27">
      <c r="A970" s="1">
        <f t="shared" si="263"/>
        <v>9010004</v>
      </c>
      <c r="B970" s="1">
        <v>4</v>
      </c>
      <c r="C970" s="1">
        <v>10</v>
      </c>
      <c r="D970" s="2">
        <v>9</v>
      </c>
      <c r="E970" s="5">
        <v>256.75</v>
      </c>
      <c r="F970" s="5">
        <v>218.84</v>
      </c>
      <c r="G970" s="5">
        <v>20.46</v>
      </c>
      <c r="H970" s="5">
        <v>254.36</v>
      </c>
      <c r="I970" s="5">
        <v>222.26</v>
      </c>
      <c r="J970" s="5">
        <v>21.58</v>
      </c>
      <c r="K970" s="6">
        <f t="shared" si="264"/>
        <v>255.55500000000001</v>
      </c>
      <c r="L970" s="6">
        <f t="shared" si="265"/>
        <v>2.3899999999999864</v>
      </c>
      <c r="M970" s="6">
        <f t="shared" si="266"/>
        <v>220.55</v>
      </c>
      <c r="N970" s="5">
        <f t="shared" si="267"/>
        <v>14.868658312033403</v>
      </c>
      <c r="O970" s="6">
        <f t="shared" si="268"/>
        <v>-3.4199999999999875</v>
      </c>
      <c r="P970" s="6">
        <f t="shared" si="269"/>
        <v>29.737316624066807</v>
      </c>
      <c r="Q970" s="6">
        <f t="shared" si="270"/>
        <v>-5.3244797061657155E-2</v>
      </c>
      <c r="R970" s="9">
        <f t="shared" si="271"/>
        <v>0.19537741328341185</v>
      </c>
      <c r="S970" s="9">
        <f t="shared" si="272"/>
        <v>5.8099999999999739</v>
      </c>
      <c r="T970">
        <f t="shared" si="273"/>
        <v>3.4199999999999875</v>
      </c>
      <c r="U970" s="9">
        <f t="shared" si="274"/>
        <v>0.1150070143595988</v>
      </c>
      <c r="V970" s="9">
        <f t="shared" si="275"/>
        <v>2.3542810161741348</v>
      </c>
      <c r="W970" s="9">
        <f t="shared" si="276"/>
        <v>35.004999999999995</v>
      </c>
      <c r="X970">
        <f t="shared" si="277"/>
        <v>220.55</v>
      </c>
      <c r="Y970" s="9">
        <f t="shared" si="278"/>
        <v>14.833214629830181</v>
      </c>
      <c r="Z970" s="10">
        <f t="shared" si="279"/>
        <v>0.49141021560403075</v>
      </c>
      <c r="AA970">
        <f t="shared" si="280"/>
        <v>2.3899999999999864</v>
      </c>
    </row>
    <row r="971" spans="1:27">
      <c r="A971" s="1">
        <f t="shared" si="263"/>
        <v>16008003</v>
      </c>
      <c r="B971" s="1">
        <v>3</v>
      </c>
      <c r="C971" s="1">
        <v>8</v>
      </c>
      <c r="D971" s="2">
        <v>16</v>
      </c>
      <c r="E971" s="5">
        <v>340.46</v>
      </c>
      <c r="F971" s="5">
        <v>308.22000000000003</v>
      </c>
      <c r="G971" s="5">
        <v>20.64</v>
      </c>
      <c r="H971" s="5">
        <v>341.28</v>
      </c>
      <c r="I971" s="5">
        <v>352.25</v>
      </c>
      <c r="J971" s="5">
        <v>28.52</v>
      </c>
      <c r="K971" s="6">
        <f t="shared" si="264"/>
        <v>340.87</v>
      </c>
      <c r="L971" s="6">
        <f t="shared" si="265"/>
        <v>-0.81999999999999318</v>
      </c>
      <c r="M971" s="6">
        <f t="shared" si="266"/>
        <v>330.23500000000001</v>
      </c>
      <c r="N971" s="5">
        <f t="shared" si="267"/>
        <v>17.602556632489499</v>
      </c>
      <c r="O971" s="6">
        <f t="shared" si="268"/>
        <v>-44.029999999999973</v>
      </c>
      <c r="P971" s="6">
        <f t="shared" si="269"/>
        <v>35.205113264978998</v>
      </c>
      <c r="Q971" s="6">
        <f t="shared" si="270"/>
        <v>-0.31255510730998864</v>
      </c>
      <c r="R971" s="9">
        <f t="shared" si="271"/>
        <v>1.2273785252378098</v>
      </c>
      <c r="S971" s="9">
        <f t="shared" si="272"/>
        <v>43.20999999999998</v>
      </c>
      <c r="T971">
        <f t="shared" si="273"/>
        <v>44.029999999999973</v>
      </c>
      <c r="U971" s="9">
        <f t="shared" si="274"/>
        <v>1.2506705963022624</v>
      </c>
      <c r="V971" s="9">
        <f t="shared" si="275"/>
        <v>0.60417359944013438</v>
      </c>
      <c r="W971" s="9">
        <f t="shared" si="276"/>
        <v>10.634999999999991</v>
      </c>
      <c r="X971">
        <f t="shared" si="277"/>
        <v>330.23500000000001</v>
      </c>
      <c r="Y971" s="9">
        <f t="shared" si="278"/>
        <v>18.760627043828205</v>
      </c>
      <c r="Z971" s="10">
        <f t="shared" si="279"/>
        <v>0.49160858413986219</v>
      </c>
      <c r="AA971">
        <f t="shared" si="280"/>
        <v>0.81999999999999318</v>
      </c>
    </row>
    <row r="972" spans="1:27">
      <c r="A972" s="1">
        <f t="shared" si="263"/>
        <v>10014002</v>
      </c>
      <c r="B972" s="1">
        <v>2</v>
      </c>
      <c r="C972" s="1">
        <v>14</v>
      </c>
      <c r="D972" s="2">
        <v>10</v>
      </c>
      <c r="E972" s="5">
        <v>387.71</v>
      </c>
      <c r="F972" s="5">
        <v>366.51</v>
      </c>
      <c r="G972" s="5">
        <v>23.95</v>
      </c>
      <c r="H972" s="5">
        <v>380.15</v>
      </c>
      <c r="I972" s="5">
        <v>344.94</v>
      </c>
      <c r="J972" s="5">
        <v>20.12</v>
      </c>
      <c r="K972" s="6">
        <f t="shared" si="264"/>
        <v>383.92999999999995</v>
      </c>
      <c r="L972" s="6">
        <f t="shared" si="265"/>
        <v>7.5600000000000023</v>
      </c>
      <c r="M972" s="6">
        <f t="shared" si="266"/>
        <v>355.72500000000002</v>
      </c>
      <c r="N972" s="5">
        <f t="shared" si="267"/>
        <v>15.63982816401766</v>
      </c>
      <c r="O972" s="6">
        <f t="shared" si="268"/>
        <v>21.569999999999993</v>
      </c>
      <c r="P972" s="6">
        <f t="shared" si="269"/>
        <v>31.279656328035319</v>
      </c>
      <c r="Q972" s="6">
        <f t="shared" si="270"/>
        <v>0.17251143147670481</v>
      </c>
      <c r="R972" s="9">
        <f t="shared" si="271"/>
        <v>0.44789494657724588</v>
      </c>
      <c r="S972" s="9">
        <f t="shared" si="272"/>
        <v>14.009999999999991</v>
      </c>
      <c r="T972">
        <f t="shared" si="273"/>
        <v>21.569999999999993</v>
      </c>
      <c r="U972" s="9">
        <f t="shared" si="274"/>
        <v>0.68958558156111327</v>
      </c>
      <c r="V972" s="9">
        <f t="shared" si="275"/>
        <v>1.8034085607724764</v>
      </c>
      <c r="W972" s="9">
        <f t="shared" si="276"/>
        <v>28.204999999999927</v>
      </c>
      <c r="X972">
        <f t="shared" si="277"/>
        <v>355.72500000000002</v>
      </c>
      <c r="Y972" s="9">
        <f t="shared" si="278"/>
        <v>22.744815113660373</v>
      </c>
      <c r="Z972" s="10">
        <f t="shared" si="279"/>
        <v>0.49175603707529608</v>
      </c>
      <c r="AA972">
        <f t="shared" si="280"/>
        <v>7.5600000000000023</v>
      </c>
    </row>
    <row r="973" spans="1:27">
      <c r="A973" s="1">
        <f t="shared" si="263"/>
        <v>2008005</v>
      </c>
      <c r="B973" s="1">
        <v>5</v>
      </c>
      <c r="C973" s="1">
        <v>8</v>
      </c>
      <c r="D973" s="2">
        <v>2</v>
      </c>
      <c r="E973" s="5">
        <v>138.99</v>
      </c>
      <c r="F973" s="5">
        <v>127.19</v>
      </c>
      <c r="G973" s="5">
        <v>19.89</v>
      </c>
      <c r="H973" s="5">
        <v>142.09</v>
      </c>
      <c r="I973" s="5">
        <v>130.38999999999999</v>
      </c>
      <c r="J973" s="5">
        <v>13.74</v>
      </c>
      <c r="K973" s="6">
        <f t="shared" si="264"/>
        <v>140.54000000000002</v>
      </c>
      <c r="L973" s="6">
        <f t="shared" si="265"/>
        <v>-3.0999999999999943</v>
      </c>
      <c r="M973" s="6">
        <f t="shared" si="266"/>
        <v>128.79</v>
      </c>
      <c r="N973" s="5">
        <f t="shared" si="267"/>
        <v>12.087180192253278</v>
      </c>
      <c r="O973" s="6">
        <f t="shared" si="268"/>
        <v>-3.1999999999999886</v>
      </c>
      <c r="P973" s="6">
        <f t="shared" si="269"/>
        <v>24.174360384506556</v>
      </c>
      <c r="Q973" s="6">
        <f t="shared" si="270"/>
        <v>0.35390931925529739</v>
      </c>
      <c r="R973" s="9">
        <f t="shared" si="271"/>
        <v>4.1366140989643188E-3</v>
      </c>
      <c r="S973" s="9">
        <f t="shared" si="272"/>
        <v>9.9999999999994316E-2</v>
      </c>
      <c r="T973">
        <f t="shared" si="273"/>
        <v>3.1999999999999886</v>
      </c>
      <c r="U973" s="9">
        <f t="shared" si="274"/>
        <v>0.13237165116686525</v>
      </c>
      <c r="V973" s="9">
        <f t="shared" si="275"/>
        <v>0.97210431325667257</v>
      </c>
      <c r="W973" s="9">
        <f t="shared" si="276"/>
        <v>11.750000000000028</v>
      </c>
      <c r="X973">
        <f t="shared" si="277"/>
        <v>128.79</v>
      </c>
      <c r="Y973" s="9">
        <f t="shared" si="278"/>
        <v>10.655090596112897</v>
      </c>
      <c r="Z973" s="10">
        <f t="shared" si="279"/>
        <v>0.49182008905696395</v>
      </c>
      <c r="AA973">
        <f t="shared" si="280"/>
        <v>3.0999999999999943</v>
      </c>
    </row>
    <row r="974" spans="1:27">
      <c r="A974" s="1">
        <f t="shared" si="263"/>
        <v>14006004</v>
      </c>
      <c r="B974" s="1">
        <v>4</v>
      </c>
      <c r="C974" s="1">
        <v>6</v>
      </c>
      <c r="D974" s="2">
        <v>14</v>
      </c>
      <c r="E974" s="5">
        <v>118.41</v>
      </c>
      <c r="F974" s="5">
        <v>120.76</v>
      </c>
      <c r="G974" s="5">
        <v>13.01</v>
      </c>
      <c r="H974" s="5">
        <v>126.87</v>
      </c>
      <c r="I974" s="5">
        <v>116.76</v>
      </c>
      <c r="J974" s="5">
        <v>14.91</v>
      </c>
      <c r="K974" s="6">
        <f t="shared" si="264"/>
        <v>122.64</v>
      </c>
      <c r="L974" s="6">
        <f t="shared" si="265"/>
        <v>-8.460000000000008</v>
      </c>
      <c r="M974" s="6">
        <f t="shared" si="266"/>
        <v>118.76</v>
      </c>
      <c r="N974" s="5">
        <f t="shared" si="267"/>
        <v>9.894041135956531</v>
      </c>
      <c r="O974" s="6">
        <f t="shared" si="268"/>
        <v>4</v>
      </c>
      <c r="P974" s="6">
        <f t="shared" si="269"/>
        <v>19.788082271913062</v>
      </c>
      <c r="Q974" s="6">
        <f t="shared" si="270"/>
        <v>-0.13547576131054564</v>
      </c>
      <c r="R974" s="9">
        <f t="shared" si="271"/>
        <v>0.62967193226629969</v>
      </c>
      <c r="S974" s="9">
        <f t="shared" si="272"/>
        <v>12.460000000000008</v>
      </c>
      <c r="T974">
        <f t="shared" si="273"/>
        <v>4</v>
      </c>
      <c r="U974" s="9">
        <f t="shared" si="274"/>
        <v>0.202141872316629</v>
      </c>
      <c r="V974" s="9">
        <f t="shared" si="275"/>
        <v>0.3921552322942598</v>
      </c>
      <c r="W974" s="9">
        <f t="shared" si="276"/>
        <v>3.8799999999999955</v>
      </c>
      <c r="X974">
        <f t="shared" si="277"/>
        <v>118.76</v>
      </c>
      <c r="Y974" s="9">
        <f t="shared" si="278"/>
        <v>12.00318437816143</v>
      </c>
      <c r="Z974" s="10">
        <f t="shared" si="279"/>
        <v>0.49187396759739177</v>
      </c>
      <c r="AA974">
        <f t="shared" si="280"/>
        <v>8.460000000000008</v>
      </c>
    </row>
    <row r="975" spans="1:27">
      <c r="A975" s="1">
        <f t="shared" si="263"/>
        <v>14013001</v>
      </c>
      <c r="B975" s="1">
        <v>1</v>
      </c>
      <c r="C975" s="1">
        <v>13</v>
      </c>
      <c r="D975" s="2">
        <v>14</v>
      </c>
      <c r="E975" s="5">
        <v>1290.4000000000001</v>
      </c>
      <c r="F975" s="5">
        <v>1280.96</v>
      </c>
      <c r="G975" s="5">
        <v>40.93</v>
      </c>
      <c r="H975" s="5">
        <v>1291.03</v>
      </c>
      <c r="I975" s="5">
        <v>1097.45</v>
      </c>
      <c r="J975" s="5">
        <v>79.319999999999993</v>
      </c>
      <c r="K975" s="6">
        <f t="shared" si="264"/>
        <v>1290.7150000000001</v>
      </c>
      <c r="L975" s="6">
        <f t="shared" si="265"/>
        <v>-0.62999999999988177</v>
      </c>
      <c r="M975" s="6">
        <f t="shared" si="266"/>
        <v>1189.2049999999999</v>
      </c>
      <c r="N975" s="5">
        <f t="shared" si="267"/>
        <v>44.62882280544715</v>
      </c>
      <c r="O975" s="6">
        <f t="shared" si="268"/>
        <v>183.51</v>
      </c>
      <c r="P975" s="6">
        <f t="shared" si="269"/>
        <v>89.257645610894301</v>
      </c>
      <c r="Q975" s="6">
        <f t="shared" si="270"/>
        <v>-0.5794451645115426</v>
      </c>
      <c r="R975" s="9">
        <f t="shared" si="271"/>
        <v>2.0630165487753436</v>
      </c>
      <c r="S975" s="9">
        <f t="shared" si="272"/>
        <v>184.13999999999987</v>
      </c>
      <c r="T975">
        <f t="shared" si="273"/>
        <v>183.51</v>
      </c>
      <c r="U975" s="9">
        <f t="shared" si="274"/>
        <v>2.0559583298890169</v>
      </c>
      <c r="V975" s="9">
        <f t="shared" si="275"/>
        <v>2.2745390449243592</v>
      </c>
      <c r="W975" s="9">
        <f t="shared" si="276"/>
        <v>101.51000000000022</v>
      </c>
      <c r="X975">
        <f t="shared" si="277"/>
        <v>1189.2049999999999</v>
      </c>
      <c r="Y975" s="9">
        <f t="shared" si="278"/>
        <v>26.646568859415492</v>
      </c>
      <c r="Z975" s="10">
        <f t="shared" si="279"/>
        <v>0.4920243896393755</v>
      </c>
      <c r="AA975">
        <f t="shared" si="280"/>
        <v>0.62999999999988177</v>
      </c>
    </row>
    <row r="976" spans="1:27">
      <c r="A976" s="1">
        <f t="shared" si="263"/>
        <v>7015002</v>
      </c>
      <c r="B976" s="1">
        <v>2</v>
      </c>
      <c r="C976" s="1">
        <v>15</v>
      </c>
      <c r="D976" s="2">
        <v>7</v>
      </c>
      <c r="E976" s="5">
        <v>123.91</v>
      </c>
      <c r="F976" s="5">
        <v>119.65</v>
      </c>
      <c r="G976" s="5">
        <v>14.89</v>
      </c>
      <c r="H976" s="5">
        <v>116.54</v>
      </c>
      <c r="I976" s="5">
        <v>130.5</v>
      </c>
      <c r="J976" s="5">
        <v>16.64</v>
      </c>
      <c r="K976" s="6">
        <f t="shared" si="264"/>
        <v>120.22499999999999</v>
      </c>
      <c r="L976" s="6">
        <f t="shared" si="265"/>
        <v>7.3699999999999903</v>
      </c>
      <c r="M976" s="6">
        <f t="shared" si="266"/>
        <v>125.075</v>
      </c>
      <c r="N976" s="5">
        <f t="shared" si="267"/>
        <v>11.164695472783842</v>
      </c>
      <c r="O976" s="6">
        <f t="shared" si="268"/>
        <v>-10.849999999999994</v>
      </c>
      <c r="P976" s="6">
        <f t="shared" si="269"/>
        <v>22.329390945567685</v>
      </c>
      <c r="Q976" s="6">
        <f t="shared" si="270"/>
        <v>-0.1106644842967844</v>
      </c>
      <c r="R976" s="9">
        <f t="shared" si="271"/>
        <v>0.81596493358976274</v>
      </c>
      <c r="S976" s="9">
        <f t="shared" si="272"/>
        <v>18.219999999999985</v>
      </c>
      <c r="T976">
        <f t="shared" si="273"/>
        <v>10.849999999999994</v>
      </c>
      <c r="U976" s="9">
        <f t="shared" si="274"/>
        <v>0.48590667011245492</v>
      </c>
      <c r="V976" s="9">
        <f t="shared" si="275"/>
        <v>0.43440504148302517</v>
      </c>
      <c r="W976" s="9">
        <f t="shared" si="276"/>
        <v>4.8500000000000085</v>
      </c>
      <c r="X976">
        <f t="shared" si="277"/>
        <v>125.075</v>
      </c>
      <c r="Y976" s="9">
        <f t="shared" si="278"/>
        <v>11.202723827523563</v>
      </c>
      <c r="Z976" s="10">
        <f t="shared" si="279"/>
        <v>0.49207824581056214</v>
      </c>
      <c r="AA976">
        <f t="shared" si="280"/>
        <v>7.3699999999999903</v>
      </c>
    </row>
    <row r="977" spans="1:27">
      <c r="A977" s="1">
        <f t="shared" si="263"/>
        <v>2012004</v>
      </c>
      <c r="B977" s="1">
        <v>4</v>
      </c>
      <c r="C977" s="1">
        <v>12</v>
      </c>
      <c r="D977" s="2">
        <v>2</v>
      </c>
      <c r="E977" s="5">
        <v>746.41</v>
      </c>
      <c r="F977" s="5">
        <v>740.73</v>
      </c>
      <c r="G977" s="5">
        <v>29.65</v>
      </c>
      <c r="H977" s="5">
        <v>754.21</v>
      </c>
      <c r="I977" s="5">
        <v>746.13</v>
      </c>
      <c r="J977" s="5">
        <v>29.24</v>
      </c>
      <c r="K977" s="6">
        <f t="shared" si="264"/>
        <v>750.31</v>
      </c>
      <c r="L977" s="6">
        <f t="shared" si="265"/>
        <v>-7.8000000000000682</v>
      </c>
      <c r="M977" s="6">
        <f t="shared" si="266"/>
        <v>743.43000000000006</v>
      </c>
      <c r="N977" s="5">
        <f t="shared" si="267"/>
        <v>20.821263770482329</v>
      </c>
      <c r="O977" s="6">
        <f t="shared" si="268"/>
        <v>-5.3999999999999773</v>
      </c>
      <c r="P977" s="6">
        <f t="shared" si="269"/>
        <v>41.642527540964657</v>
      </c>
      <c r="Q977" s="6">
        <f t="shared" si="270"/>
        <v>1.3923590685451208E-2</v>
      </c>
      <c r="R977" s="9">
        <f t="shared" si="271"/>
        <v>5.7633389271080124E-2</v>
      </c>
      <c r="S977" s="9">
        <f t="shared" si="272"/>
        <v>2.4000000000000909</v>
      </c>
      <c r="T977">
        <f t="shared" si="273"/>
        <v>5.3999999999999773</v>
      </c>
      <c r="U977" s="9">
        <f t="shared" si="274"/>
        <v>0.1296751258599248</v>
      </c>
      <c r="V977" s="9">
        <f t="shared" si="275"/>
        <v>0.33043143182084117</v>
      </c>
      <c r="W977" s="9">
        <f t="shared" si="276"/>
        <v>6.8799999999998818</v>
      </c>
      <c r="X977">
        <f t="shared" si="277"/>
        <v>743.43000000000006</v>
      </c>
      <c r="Y977" s="9">
        <f t="shared" si="278"/>
        <v>35.705325488164561</v>
      </c>
      <c r="Z977" s="10">
        <f t="shared" si="279"/>
        <v>0.49208129409681894</v>
      </c>
      <c r="AA977">
        <f t="shared" si="280"/>
        <v>7.8000000000000682</v>
      </c>
    </row>
    <row r="978" spans="1:27">
      <c r="A978" s="1">
        <f t="shared" si="263"/>
        <v>16002004</v>
      </c>
      <c r="B978" s="1">
        <v>4</v>
      </c>
      <c r="C978" s="1">
        <v>2</v>
      </c>
      <c r="D978" s="2">
        <v>16</v>
      </c>
      <c r="E978" s="5">
        <v>1385.39</v>
      </c>
      <c r="F978" s="5">
        <v>1263.9000000000001</v>
      </c>
      <c r="G978" s="5">
        <v>40.32</v>
      </c>
      <c r="H978" s="5">
        <v>1389.16</v>
      </c>
      <c r="I978" s="5">
        <v>1268.6400000000001</v>
      </c>
      <c r="J978" s="5">
        <v>41.06</v>
      </c>
      <c r="K978" s="6">
        <f t="shared" si="264"/>
        <v>1387.2750000000001</v>
      </c>
      <c r="L978" s="6">
        <f t="shared" si="265"/>
        <v>-3.7699999999999818</v>
      </c>
      <c r="M978" s="6">
        <f t="shared" si="266"/>
        <v>1266.27</v>
      </c>
      <c r="N978" s="5">
        <f t="shared" si="267"/>
        <v>28.773364419198533</v>
      </c>
      <c r="O978" s="6">
        <f t="shared" si="268"/>
        <v>-4.7400000000000091</v>
      </c>
      <c r="P978" s="6">
        <f t="shared" si="269"/>
        <v>57.546728838397065</v>
      </c>
      <c r="Q978" s="6">
        <f t="shared" si="270"/>
        <v>-1.8184782943484544E-2</v>
      </c>
      <c r="R978" s="9">
        <f t="shared" si="271"/>
        <v>1.6855866868193063E-2</v>
      </c>
      <c r="S978" s="9">
        <f t="shared" si="272"/>
        <v>0.97000000000002728</v>
      </c>
      <c r="T978">
        <f t="shared" si="273"/>
        <v>4.7400000000000091</v>
      </c>
      <c r="U978" s="9">
        <f t="shared" si="274"/>
        <v>8.2367844283745384E-2</v>
      </c>
      <c r="V978" s="9">
        <f t="shared" si="275"/>
        <v>4.2054518977023623</v>
      </c>
      <c r="W978" s="9">
        <f t="shared" si="276"/>
        <v>121.00500000000011</v>
      </c>
      <c r="X978">
        <f t="shared" si="277"/>
        <v>1266.27</v>
      </c>
      <c r="Y978" s="9">
        <f t="shared" si="278"/>
        <v>44.00840935914686</v>
      </c>
      <c r="Z978" s="10">
        <f t="shared" si="279"/>
        <v>0.4933031522299447</v>
      </c>
      <c r="AA978">
        <f t="shared" si="280"/>
        <v>3.7699999999999818</v>
      </c>
    </row>
    <row r="979" spans="1:27">
      <c r="A979" s="1">
        <f t="shared" si="263"/>
        <v>14012002</v>
      </c>
      <c r="B979" s="1">
        <v>2</v>
      </c>
      <c r="C979" s="1">
        <v>12</v>
      </c>
      <c r="D979" s="2">
        <v>14</v>
      </c>
      <c r="E979" s="5">
        <v>157.22</v>
      </c>
      <c r="F979" s="5">
        <v>154</v>
      </c>
      <c r="G979" s="5">
        <v>18.11</v>
      </c>
      <c r="H979" s="5">
        <v>158.44999999999999</v>
      </c>
      <c r="I979" s="5">
        <v>152</v>
      </c>
      <c r="J979" s="5">
        <v>18.41</v>
      </c>
      <c r="K979" s="6">
        <f t="shared" si="264"/>
        <v>157.83499999999998</v>
      </c>
      <c r="L979" s="6">
        <f t="shared" si="265"/>
        <v>-1.2299999999999898</v>
      </c>
      <c r="M979" s="6">
        <f t="shared" si="266"/>
        <v>153</v>
      </c>
      <c r="N979" s="5">
        <f t="shared" si="267"/>
        <v>12.912205466147137</v>
      </c>
      <c r="O979" s="6">
        <f t="shared" si="268"/>
        <v>2</v>
      </c>
      <c r="P979" s="6">
        <f t="shared" si="269"/>
        <v>25.824410932294274</v>
      </c>
      <c r="Q979" s="6">
        <f t="shared" si="270"/>
        <v>-1.6428245185711555E-2</v>
      </c>
      <c r="R979" s="9">
        <f t="shared" si="271"/>
        <v>0.12507545703436623</v>
      </c>
      <c r="S979" s="9">
        <f t="shared" si="272"/>
        <v>3.2299999999999898</v>
      </c>
      <c r="T979">
        <f t="shared" si="273"/>
        <v>2</v>
      </c>
      <c r="U979" s="9">
        <f t="shared" si="274"/>
        <v>7.7446103426852389E-2</v>
      </c>
      <c r="V979" s="9">
        <f t="shared" si="275"/>
        <v>0.37445191006882972</v>
      </c>
      <c r="W979" s="9">
        <f t="shared" si="276"/>
        <v>4.8349999999999795</v>
      </c>
      <c r="X979">
        <f t="shared" si="277"/>
        <v>153</v>
      </c>
      <c r="Y979" s="9">
        <f t="shared" si="278"/>
        <v>11.849253824308416</v>
      </c>
      <c r="Z979" s="10">
        <f t="shared" si="279"/>
        <v>0.49335990919408923</v>
      </c>
      <c r="AA979">
        <f t="shared" si="280"/>
        <v>1.2299999999999898</v>
      </c>
    </row>
    <row r="980" spans="1:27">
      <c r="A980" s="1">
        <f t="shared" si="263"/>
        <v>22003001</v>
      </c>
      <c r="B980" s="1">
        <v>1</v>
      </c>
      <c r="C980" s="1">
        <v>3</v>
      </c>
      <c r="D980" s="2">
        <v>22</v>
      </c>
      <c r="E980" s="5">
        <v>124.79</v>
      </c>
      <c r="F980" s="5">
        <v>138.37</v>
      </c>
      <c r="G980" s="5">
        <v>15.56</v>
      </c>
      <c r="H980" s="5">
        <v>134.56</v>
      </c>
      <c r="I980" s="5">
        <v>125.8</v>
      </c>
      <c r="J980" s="5">
        <v>15.09</v>
      </c>
      <c r="K980" s="6">
        <f t="shared" si="264"/>
        <v>129.67500000000001</v>
      </c>
      <c r="L980" s="6">
        <f t="shared" si="265"/>
        <v>-9.769999999999996</v>
      </c>
      <c r="M980" s="6">
        <f t="shared" si="266"/>
        <v>132.08500000000001</v>
      </c>
      <c r="N980" s="5">
        <f t="shared" si="267"/>
        <v>10.837685407871923</v>
      </c>
      <c r="O980" s="6">
        <f t="shared" si="268"/>
        <v>12.570000000000007</v>
      </c>
      <c r="P980" s="6">
        <f t="shared" si="269"/>
        <v>21.675370815743847</v>
      </c>
      <c r="Q980" s="6">
        <f t="shared" si="270"/>
        <v>3.0661631848848226E-2</v>
      </c>
      <c r="R980" s="9">
        <f t="shared" si="271"/>
        <v>1.0306628749240776</v>
      </c>
      <c r="S980" s="9">
        <f t="shared" si="272"/>
        <v>22.340000000000003</v>
      </c>
      <c r="T980">
        <f t="shared" si="273"/>
        <v>12.570000000000007</v>
      </c>
      <c r="U980" s="9">
        <f t="shared" si="274"/>
        <v>0.57992087456560704</v>
      </c>
      <c r="V980" s="9">
        <f t="shared" si="275"/>
        <v>0.22237220488514084</v>
      </c>
      <c r="W980" s="9">
        <f t="shared" si="276"/>
        <v>2.4099999999999966</v>
      </c>
      <c r="X980">
        <f t="shared" si="277"/>
        <v>132.08500000000001</v>
      </c>
      <c r="Y980" s="9">
        <f t="shared" si="278"/>
        <v>12.187565428321109</v>
      </c>
      <c r="Z980" s="10">
        <f t="shared" si="279"/>
        <v>0.49342071298233925</v>
      </c>
      <c r="AA980">
        <f t="shared" si="280"/>
        <v>9.769999999999996</v>
      </c>
    </row>
    <row r="981" spans="1:27">
      <c r="A981" s="1">
        <f t="shared" si="263"/>
        <v>14010003</v>
      </c>
      <c r="B981" s="1">
        <v>3</v>
      </c>
      <c r="C981" s="1">
        <v>10</v>
      </c>
      <c r="D981" s="2">
        <v>14</v>
      </c>
      <c r="E981" s="5">
        <v>380.62</v>
      </c>
      <c r="F981" s="5">
        <v>363.49</v>
      </c>
      <c r="G981" s="5">
        <v>26.61</v>
      </c>
      <c r="H981" s="5">
        <v>392.27</v>
      </c>
      <c r="I981" s="5">
        <v>351.5</v>
      </c>
      <c r="J981" s="5">
        <v>23.19</v>
      </c>
      <c r="K981" s="6">
        <f t="shared" si="264"/>
        <v>386.44499999999999</v>
      </c>
      <c r="L981" s="6">
        <f t="shared" si="265"/>
        <v>-11.649999999999977</v>
      </c>
      <c r="M981" s="6">
        <f t="shared" si="266"/>
        <v>357.495</v>
      </c>
      <c r="N981" s="5">
        <f t="shared" si="267"/>
        <v>17.648429108563743</v>
      </c>
      <c r="O981" s="6">
        <f t="shared" si="268"/>
        <v>11.990000000000009</v>
      </c>
      <c r="P981" s="6">
        <f t="shared" si="269"/>
        <v>35.296858217127486</v>
      </c>
      <c r="Q981" s="6">
        <f t="shared" si="270"/>
        <v>0.13670466908136827</v>
      </c>
      <c r="R981" s="9">
        <f t="shared" si="271"/>
        <v>0.66974799441296695</v>
      </c>
      <c r="S981" s="9">
        <f t="shared" si="272"/>
        <v>23.639999999999986</v>
      </c>
      <c r="T981">
        <f t="shared" si="273"/>
        <v>11.990000000000009</v>
      </c>
      <c r="U981" s="9">
        <f t="shared" si="274"/>
        <v>0.33969028989050271</v>
      </c>
      <c r="V981" s="9">
        <f t="shared" si="275"/>
        <v>1.640372625909932</v>
      </c>
      <c r="W981" s="9">
        <f t="shared" si="276"/>
        <v>28.949999999999989</v>
      </c>
      <c r="X981">
        <f t="shared" si="277"/>
        <v>357.495</v>
      </c>
      <c r="Y981" s="9">
        <f t="shared" si="278"/>
        <v>20.256477094980013</v>
      </c>
      <c r="Z981" s="10">
        <f t="shared" si="279"/>
        <v>0.49359396268593075</v>
      </c>
      <c r="AA981">
        <f t="shared" si="280"/>
        <v>11.649999999999977</v>
      </c>
    </row>
    <row r="982" spans="1:27">
      <c r="A982" s="1">
        <f t="shared" si="263"/>
        <v>5014003</v>
      </c>
      <c r="B982" s="1">
        <v>3</v>
      </c>
      <c r="C982" s="1">
        <v>14</v>
      </c>
      <c r="D982" s="2">
        <v>5</v>
      </c>
      <c r="E982" s="5">
        <v>274.74</v>
      </c>
      <c r="F982" s="5">
        <v>210.58</v>
      </c>
      <c r="G982" s="5">
        <v>20.28</v>
      </c>
      <c r="H982" s="5">
        <v>268.8</v>
      </c>
      <c r="I982" s="5">
        <v>268.2</v>
      </c>
      <c r="J982" s="5">
        <v>19.36</v>
      </c>
      <c r="K982" s="6">
        <f t="shared" si="264"/>
        <v>271.77</v>
      </c>
      <c r="L982" s="6">
        <f t="shared" si="265"/>
        <v>5.9399999999999977</v>
      </c>
      <c r="M982" s="6">
        <f t="shared" si="266"/>
        <v>239.39</v>
      </c>
      <c r="N982" s="5">
        <f t="shared" si="267"/>
        <v>14.018630460925918</v>
      </c>
      <c r="O982" s="6">
        <f t="shared" si="268"/>
        <v>-57.619999999999976</v>
      </c>
      <c r="P982" s="6">
        <f t="shared" si="269"/>
        <v>28.037260921851836</v>
      </c>
      <c r="Q982" s="6">
        <f t="shared" si="270"/>
        <v>4.6392770275083761E-2</v>
      </c>
      <c r="R982" s="9">
        <f t="shared" si="271"/>
        <v>2.2669832184092642</v>
      </c>
      <c r="S982" s="9">
        <f t="shared" si="272"/>
        <v>63.559999999999974</v>
      </c>
      <c r="T982">
        <f t="shared" si="273"/>
        <v>57.619999999999976</v>
      </c>
      <c r="U982" s="9">
        <f t="shared" si="274"/>
        <v>2.0551222945994621</v>
      </c>
      <c r="V982" s="9">
        <f t="shared" si="275"/>
        <v>2.3097834050375079</v>
      </c>
      <c r="W982" s="9">
        <f t="shared" si="276"/>
        <v>32.379999999999995</v>
      </c>
      <c r="X982">
        <f t="shared" si="277"/>
        <v>239.39</v>
      </c>
      <c r="Y982" s="9">
        <f t="shared" si="278"/>
        <v>17.076561128225109</v>
      </c>
      <c r="Z982" s="10">
        <f t="shared" si="279"/>
        <v>0.49361827356774385</v>
      </c>
      <c r="AA982">
        <f t="shared" si="280"/>
        <v>5.9399999999999977</v>
      </c>
    </row>
    <row r="983" spans="1:27">
      <c r="A983" s="1">
        <f t="shared" si="263"/>
        <v>10015001</v>
      </c>
      <c r="B983" s="1">
        <v>1</v>
      </c>
      <c r="C983" s="1">
        <v>15</v>
      </c>
      <c r="D983" s="2">
        <v>10</v>
      </c>
      <c r="E983" s="5">
        <v>241.49</v>
      </c>
      <c r="F983" s="5">
        <v>277.36</v>
      </c>
      <c r="G983" s="5">
        <v>20.93</v>
      </c>
      <c r="H983" s="5">
        <v>250.93</v>
      </c>
      <c r="I983" s="5">
        <v>236.53</v>
      </c>
      <c r="J983" s="5">
        <v>18.239999999999998</v>
      </c>
      <c r="K983" s="6">
        <f t="shared" si="264"/>
        <v>246.21</v>
      </c>
      <c r="L983" s="6">
        <f t="shared" si="265"/>
        <v>-9.4399999999999977</v>
      </c>
      <c r="M983" s="6">
        <f t="shared" si="266"/>
        <v>256.94499999999999</v>
      </c>
      <c r="N983" s="5">
        <f t="shared" si="267"/>
        <v>13.8813048738222</v>
      </c>
      <c r="O983" s="6">
        <f t="shared" si="268"/>
        <v>40.830000000000013</v>
      </c>
      <c r="P983" s="6">
        <f t="shared" si="269"/>
        <v>27.762609747644401</v>
      </c>
      <c r="Q983" s="6">
        <f t="shared" si="270"/>
        <v>0.13670527561992185</v>
      </c>
      <c r="R983" s="9">
        <f t="shared" si="271"/>
        <v>1.8107087358480525</v>
      </c>
      <c r="S983" s="9">
        <f t="shared" si="272"/>
        <v>50.27000000000001</v>
      </c>
      <c r="T983">
        <f t="shared" si="273"/>
        <v>40.830000000000013</v>
      </c>
      <c r="U983" s="9">
        <f t="shared" si="274"/>
        <v>1.4706830651417542</v>
      </c>
      <c r="V983" s="9">
        <f t="shared" si="275"/>
        <v>0.77334228284578521</v>
      </c>
      <c r="W983" s="9">
        <f t="shared" si="276"/>
        <v>10.734999999999985</v>
      </c>
      <c r="X983">
        <f t="shared" si="277"/>
        <v>256.94499999999999</v>
      </c>
      <c r="Y983" s="9">
        <f t="shared" si="278"/>
        <v>18.510147449074108</v>
      </c>
      <c r="Z983" s="10">
        <f t="shared" si="279"/>
        <v>0.49383398019982389</v>
      </c>
      <c r="AA983">
        <f t="shared" si="280"/>
        <v>9.4399999999999977</v>
      </c>
    </row>
    <row r="984" spans="1:27">
      <c r="A984" s="1">
        <f t="shared" si="263"/>
        <v>7011004</v>
      </c>
      <c r="B984" s="1">
        <v>4</v>
      </c>
      <c r="C984" s="1">
        <v>11</v>
      </c>
      <c r="D984" s="2">
        <v>7</v>
      </c>
      <c r="E984" s="5">
        <v>773.77</v>
      </c>
      <c r="F984" s="5">
        <v>740.06</v>
      </c>
      <c r="G984" s="5">
        <v>29.6</v>
      </c>
      <c r="H984" s="5">
        <v>772.04</v>
      </c>
      <c r="I984" s="5">
        <v>749.35</v>
      </c>
      <c r="J984" s="5">
        <v>38.75</v>
      </c>
      <c r="K984" s="6">
        <f t="shared" si="264"/>
        <v>772.90499999999997</v>
      </c>
      <c r="L984" s="6">
        <f t="shared" si="265"/>
        <v>1.7300000000000182</v>
      </c>
      <c r="M984" s="6">
        <f t="shared" si="266"/>
        <v>744.70499999999993</v>
      </c>
      <c r="N984" s="5">
        <f t="shared" si="267"/>
        <v>24.380947992233608</v>
      </c>
      <c r="O984" s="6">
        <f t="shared" si="268"/>
        <v>-9.2900000000000773</v>
      </c>
      <c r="P984" s="6">
        <f t="shared" si="269"/>
        <v>48.761895984467216</v>
      </c>
      <c r="Q984" s="6">
        <f t="shared" si="270"/>
        <v>-0.26302585772729997</v>
      </c>
      <c r="R984" s="9">
        <f t="shared" si="271"/>
        <v>0.22599613443067196</v>
      </c>
      <c r="S984" s="9">
        <f t="shared" si="272"/>
        <v>11.020000000000095</v>
      </c>
      <c r="T984">
        <f t="shared" si="273"/>
        <v>9.2900000000000773</v>
      </c>
      <c r="U984" s="9">
        <f t="shared" si="274"/>
        <v>0.19051761241932319</v>
      </c>
      <c r="V984" s="9">
        <f t="shared" si="275"/>
        <v>1.1566408332023419</v>
      </c>
      <c r="W984" s="9">
        <f t="shared" si="276"/>
        <v>28.200000000000045</v>
      </c>
      <c r="X984">
        <f t="shared" si="277"/>
        <v>744.70499999999993</v>
      </c>
      <c r="Y984" s="9">
        <f t="shared" si="278"/>
        <v>30.544546513827964</v>
      </c>
      <c r="Z984" s="10">
        <f t="shared" si="279"/>
        <v>0.49400506070282313</v>
      </c>
      <c r="AA984">
        <f t="shared" si="280"/>
        <v>1.7300000000000182</v>
      </c>
    </row>
    <row r="985" spans="1:27">
      <c r="A985" s="1">
        <f t="shared" si="263"/>
        <v>11001005</v>
      </c>
      <c r="B985" s="1">
        <v>5</v>
      </c>
      <c r="C985" s="1">
        <v>1</v>
      </c>
      <c r="D985" s="2">
        <v>11</v>
      </c>
      <c r="E985" s="5">
        <v>245.18</v>
      </c>
      <c r="F985" s="5">
        <v>229.09</v>
      </c>
      <c r="G985" s="5">
        <v>18.78</v>
      </c>
      <c r="H985" s="5">
        <v>236.17</v>
      </c>
      <c r="I985" s="5">
        <v>203.94</v>
      </c>
      <c r="J985" s="5">
        <v>35.15</v>
      </c>
      <c r="K985" s="6">
        <f t="shared" si="264"/>
        <v>240.67500000000001</v>
      </c>
      <c r="L985" s="6">
        <f t="shared" si="265"/>
        <v>9.0100000000000193</v>
      </c>
      <c r="M985" s="6">
        <f t="shared" si="266"/>
        <v>216.51499999999999</v>
      </c>
      <c r="N985" s="5">
        <f t="shared" si="267"/>
        <v>19.926181897192446</v>
      </c>
      <c r="O985" s="6">
        <f t="shared" si="268"/>
        <v>25.150000000000006</v>
      </c>
      <c r="P985" s="6">
        <f t="shared" si="269"/>
        <v>39.852363794384893</v>
      </c>
      <c r="Q985" s="6">
        <f t="shared" si="270"/>
        <v>-0.55586704511346696</v>
      </c>
      <c r="R985" s="9">
        <f t="shared" si="271"/>
        <v>0.4049947973794738</v>
      </c>
      <c r="S985" s="9">
        <f t="shared" si="272"/>
        <v>16.139999999999986</v>
      </c>
      <c r="T985">
        <f t="shared" si="273"/>
        <v>25.150000000000006</v>
      </c>
      <c r="U985" s="9">
        <f t="shared" si="274"/>
        <v>0.63107925366132445</v>
      </c>
      <c r="V985" s="9">
        <f t="shared" si="275"/>
        <v>1.2124751306924542</v>
      </c>
      <c r="W985" s="9">
        <f t="shared" si="276"/>
        <v>24.160000000000025</v>
      </c>
      <c r="X985">
        <f t="shared" si="277"/>
        <v>216.51499999999999</v>
      </c>
      <c r="Y985" s="9">
        <f t="shared" si="278"/>
        <v>10.86585483948164</v>
      </c>
      <c r="Z985" s="10">
        <f t="shared" si="279"/>
        <v>0.49409310863439493</v>
      </c>
      <c r="AA985">
        <f t="shared" si="280"/>
        <v>9.0100000000000193</v>
      </c>
    </row>
    <row r="986" spans="1:27">
      <c r="A986" s="1">
        <f t="shared" si="263"/>
        <v>3008005</v>
      </c>
      <c r="B986" s="1">
        <v>5</v>
      </c>
      <c r="C986" s="1">
        <v>8</v>
      </c>
      <c r="D986" s="2">
        <v>3</v>
      </c>
      <c r="E986" s="5">
        <v>474.58</v>
      </c>
      <c r="F986" s="5">
        <v>478.96</v>
      </c>
      <c r="G986" s="5">
        <v>25.64</v>
      </c>
      <c r="H986" s="5">
        <v>459.02</v>
      </c>
      <c r="I986" s="5">
        <v>451.62</v>
      </c>
      <c r="J986" s="5">
        <v>28.46</v>
      </c>
      <c r="K986" s="6">
        <f t="shared" si="264"/>
        <v>466.79999999999995</v>
      </c>
      <c r="L986" s="6">
        <f t="shared" si="265"/>
        <v>15.560000000000002</v>
      </c>
      <c r="M986" s="6">
        <f t="shared" si="266"/>
        <v>465.28999999999996</v>
      </c>
      <c r="N986" s="5">
        <f t="shared" si="267"/>
        <v>19.153205997952409</v>
      </c>
      <c r="O986" s="6">
        <f t="shared" si="268"/>
        <v>27.339999999999975</v>
      </c>
      <c r="P986" s="6">
        <f t="shared" si="269"/>
        <v>38.306411995904817</v>
      </c>
      <c r="Q986" s="6">
        <f t="shared" si="270"/>
        <v>-0.10396889369987838</v>
      </c>
      <c r="R986" s="9">
        <f t="shared" si="271"/>
        <v>0.3075203180412544</v>
      </c>
      <c r="S986" s="9">
        <f t="shared" si="272"/>
        <v>11.779999999999973</v>
      </c>
      <c r="T986">
        <f t="shared" si="273"/>
        <v>27.339999999999975</v>
      </c>
      <c r="U986" s="9">
        <f t="shared" si="274"/>
        <v>0.71371863287333681</v>
      </c>
      <c r="V986" s="9">
        <f t="shared" si="275"/>
        <v>7.8837976272036064E-2</v>
      </c>
      <c r="W986" s="9">
        <f t="shared" si="276"/>
        <v>1.5099999999999909</v>
      </c>
      <c r="X986">
        <f t="shared" si="277"/>
        <v>465.28999999999996</v>
      </c>
      <c r="Y986" s="9">
        <f t="shared" si="278"/>
        <v>24.293060913652901</v>
      </c>
      <c r="Z986" s="10">
        <f t="shared" si="279"/>
        <v>0.49421351660997698</v>
      </c>
      <c r="AA986">
        <f t="shared" si="280"/>
        <v>15.560000000000002</v>
      </c>
    </row>
    <row r="987" spans="1:27">
      <c r="A987" s="1">
        <f t="shared" si="263"/>
        <v>6007005</v>
      </c>
      <c r="B987" s="1">
        <v>5</v>
      </c>
      <c r="C987" s="1">
        <v>7</v>
      </c>
      <c r="D987" s="2">
        <v>6</v>
      </c>
      <c r="E987" s="5">
        <v>48.49</v>
      </c>
      <c r="F987" s="5">
        <v>53.91</v>
      </c>
      <c r="G987" s="5">
        <v>12.12</v>
      </c>
      <c r="H987" s="5">
        <v>47.26</v>
      </c>
      <c r="I987" s="5">
        <v>45.45</v>
      </c>
      <c r="J987" s="5">
        <v>10.81</v>
      </c>
      <c r="K987" s="6">
        <f t="shared" si="264"/>
        <v>47.875</v>
      </c>
      <c r="L987" s="6">
        <f t="shared" si="265"/>
        <v>1.230000000000004</v>
      </c>
      <c r="M987" s="6">
        <f t="shared" si="266"/>
        <v>49.68</v>
      </c>
      <c r="N987" s="5">
        <f t="shared" si="267"/>
        <v>8.1201985813156075</v>
      </c>
      <c r="O987" s="6">
        <f t="shared" si="268"/>
        <v>8.4599999999999937</v>
      </c>
      <c r="P987" s="6">
        <f t="shared" si="269"/>
        <v>16.240397162631215</v>
      </c>
      <c r="Q987" s="6">
        <f t="shared" si="270"/>
        <v>0.1138890731960697</v>
      </c>
      <c r="R987" s="9">
        <f t="shared" si="271"/>
        <v>0.44518615693931768</v>
      </c>
      <c r="S987" s="9">
        <f t="shared" si="272"/>
        <v>7.2299999999999898</v>
      </c>
      <c r="T987">
        <f t="shared" si="273"/>
        <v>8.4599999999999937</v>
      </c>
      <c r="U987" s="9">
        <f t="shared" si="274"/>
        <v>0.52092322098293642</v>
      </c>
      <c r="V987" s="9">
        <f t="shared" si="275"/>
        <v>0.22228520422557937</v>
      </c>
      <c r="W987" s="9">
        <f t="shared" si="276"/>
        <v>1.8049999999999997</v>
      </c>
      <c r="X987">
        <f t="shared" si="277"/>
        <v>49.68</v>
      </c>
      <c r="Y987" s="9">
        <f t="shared" si="278"/>
        <v>6.1180769783527893</v>
      </c>
      <c r="Z987" s="10">
        <f t="shared" si="279"/>
        <v>0.49434400977456983</v>
      </c>
      <c r="AA987">
        <f t="shared" si="280"/>
        <v>1.230000000000004</v>
      </c>
    </row>
    <row r="988" spans="1:27">
      <c r="A988" s="1">
        <f t="shared" si="263"/>
        <v>11009004</v>
      </c>
      <c r="B988" s="1">
        <v>4</v>
      </c>
      <c r="C988" s="1">
        <v>9</v>
      </c>
      <c r="D988" s="2">
        <v>11</v>
      </c>
      <c r="E988" s="5">
        <v>197.08</v>
      </c>
      <c r="F988" s="5">
        <v>197.89</v>
      </c>
      <c r="G988" s="5">
        <v>20.14</v>
      </c>
      <c r="H988" s="5">
        <v>192.64</v>
      </c>
      <c r="I988" s="5">
        <v>197.53</v>
      </c>
      <c r="J988" s="5">
        <v>17.68</v>
      </c>
      <c r="K988" s="6">
        <f t="shared" si="264"/>
        <v>194.86</v>
      </c>
      <c r="L988" s="6">
        <f t="shared" si="265"/>
        <v>4.4400000000000261</v>
      </c>
      <c r="M988" s="6">
        <f t="shared" si="266"/>
        <v>197.70999999999998</v>
      </c>
      <c r="N988" s="5">
        <f t="shared" si="267"/>
        <v>13.399645517699339</v>
      </c>
      <c r="O988" s="6">
        <f t="shared" si="268"/>
        <v>0.35999999999998522</v>
      </c>
      <c r="P988" s="6">
        <f t="shared" si="269"/>
        <v>26.799291035398678</v>
      </c>
      <c r="Q988" s="6">
        <f t="shared" si="270"/>
        <v>0.12954182806508482</v>
      </c>
      <c r="R988" s="9">
        <f t="shared" si="271"/>
        <v>0.15224283338730288</v>
      </c>
      <c r="S988" s="9">
        <f t="shared" si="272"/>
        <v>4.0800000000000409</v>
      </c>
      <c r="T988">
        <f t="shared" si="273"/>
        <v>0.35999999999998522</v>
      </c>
      <c r="U988" s="9">
        <f t="shared" si="274"/>
        <v>1.3433191181231922E-2</v>
      </c>
      <c r="V988" s="9">
        <f t="shared" si="275"/>
        <v>0.21269219370284495</v>
      </c>
      <c r="W988" s="9">
        <f t="shared" si="276"/>
        <v>2.8499999999999659</v>
      </c>
      <c r="X988">
        <f t="shared" si="277"/>
        <v>197.70999999999998</v>
      </c>
      <c r="Y988" s="9">
        <f t="shared" si="278"/>
        <v>14.754867935785956</v>
      </c>
      <c r="Z988" s="10">
        <f t="shared" si="279"/>
        <v>0.49435311266340781</v>
      </c>
      <c r="AA988">
        <f t="shared" si="280"/>
        <v>4.4400000000000261</v>
      </c>
    </row>
    <row r="989" spans="1:27">
      <c r="A989" s="1">
        <f t="shared" si="263"/>
        <v>18010001</v>
      </c>
      <c r="B989" s="1">
        <v>1</v>
      </c>
      <c r="C989" s="1">
        <v>10</v>
      </c>
      <c r="D989" s="2">
        <v>18</v>
      </c>
      <c r="E989" s="5">
        <v>187.95</v>
      </c>
      <c r="F989" s="5">
        <v>208.86</v>
      </c>
      <c r="G989" s="5">
        <v>20.399999999999999</v>
      </c>
      <c r="H989" s="5">
        <v>186.18</v>
      </c>
      <c r="I989" s="5">
        <v>174.9</v>
      </c>
      <c r="J989" s="5">
        <v>17.2</v>
      </c>
      <c r="K989" s="6">
        <f t="shared" si="264"/>
        <v>187.065</v>
      </c>
      <c r="L989" s="6">
        <f t="shared" si="265"/>
        <v>1.7699999999999818</v>
      </c>
      <c r="M989" s="6">
        <f t="shared" si="266"/>
        <v>191.88</v>
      </c>
      <c r="N989" s="5">
        <f t="shared" si="267"/>
        <v>13.341664064126334</v>
      </c>
      <c r="O989" s="6">
        <f t="shared" si="268"/>
        <v>33.960000000000008</v>
      </c>
      <c r="P989" s="6">
        <f t="shared" si="269"/>
        <v>26.683328128252668</v>
      </c>
      <c r="Q989" s="6">
        <f t="shared" si="270"/>
        <v>0.16898876404494381</v>
      </c>
      <c r="R989" s="9">
        <f t="shared" si="271"/>
        <v>1.20637125343884</v>
      </c>
      <c r="S989" s="9">
        <f t="shared" si="272"/>
        <v>32.190000000000026</v>
      </c>
      <c r="T989">
        <f t="shared" si="273"/>
        <v>33.960000000000008</v>
      </c>
      <c r="U989" s="9">
        <f t="shared" si="274"/>
        <v>1.272704807914973</v>
      </c>
      <c r="V989" s="9">
        <f t="shared" si="275"/>
        <v>0.36089950825150713</v>
      </c>
      <c r="W989" s="9">
        <f t="shared" si="276"/>
        <v>4.8149999999999977</v>
      </c>
      <c r="X989">
        <f t="shared" si="277"/>
        <v>191.88</v>
      </c>
      <c r="Y989" s="9">
        <f t="shared" si="278"/>
        <v>14.382014048452589</v>
      </c>
      <c r="Z989" s="10">
        <f t="shared" si="279"/>
        <v>0.49444413233448326</v>
      </c>
      <c r="AA989">
        <f t="shared" si="280"/>
        <v>1.7699999999999818</v>
      </c>
    </row>
    <row r="990" spans="1:27">
      <c r="A990" s="1">
        <f t="shared" si="263"/>
        <v>3012004</v>
      </c>
      <c r="B990" s="1">
        <v>4</v>
      </c>
      <c r="C990" s="1">
        <v>12</v>
      </c>
      <c r="D990" s="2">
        <v>3</v>
      </c>
      <c r="E990" s="5">
        <v>729.94</v>
      </c>
      <c r="F990" s="5">
        <v>709</v>
      </c>
      <c r="G990" s="5">
        <v>28.89</v>
      </c>
      <c r="H990" s="5">
        <v>729.05</v>
      </c>
      <c r="I990" s="5">
        <v>734.2</v>
      </c>
      <c r="J990" s="5">
        <v>28.69</v>
      </c>
      <c r="K990" s="6">
        <f t="shared" si="264"/>
        <v>729.495</v>
      </c>
      <c r="L990" s="6">
        <f t="shared" si="265"/>
        <v>0.89000000000010004</v>
      </c>
      <c r="M990" s="6">
        <f t="shared" si="266"/>
        <v>721.6</v>
      </c>
      <c r="N990" s="5">
        <f t="shared" si="267"/>
        <v>20.35772703422462</v>
      </c>
      <c r="O990" s="6">
        <f t="shared" si="268"/>
        <v>-25.200000000000045</v>
      </c>
      <c r="P990" s="6">
        <f t="shared" si="269"/>
        <v>40.71545406844924</v>
      </c>
      <c r="Q990" s="6">
        <f t="shared" si="270"/>
        <v>6.9467727366556405E-3</v>
      </c>
      <c r="R990" s="9">
        <f t="shared" si="271"/>
        <v>0.64078862920547686</v>
      </c>
      <c r="S990" s="9">
        <f t="shared" si="272"/>
        <v>26.090000000000146</v>
      </c>
      <c r="T990">
        <f t="shared" si="273"/>
        <v>25.200000000000045</v>
      </c>
      <c r="U990" s="9">
        <f t="shared" si="274"/>
        <v>0.6189296073582965</v>
      </c>
      <c r="V990" s="9">
        <f t="shared" si="275"/>
        <v>0.38781343254712153</v>
      </c>
      <c r="W990" s="9">
        <f t="shared" si="276"/>
        <v>7.8949999999999818</v>
      </c>
      <c r="X990">
        <f t="shared" si="277"/>
        <v>721.6</v>
      </c>
      <c r="Y990" s="9">
        <f t="shared" si="278"/>
        <v>35.446000370614762</v>
      </c>
      <c r="Z990" s="10">
        <f t="shared" si="279"/>
        <v>0.49447345732607328</v>
      </c>
      <c r="AA990">
        <f t="shared" si="280"/>
        <v>0.89000000000010004</v>
      </c>
    </row>
    <row r="991" spans="1:27">
      <c r="A991" s="1">
        <f t="shared" si="263"/>
        <v>17007003</v>
      </c>
      <c r="B991" s="1">
        <v>3</v>
      </c>
      <c r="C991" s="1">
        <v>7</v>
      </c>
      <c r="D991" s="2">
        <v>17</v>
      </c>
      <c r="E991" s="5">
        <v>491.7</v>
      </c>
      <c r="F991" s="5">
        <v>468.5</v>
      </c>
      <c r="G991" s="5">
        <v>24.01</v>
      </c>
      <c r="H991" s="5">
        <v>505.43</v>
      </c>
      <c r="I991" s="5">
        <v>535.24</v>
      </c>
      <c r="J991" s="5">
        <v>26.72</v>
      </c>
      <c r="K991" s="6">
        <f t="shared" si="264"/>
        <v>498.565</v>
      </c>
      <c r="L991" s="6">
        <f t="shared" si="265"/>
        <v>-13.730000000000018</v>
      </c>
      <c r="M991" s="6">
        <f t="shared" si="266"/>
        <v>501.87</v>
      </c>
      <c r="N991" s="5">
        <f t="shared" si="267"/>
        <v>17.96133694912492</v>
      </c>
      <c r="O991" s="6">
        <f t="shared" si="268"/>
        <v>-66.740000000000009</v>
      </c>
      <c r="P991" s="6">
        <f t="shared" si="269"/>
        <v>35.92267389824984</v>
      </c>
      <c r="Q991" s="6">
        <f t="shared" si="270"/>
        <v>-0.10653611156207743</v>
      </c>
      <c r="R991" s="9">
        <f t="shared" si="271"/>
        <v>1.4756696606201869</v>
      </c>
      <c r="S991" s="9">
        <f t="shared" si="272"/>
        <v>53.009999999999991</v>
      </c>
      <c r="T991">
        <f t="shared" si="273"/>
        <v>66.740000000000009</v>
      </c>
      <c r="U991" s="9">
        <f t="shared" si="274"/>
        <v>1.8578795161250954</v>
      </c>
      <c r="V991" s="9">
        <f t="shared" si="275"/>
        <v>0.18400634704205732</v>
      </c>
      <c r="W991" s="9">
        <f t="shared" si="276"/>
        <v>3.3050000000000068</v>
      </c>
      <c r="X991">
        <f t="shared" si="277"/>
        <v>501.87</v>
      </c>
      <c r="Y991" s="9">
        <f t="shared" si="278"/>
        <v>27.941683930407596</v>
      </c>
      <c r="Z991" s="10">
        <f t="shared" si="279"/>
        <v>0.49461095822878814</v>
      </c>
      <c r="AA991">
        <f t="shared" si="280"/>
        <v>13.730000000000018</v>
      </c>
    </row>
    <row r="992" spans="1:27">
      <c r="A992" s="1">
        <f t="shared" si="263"/>
        <v>19003003</v>
      </c>
      <c r="B992" s="1">
        <v>3</v>
      </c>
      <c r="C992" s="1">
        <v>3</v>
      </c>
      <c r="D992" s="2">
        <v>19</v>
      </c>
      <c r="E992" s="5">
        <v>433.68</v>
      </c>
      <c r="F992" s="5">
        <v>437.09</v>
      </c>
      <c r="G992" s="5">
        <v>24.93</v>
      </c>
      <c r="H992" s="5">
        <v>412.72</v>
      </c>
      <c r="I992" s="5">
        <v>383.61</v>
      </c>
      <c r="J992" s="5">
        <v>29.2</v>
      </c>
      <c r="K992" s="6">
        <f t="shared" si="264"/>
        <v>423.20000000000005</v>
      </c>
      <c r="L992" s="6">
        <f t="shared" si="265"/>
        <v>20.95999999999998</v>
      </c>
      <c r="M992" s="6">
        <f t="shared" si="266"/>
        <v>410.35</v>
      </c>
      <c r="N992" s="5">
        <f t="shared" si="267"/>
        <v>19.19729733582308</v>
      </c>
      <c r="O992" s="6">
        <f t="shared" si="268"/>
        <v>53.479999999999961</v>
      </c>
      <c r="P992" s="6">
        <f t="shared" si="269"/>
        <v>38.394594671646161</v>
      </c>
      <c r="Q992" s="6">
        <f t="shared" si="270"/>
        <v>-0.15679265993458308</v>
      </c>
      <c r="R992" s="9">
        <f t="shared" si="271"/>
        <v>0.84699422609129715</v>
      </c>
      <c r="S992" s="9">
        <f t="shared" si="272"/>
        <v>32.519999999999982</v>
      </c>
      <c r="T992">
        <f t="shared" si="273"/>
        <v>53.479999999999961</v>
      </c>
      <c r="U992" s="9">
        <f t="shared" si="274"/>
        <v>1.3929044037934368</v>
      </c>
      <c r="V992" s="9">
        <f t="shared" si="275"/>
        <v>0.66936505567485816</v>
      </c>
      <c r="W992" s="9">
        <f t="shared" si="276"/>
        <v>12.850000000000023</v>
      </c>
      <c r="X992">
        <f t="shared" si="277"/>
        <v>410.35</v>
      </c>
      <c r="Y992" s="9">
        <f t="shared" si="278"/>
        <v>21.375404715655844</v>
      </c>
      <c r="Z992" s="10">
        <f t="shared" si="279"/>
        <v>0.49495858412598526</v>
      </c>
      <c r="AA992">
        <f t="shared" si="280"/>
        <v>20.95999999999998</v>
      </c>
    </row>
    <row r="993" spans="1:27">
      <c r="A993" s="1">
        <f t="shared" si="263"/>
        <v>11012003</v>
      </c>
      <c r="B993" s="1">
        <v>3</v>
      </c>
      <c r="C993" s="1">
        <v>12</v>
      </c>
      <c r="D993" s="2">
        <v>11</v>
      </c>
      <c r="E993" s="5">
        <v>65.36</v>
      </c>
      <c r="F993" s="5">
        <v>60.42</v>
      </c>
      <c r="G993" s="5">
        <v>11.27</v>
      </c>
      <c r="H993" s="5">
        <v>68.89</v>
      </c>
      <c r="I993" s="5">
        <v>87.4</v>
      </c>
      <c r="J993" s="5">
        <v>13.56</v>
      </c>
      <c r="K993" s="6">
        <f t="shared" si="264"/>
        <v>67.125</v>
      </c>
      <c r="L993" s="6">
        <f t="shared" si="265"/>
        <v>-3.5300000000000011</v>
      </c>
      <c r="M993" s="6">
        <f t="shared" si="266"/>
        <v>73.91</v>
      </c>
      <c r="N993" s="5">
        <f t="shared" si="267"/>
        <v>8.8159868988105927</v>
      </c>
      <c r="O993" s="6">
        <f t="shared" si="268"/>
        <v>-26.980000000000004</v>
      </c>
      <c r="P993" s="6">
        <f t="shared" si="269"/>
        <v>17.631973797621185</v>
      </c>
      <c r="Q993" s="6">
        <f t="shared" si="270"/>
        <v>-0.1828985819583675</v>
      </c>
      <c r="R993" s="9">
        <f t="shared" si="271"/>
        <v>1.3299702159927071</v>
      </c>
      <c r="S993" s="9">
        <f t="shared" si="272"/>
        <v>23.450000000000003</v>
      </c>
      <c r="T993">
        <f t="shared" si="273"/>
        <v>26.980000000000004</v>
      </c>
      <c r="U993" s="9">
        <f t="shared" si="274"/>
        <v>1.5301746877391575</v>
      </c>
      <c r="V993" s="9">
        <f t="shared" si="275"/>
        <v>0.76962455569386035</v>
      </c>
      <c r="W993" s="9">
        <f t="shared" si="276"/>
        <v>6.7849999999999966</v>
      </c>
      <c r="X993">
        <f t="shared" si="277"/>
        <v>73.91</v>
      </c>
      <c r="Y993" s="9">
        <f t="shared" si="278"/>
        <v>8.3836331483173545</v>
      </c>
      <c r="Z993" s="10">
        <f t="shared" si="279"/>
        <v>0.49521611443893865</v>
      </c>
      <c r="AA993">
        <f t="shared" si="280"/>
        <v>3.5300000000000011</v>
      </c>
    </row>
    <row r="994" spans="1:27">
      <c r="A994" s="1">
        <f t="shared" si="263"/>
        <v>9005005</v>
      </c>
      <c r="B994" s="1">
        <v>5</v>
      </c>
      <c r="C994" s="1">
        <v>5</v>
      </c>
      <c r="D994" s="2">
        <v>9</v>
      </c>
      <c r="E994" s="5">
        <v>56.37</v>
      </c>
      <c r="F994" s="5">
        <v>36.619999999999997</v>
      </c>
      <c r="G994" s="5">
        <v>15.3</v>
      </c>
      <c r="H994" s="5">
        <v>60.64</v>
      </c>
      <c r="I994" s="5">
        <v>47.21</v>
      </c>
      <c r="J994" s="5">
        <v>12.6</v>
      </c>
      <c r="K994" s="6">
        <f t="shared" si="264"/>
        <v>58.504999999999995</v>
      </c>
      <c r="L994" s="6">
        <f t="shared" si="265"/>
        <v>-4.2700000000000031</v>
      </c>
      <c r="M994" s="6">
        <f t="shared" si="266"/>
        <v>41.914999999999999</v>
      </c>
      <c r="N994" s="5">
        <f t="shared" si="267"/>
        <v>9.910221995495359</v>
      </c>
      <c r="O994" s="6">
        <f t="shared" si="268"/>
        <v>-10.590000000000003</v>
      </c>
      <c r="P994" s="6">
        <f t="shared" si="269"/>
        <v>19.820443990990718</v>
      </c>
      <c r="Q994" s="6">
        <f t="shared" si="270"/>
        <v>0.19175257731958772</v>
      </c>
      <c r="R994" s="9">
        <f t="shared" si="271"/>
        <v>0.31886268556207542</v>
      </c>
      <c r="S994" s="9">
        <f t="shared" si="272"/>
        <v>6.32</v>
      </c>
      <c r="T994">
        <f t="shared" si="273"/>
        <v>10.590000000000003</v>
      </c>
      <c r="U994" s="9">
        <f t="shared" si="274"/>
        <v>0.53429681014278152</v>
      </c>
      <c r="V994" s="9">
        <f t="shared" si="275"/>
        <v>1.6740290992008955</v>
      </c>
      <c r="W994" s="9">
        <f t="shared" si="276"/>
        <v>16.589999999999996</v>
      </c>
      <c r="X994">
        <f t="shared" si="277"/>
        <v>41.914999999999999</v>
      </c>
      <c r="Y994" s="9">
        <f t="shared" si="278"/>
        <v>4.2294713497893639</v>
      </c>
      <c r="Z994" s="10">
        <f t="shared" si="279"/>
        <v>0.49541094053321028</v>
      </c>
      <c r="AA994">
        <f t="shared" si="280"/>
        <v>4.2700000000000031</v>
      </c>
    </row>
    <row r="995" spans="1:27">
      <c r="A995" s="1">
        <f t="shared" si="263"/>
        <v>21003002</v>
      </c>
      <c r="B995" s="1">
        <v>2</v>
      </c>
      <c r="C995" s="1">
        <v>3</v>
      </c>
      <c r="D995" s="2">
        <v>21</v>
      </c>
      <c r="E995" s="5">
        <v>768.49</v>
      </c>
      <c r="F995" s="5">
        <v>736.62</v>
      </c>
      <c r="G995" s="5">
        <v>35.619999999999997</v>
      </c>
      <c r="H995" s="5">
        <v>759.59</v>
      </c>
      <c r="I995" s="5">
        <v>671.85</v>
      </c>
      <c r="J995" s="5">
        <v>29.41</v>
      </c>
      <c r="K995" s="6">
        <f t="shared" si="264"/>
        <v>764.04</v>
      </c>
      <c r="L995" s="6">
        <f t="shared" si="265"/>
        <v>8.8999999999999773</v>
      </c>
      <c r="M995" s="6">
        <f t="shared" si="266"/>
        <v>704.23500000000001</v>
      </c>
      <c r="N995" s="5">
        <f t="shared" si="267"/>
        <v>23.096171219490039</v>
      </c>
      <c r="O995" s="6">
        <f t="shared" si="268"/>
        <v>64.769999999999982</v>
      </c>
      <c r="P995" s="6">
        <f t="shared" si="269"/>
        <v>46.192342438980077</v>
      </c>
      <c r="Q995" s="6">
        <f t="shared" si="270"/>
        <v>0.18926285277090726</v>
      </c>
      <c r="R995" s="9">
        <f t="shared" si="271"/>
        <v>1.2095078329011801</v>
      </c>
      <c r="S995" s="9">
        <f t="shared" si="272"/>
        <v>55.870000000000005</v>
      </c>
      <c r="T995">
        <f t="shared" si="273"/>
        <v>64.769999999999982</v>
      </c>
      <c r="U995" s="9">
        <f t="shared" si="274"/>
        <v>1.4021804606588402</v>
      </c>
      <c r="V995" s="9">
        <f t="shared" si="275"/>
        <v>2.589390225403795</v>
      </c>
      <c r="W995" s="9">
        <f t="shared" si="276"/>
        <v>59.80499999999995</v>
      </c>
      <c r="X995">
        <f t="shared" si="277"/>
        <v>704.23500000000001</v>
      </c>
      <c r="Y995" s="9">
        <f t="shared" si="278"/>
        <v>30.491417530093521</v>
      </c>
      <c r="Z995" s="10">
        <f t="shared" si="279"/>
        <v>0.49548864770042911</v>
      </c>
      <c r="AA995">
        <f t="shared" si="280"/>
        <v>8.8999999999999773</v>
      </c>
    </row>
    <row r="996" spans="1:27">
      <c r="A996" s="1">
        <f t="shared" si="263"/>
        <v>1016002</v>
      </c>
      <c r="B996" s="1">
        <v>2</v>
      </c>
      <c r="C996" s="1">
        <v>16</v>
      </c>
      <c r="D996" s="2">
        <v>1</v>
      </c>
      <c r="E996" s="5">
        <v>66.7</v>
      </c>
      <c r="F996" s="5">
        <v>81.38</v>
      </c>
      <c r="G996" s="5">
        <v>11.59</v>
      </c>
      <c r="H996" s="5">
        <v>68.95</v>
      </c>
      <c r="I996" s="5">
        <v>74.08</v>
      </c>
      <c r="J996" s="5">
        <v>11.89</v>
      </c>
      <c r="K996" s="6">
        <f t="shared" si="264"/>
        <v>67.825000000000003</v>
      </c>
      <c r="L996" s="6">
        <f t="shared" si="265"/>
        <v>-2.25</v>
      </c>
      <c r="M996" s="6">
        <f t="shared" si="266"/>
        <v>77.72999999999999</v>
      </c>
      <c r="N996" s="5">
        <f t="shared" si="267"/>
        <v>8.3021111772849689</v>
      </c>
      <c r="O996" s="6">
        <f t="shared" si="268"/>
        <v>7.2999999999999972</v>
      </c>
      <c r="P996" s="6">
        <f t="shared" si="269"/>
        <v>16.604222354569938</v>
      </c>
      <c r="Q996" s="6">
        <f t="shared" si="270"/>
        <v>-2.5549491803052778E-2</v>
      </c>
      <c r="R996" s="9">
        <f t="shared" si="271"/>
        <v>0.57515490915908962</v>
      </c>
      <c r="S996" s="9">
        <f t="shared" si="272"/>
        <v>9.5499999999999972</v>
      </c>
      <c r="T996">
        <f t="shared" si="273"/>
        <v>7.2999999999999972</v>
      </c>
      <c r="U996" s="9">
        <f t="shared" si="274"/>
        <v>0.43964720804830926</v>
      </c>
      <c r="V996" s="9">
        <f t="shared" si="275"/>
        <v>1.1930700262242464</v>
      </c>
      <c r="W996" s="9">
        <f t="shared" si="276"/>
        <v>9.9049999999999869</v>
      </c>
      <c r="X996">
        <f t="shared" si="277"/>
        <v>77.72999999999999</v>
      </c>
      <c r="Y996" s="9">
        <f t="shared" si="278"/>
        <v>9.3626787620808454</v>
      </c>
      <c r="Z996" s="10">
        <f t="shared" si="279"/>
        <v>0.49553607335894329</v>
      </c>
      <c r="AA996">
        <f t="shared" si="280"/>
        <v>2.25</v>
      </c>
    </row>
    <row r="997" spans="1:27">
      <c r="A997" s="1">
        <f t="shared" si="263"/>
        <v>17011001</v>
      </c>
      <c r="B997" s="1">
        <v>1</v>
      </c>
      <c r="C997" s="1">
        <v>11</v>
      </c>
      <c r="D997" s="2">
        <v>17</v>
      </c>
      <c r="E997" s="5">
        <v>763.92</v>
      </c>
      <c r="F997" s="5">
        <v>690.84</v>
      </c>
      <c r="G997" s="5">
        <v>23.82</v>
      </c>
      <c r="H997" s="5">
        <v>763.69</v>
      </c>
      <c r="I997" s="5">
        <v>700</v>
      </c>
      <c r="J997" s="5">
        <v>33.9</v>
      </c>
      <c r="K997" s="6">
        <f t="shared" si="264"/>
        <v>763.80500000000006</v>
      </c>
      <c r="L997" s="6">
        <f t="shared" si="265"/>
        <v>0.2299999999999045</v>
      </c>
      <c r="M997" s="6">
        <f t="shared" si="266"/>
        <v>695.42000000000007</v>
      </c>
      <c r="N997" s="5">
        <f t="shared" si="267"/>
        <v>20.715950376461127</v>
      </c>
      <c r="O997" s="6">
        <f t="shared" si="268"/>
        <v>-9.1599999999999682</v>
      </c>
      <c r="P997" s="6">
        <f t="shared" si="269"/>
        <v>41.431900752922253</v>
      </c>
      <c r="Q997" s="6">
        <f t="shared" si="270"/>
        <v>-0.33893556248086326</v>
      </c>
      <c r="R997" s="9">
        <f t="shared" si="271"/>
        <v>0.22663695918748267</v>
      </c>
      <c r="S997" s="9">
        <f t="shared" si="272"/>
        <v>9.3899999999998727</v>
      </c>
      <c r="T997">
        <f t="shared" si="273"/>
        <v>9.1599999999999682</v>
      </c>
      <c r="U997" s="9">
        <f t="shared" si="274"/>
        <v>0.22108568116691821</v>
      </c>
      <c r="V997" s="9">
        <f t="shared" si="275"/>
        <v>3.3010795429257103</v>
      </c>
      <c r="W997" s="9">
        <f t="shared" si="276"/>
        <v>68.384999999999991</v>
      </c>
      <c r="X997">
        <f t="shared" si="277"/>
        <v>695.42000000000007</v>
      </c>
      <c r="Y997" s="9">
        <f t="shared" si="278"/>
        <v>33.569302270108913</v>
      </c>
      <c r="Z997" s="10">
        <f t="shared" si="279"/>
        <v>0.49559661015789847</v>
      </c>
      <c r="AA997">
        <f t="shared" si="280"/>
        <v>0.2299999999999045</v>
      </c>
    </row>
    <row r="998" spans="1:27">
      <c r="A998" s="1">
        <f t="shared" si="263"/>
        <v>7016001</v>
      </c>
      <c r="B998" s="1">
        <v>1</v>
      </c>
      <c r="C998" s="1">
        <v>16</v>
      </c>
      <c r="D998" s="2">
        <v>7</v>
      </c>
      <c r="E998" s="5">
        <v>184.82</v>
      </c>
      <c r="F998" s="5">
        <v>212.81</v>
      </c>
      <c r="G998" s="5">
        <v>22.15</v>
      </c>
      <c r="H998" s="5">
        <v>180.97</v>
      </c>
      <c r="I998" s="5">
        <v>207.27</v>
      </c>
      <c r="J998" s="5">
        <v>17.95</v>
      </c>
      <c r="K998" s="6">
        <f t="shared" si="264"/>
        <v>182.89499999999998</v>
      </c>
      <c r="L998" s="6">
        <f t="shared" si="265"/>
        <v>3.8499999999999943</v>
      </c>
      <c r="M998" s="6">
        <f t="shared" si="266"/>
        <v>210.04000000000002</v>
      </c>
      <c r="N998" s="5">
        <f t="shared" si="267"/>
        <v>14.255042967315111</v>
      </c>
      <c r="O998" s="6">
        <f t="shared" si="268"/>
        <v>5.539999999999992</v>
      </c>
      <c r="P998" s="6">
        <f t="shared" si="269"/>
        <v>28.510085934630222</v>
      </c>
      <c r="Q998" s="6">
        <f t="shared" si="270"/>
        <v>0.20720327253713897</v>
      </c>
      <c r="R998" s="9">
        <f t="shared" si="271"/>
        <v>5.9277267836896019E-2</v>
      </c>
      <c r="S998" s="9">
        <f t="shared" si="272"/>
        <v>1.6899999999999977</v>
      </c>
      <c r="T998">
        <f t="shared" si="273"/>
        <v>5.539999999999992</v>
      </c>
      <c r="U998" s="9">
        <f t="shared" si="274"/>
        <v>0.19431719752449936</v>
      </c>
      <c r="V998" s="9">
        <f t="shared" si="275"/>
        <v>1.9042383851272746</v>
      </c>
      <c r="W998" s="9">
        <f t="shared" si="276"/>
        <v>27.145000000000039</v>
      </c>
      <c r="X998">
        <f t="shared" si="277"/>
        <v>210.04000000000002</v>
      </c>
      <c r="Y998" s="9">
        <f t="shared" si="278"/>
        <v>14.734434717706105</v>
      </c>
      <c r="Z998" s="10">
        <f t="shared" si="279"/>
        <v>0.49585380910102927</v>
      </c>
      <c r="AA998">
        <f t="shared" si="280"/>
        <v>3.8499999999999943</v>
      </c>
    </row>
    <row r="999" spans="1:27">
      <c r="A999" s="1">
        <f t="shared" si="263"/>
        <v>21006001</v>
      </c>
      <c r="B999" s="1">
        <v>1</v>
      </c>
      <c r="C999" s="1">
        <v>6</v>
      </c>
      <c r="D999" s="2">
        <v>21</v>
      </c>
      <c r="E999" s="5">
        <v>833.25</v>
      </c>
      <c r="F999" s="5">
        <v>811.66</v>
      </c>
      <c r="G999" s="5">
        <v>37.58</v>
      </c>
      <c r="H999" s="5">
        <v>833.31</v>
      </c>
      <c r="I999" s="5">
        <v>832.04</v>
      </c>
      <c r="J999" s="5">
        <v>32.57</v>
      </c>
      <c r="K999" s="6">
        <f t="shared" si="264"/>
        <v>833.28</v>
      </c>
      <c r="L999" s="6">
        <f t="shared" si="265"/>
        <v>-5.999999999994543E-2</v>
      </c>
      <c r="M999" s="6">
        <f t="shared" si="266"/>
        <v>821.84999999999991</v>
      </c>
      <c r="N999" s="5">
        <f t="shared" si="267"/>
        <v>24.864941685031155</v>
      </c>
      <c r="O999" s="6">
        <f t="shared" si="268"/>
        <v>-20.379999999999995</v>
      </c>
      <c r="P999" s="6">
        <f t="shared" si="269"/>
        <v>49.729883370062311</v>
      </c>
      <c r="Q999" s="6">
        <f t="shared" si="270"/>
        <v>0.14211192419694565</v>
      </c>
      <c r="R999" s="9">
        <f t="shared" si="271"/>
        <v>0.40860743325677717</v>
      </c>
      <c r="S999" s="9">
        <f t="shared" si="272"/>
        <v>20.32000000000005</v>
      </c>
      <c r="T999">
        <f t="shared" si="273"/>
        <v>20.379999999999995</v>
      </c>
      <c r="U999" s="9">
        <f t="shared" si="274"/>
        <v>0.40981395126836107</v>
      </c>
      <c r="V999" s="9">
        <f t="shared" si="275"/>
        <v>0.45968336241387581</v>
      </c>
      <c r="W999" s="9">
        <f t="shared" si="276"/>
        <v>11.430000000000064</v>
      </c>
      <c r="X999">
        <f t="shared" si="277"/>
        <v>821.84999999999991</v>
      </c>
      <c r="Y999" s="9">
        <f t="shared" si="278"/>
        <v>33.052560927370223</v>
      </c>
      <c r="Z999" s="10">
        <f t="shared" si="279"/>
        <v>0.49585784253150617</v>
      </c>
      <c r="AA999">
        <f t="shared" si="280"/>
        <v>5.999999999994543E-2</v>
      </c>
    </row>
    <row r="1000" spans="1:27">
      <c r="A1000" s="1">
        <f t="shared" si="263"/>
        <v>19009001</v>
      </c>
      <c r="B1000" s="1">
        <v>1</v>
      </c>
      <c r="C1000" s="1">
        <v>9</v>
      </c>
      <c r="D1000" s="2">
        <v>19</v>
      </c>
      <c r="E1000" s="5">
        <v>141.56</v>
      </c>
      <c r="F1000" s="5">
        <v>126.77</v>
      </c>
      <c r="G1000" s="5">
        <v>14.53</v>
      </c>
      <c r="H1000" s="5">
        <v>146.44</v>
      </c>
      <c r="I1000" s="5">
        <v>153.76</v>
      </c>
      <c r="J1000" s="5">
        <v>16.36</v>
      </c>
      <c r="K1000" s="6">
        <f t="shared" si="264"/>
        <v>144</v>
      </c>
      <c r="L1000" s="6">
        <f t="shared" si="265"/>
        <v>-4.8799999999999955</v>
      </c>
      <c r="M1000" s="6">
        <f t="shared" si="266"/>
        <v>140.26499999999999</v>
      </c>
      <c r="N1000" s="5">
        <f t="shared" si="267"/>
        <v>10.940412469372442</v>
      </c>
      <c r="O1000" s="6">
        <f t="shared" si="268"/>
        <v>-26.989999999999995</v>
      </c>
      <c r="P1000" s="6">
        <f t="shared" si="269"/>
        <v>21.880824938744883</v>
      </c>
      <c r="Q1000" s="6">
        <f t="shared" si="270"/>
        <v>-0.11807055781423456</v>
      </c>
      <c r="R1000" s="9">
        <f t="shared" si="271"/>
        <v>1.0104737852387509</v>
      </c>
      <c r="S1000" s="9">
        <f t="shared" si="272"/>
        <v>22.11</v>
      </c>
      <c r="T1000">
        <f t="shared" si="273"/>
        <v>26.989999999999995</v>
      </c>
      <c r="U1000" s="9">
        <f t="shared" si="274"/>
        <v>1.233500111424418</v>
      </c>
      <c r="V1000" s="9">
        <f t="shared" si="275"/>
        <v>0.34139480668175015</v>
      </c>
      <c r="W1000" s="9">
        <f t="shared" si="276"/>
        <v>3.7350000000000136</v>
      </c>
      <c r="X1000">
        <f t="shared" si="277"/>
        <v>140.26499999999999</v>
      </c>
      <c r="Y1000" s="9">
        <f t="shared" si="278"/>
        <v>12.820814607554352</v>
      </c>
      <c r="Z1000" s="10">
        <f t="shared" si="279"/>
        <v>0.49594354517424666</v>
      </c>
      <c r="AA1000">
        <f t="shared" si="280"/>
        <v>4.8799999999999955</v>
      </c>
    </row>
    <row r="1001" spans="1:27">
      <c r="A1001" s="1">
        <f t="shared" si="263"/>
        <v>15005004</v>
      </c>
      <c r="B1001" s="1">
        <v>4</v>
      </c>
      <c r="C1001" s="1">
        <v>5</v>
      </c>
      <c r="D1001" s="2">
        <v>15</v>
      </c>
      <c r="E1001" s="5">
        <v>604.94000000000005</v>
      </c>
      <c r="F1001" s="5">
        <v>632.75</v>
      </c>
      <c r="G1001" s="5">
        <v>26.36</v>
      </c>
      <c r="H1001" s="5">
        <v>601.49</v>
      </c>
      <c r="I1001" s="5">
        <v>571.85</v>
      </c>
      <c r="J1001" s="5">
        <v>29.01</v>
      </c>
      <c r="K1001" s="6">
        <f t="shared" si="264"/>
        <v>603.21500000000003</v>
      </c>
      <c r="L1001" s="6">
        <f t="shared" si="265"/>
        <v>3.4500000000000455</v>
      </c>
      <c r="M1001" s="6">
        <f t="shared" si="266"/>
        <v>602.29999999999995</v>
      </c>
      <c r="N1001" s="5">
        <f t="shared" si="267"/>
        <v>19.59865875512914</v>
      </c>
      <c r="O1001" s="6">
        <f t="shared" si="268"/>
        <v>60.899999999999977</v>
      </c>
      <c r="P1001" s="6">
        <f t="shared" si="269"/>
        <v>39.19731751025828</v>
      </c>
      <c r="Q1001" s="6">
        <f t="shared" si="270"/>
        <v>-9.5500952630634586E-2</v>
      </c>
      <c r="R1001" s="9">
        <f t="shared" si="271"/>
        <v>1.4656615209692543</v>
      </c>
      <c r="S1001" s="9">
        <f t="shared" si="272"/>
        <v>57.449999999999932</v>
      </c>
      <c r="T1001">
        <f t="shared" si="273"/>
        <v>60.899999999999977</v>
      </c>
      <c r="U1001" s="9">
        <f t="shared" si="274"/>
        <v>1.5536777480770696</v>
      </c>
      <c r="V1001" s="9">
        <f t="shared" si="275"/>
        <v>4.668686829197502E-2</v>
      </c>
      <c r="W1001" s="9">
        <f t="shared" si="276"/>
        <v>0.91500000000007731</v>
      </c>
      <c r="X1001">
        <f t="shared" si="277"/>
        <v>602.29999999999995</v>
      </c>
      <c r="Y1001" s="9">
        <f t="shared" si="278"/>
        <v>30.731694833064676</v>
      </c>
      <c r="Z1001" s="10">
        <f t="shared" si="279"/>
        <v>0.49636377788875768</v>
      </c>
      <c r="AA1001">
        <f t="shared" si="280"/>
        <v>3.4500000000000455</v>
      </c>
    </row>
    <row r="1002" spans="1:27">
      <c r="A1002" s="1">
        <f t="shared" si="263"/>
        <v>11002005</v>
      </c>
      <c r="B1002" s="1">
        <v>5</v>
      </c>
      <c r="C1002" s="1">
        <v>2</v>
      </c>
      <c r="D1002" s="2">
        <v>11</v>
      </c>
      <c r="E1002" s="5">
        <v>511.44</v>
      </c>
      <c r="F1002" s="5">
        <v>455.25</v>
      </c>
      <c r="G1002" s="5">
        <v>25.56</v>
      </c>
      <c r="H1002" s="5">
        <v>510.8</v>
      </c>
      <c r="I1002" s="5">
        <v>433.88</v>
      </c>
      <c r="J1002" s="5">
        <v>30.37</v>
      </c>
      <c r="K1002" s="6">
        <f t="shared" si="264"/>
        <v>511.12</v>
      </c>
      <c r="L1002" s="6">
        <f t="shared" si="265"/>
        <v>0.63999999999998636</v>
      </c>
      <c r="M1002" s="6">
        <f t="shared" si="266"/>
        <v>444.565</v>
      </c>
      <c r="N1002" s="5">
        <f t="shared" si="267"/>
        <v>19.847232174789511</v>
      </c>
      <c r="O1002" s="6">
        <f t="shared" si="268"/>
        <v>21.370000000000005</v>
      </c>
      <c r="P1002" s="6">
        <f t="shared" si="269"/>
        <v>39.694464349579022</v>
      </c>
      <c r="Q1002" s="6">
        <f t="shared" si="270"/>
        <v>-0.17073792697047985</v>
      </c>
      <c r="R1002" s="9">
        <f t="shared" si="271"/>
        <v>0.52223906632008421</v>
      </c>
      <c r="S1002" s="9">
        <f t="shared" si="272"/>
        <v>20.730000000000018</v>
      </c>
      <c r="T1002">
        <f t="shared" si="273"/>
        <v>21.370000000000005</v>
      </c>
      <c r="U1002" s="9">
        <f t="shared" si="274"/>
        <v>0.53836222128606814</v>
      </c>
      <c r="V1002" s="9">
        <f t="shared" si="275"/>
        <v>3.353364308628382</v>
      </c>
      <c r="W1002" s="9">
        <f t="shared" si="276"/>
        <v>66.555000000000007</v>
      </c>
      <c r="X1002">
        <f t="shared" si="277"/>
        <v>444.565</v>
      </c>
      <c r="Y1002" s="9">
        <f t="shared" si="278"/>
        <v>22.399344960789971</v>
      </c>
      <c r="Z1002" s="10">
        <f t="shared" si="279"/>
        <v>0.49663970844063604</v>
      </c>
      <c r="AA1002">
        <f t="shared" si="280"/>
        <v>0.63999999999998636</v>
      </c>
    </row>
    <row r="1003" spans="1:27">
      <c r="A1003" s="1">
        <f t="shared" si="263"/>
        <v>8006005</v>
      </c>
      <c r="B1003" s="1">
        <v>5</v>
      </c>
      <c r="C1003" s="1">
        <v>6</v>
      </c>
      <c r="D1003" s="2">
        <v>8</v>
      </c>
      <c r="E1003" s="5">
        <v>226.52</v>
      </c>
      <c r="F1003" s="5">
        <v>185.46</v>
      </c>
      <c r="G1003" s="5">
        <v>34.97</v>
      </c>
      <c r="H1003" s="5">
        <v>229.97</v>
      </c>
      <c r="I1003" s="5">
        <v>192.68</v>
      </c>
      <c r="J1003" s="5">
        <v>21.13</v>
      </c>
      <c r="K1003" s="6">
        <f t="shared" si="264"/>
        <v>228.245</v>
      </c>
      <c r="L1003" s="6">
        <f t="shared" si="265"/>
        <v>-3.4499999999999886</v>
      </c>
      <c r="M1003" s="6">
        <f t="shared" si="266"/>
        <v>189.07</v>
      </c>
      <c r="N1003" s="5">
        <f t="shared" si="267"/>
        <v>20.42901001027705</v>
      </c>
      <c r="O1003" s="6">
        <f t="shared" si="268"/>
        <v>-7.2199999999999989</v>
      </c>
      <c r="P1003" s="6">
        <f t="shared" si="269"/>
        <v>40.8580200205541</v>
      </c>
      <c r="Q1003" s="6">
        <f t="shared" si="270"/>
        <v>0.46509783465432458</v>
      </c>
      <c r="R1003" s="9">
        <f t="shared" si="271"/>
        <v>9.2270746308887902E-2</v>
      </c>
      <c r="S1003" s="9">
        <f t="shared" si="272"/>
        <v>3.7700000000000102</v>
      </c>
      <c r="T1003">
        <f t="shared" si="273"/>
        <v>7.2199999999999989</v>
      </c>
      <c r="U1003" s="9">
        <f t="shared" si="274"/>
        <v>0.17670949293107924</v>
      </c>
      <c r="V1003" s="9">
        <f t="shared" si="275"/>
        <v>1.9176161732894825</v>
      </c>
      <c r="W1003" s="9">
        <f t="shared" si="276"/>
        <v>39.175000000000011</v>
      </c>
      <c r="X1003">
        <f t="shared" si="277"/>
        <v>189.07</v>
      </c>
      <c r="Y1003" s="9">
        <f t="shared" si="278"/>
        <v>9.2549761297726185</v>
      </c>
      <c r="Z1003" s="10">
        <f t="shared" si="279"/>
        <v>0.4966477625037688</v>
      </c>
      <c r="AA1003">
        <f t="shared" si="280"/>
        <v>3.4499999999999886</v>
      </c>
    </row>
    <row r="1004" spans="1:27">
      <c r="A1004" s="1">
        <f t="shared" si="263"/>
        <v>10004005</v>
      </c>
      <c r="B1004" s="1">
        <v>5</v>
      </c>
      <c r="C1004" s="1">
        <v>4</v>
      </c>
      <c r="D1004" s="2">
        <v>10</v>
      </c>
      <c r="E1004" s="5">
        <v>247.7</v>
      </c>
      <c r="F1004" s="5">
        <v>216.6</v>
      </c>
      <c r="G1004" s="5">
        <v>17.59</v>
      </c>
      <c r="H1004" s="5">
        <v>236.74</v>
      </c>
      <c r="I1004" s="5">
        <v>225.95</v>
      </c>
      <c r="J1004" s="5">
        <v>22.54</v>
      </c>
      <c r="K1004" s="6">
        <f t="shared" si="264"/>
        <v>242.22</v>
      </c>
      <c r="L1004" s="6">
        <f t="shared" si="265"/>
        <v>10.95999999999998</v>
      </c>
      <c r="M1004" s="6">
        <f t="shared" si="266"/>
        <v>221.27499999999998</v>
      </c>
      <c r="N1004" s="5">
        <f t="shared" si="267"/>
        <v>14.295626079329299</v>
      </c>
      <c r="O1004" s="6">
        <f t="shared" si="268"/>
        <v>-9.3499999999999943</v>
      </c>
      <c r="P1004" s="6">
        <f t="shared" si="269"/>
        <v>28.591252158658598</v>
      </c>
      <c r="Q1004" s="6">
        <f t="shared" si="270"/>
        <v>-0.24300096995607243</v>
      </c>
      <c r="R1004" s="9">
        <f t="shared" si="271"/>
        <v>0.71035713606720363</v>
      </c>
      <c r="S1004" s="9">
        <f t="shared" si="272"/>
        <v>20.309999999999974</v>
      </c>
      <c r="T1004">
        <f t="shared" si="273"/>
        <v>9.3499999999999943</v>
      </c>
      <c r="U1004" s="9">
        <f t="shared" si="274"/>
        <v>0.32702310301469018</v>
      </c>
      <c r="V1004" s="9">
        <f t="shared" si="275"/>
        <v>1.4651334529716999</v>
      </c>
      <c r="W1004" s="9">
        <f t="shared" si="276"/>
        <v>20.945000000000022</v>
      </c>
      <c r="X1004">
        <f t="shared" si="277"/>
        <v>221.27499999999998</v>
      </c>
      <c r="Y1004" s="9">
        <f t="shared" si="278"/>
        <v>15.478510613812965</v>
      </c>
      <c r="Z1004" s="10">
        <f t="shared" si="279"/>
        <v>0.4968208932804658</v>
      </c>
      <c r="AA1004">
        <f t="shared" si="280"/>
        <v>10.95999999999998</v>
      </c>
    </row>
    <row r="1005" spans="1:27">
      <c r="A1005" s="1">
        <f t="shared" si="263"/>
        <v>2016002</v>
      </c>
      <c r="B1005" s="1">
        <v>2</v>
      </c>
      <c r="C1005" s="1">
        <v>16</v>
      </c>
      <c r="D1005" s="2">
        <v>2</v>
      </c>
      <c r="E1005" s="5">
        <v>121.89</v>
      </c>
      <c r="F1005" s="5">
        <v>135.21</v>
      </c>
      <c r="G1005" s="5">
        <v>14.9</v>
      </c>
      <c r="H1005" s="5">
        <v>118.06</v>
      </c>
      <c r="I1005" s="5">
        <v>128.93</v>
      </c>
      <c r="J1005" s="5">
        <v>18.64</v>
      </c>
      <c r="K1005" s="6">
        <f t="shared" si="264"/>
        <v>119.97499999999999</v>
      </c>
      <c r="L1005" s="6">
        <f t="shared" si="265"/>
        <v>3.8299999999999983</v>
      </c>
      <c r="M1005" s="6">
        <f t="shared" si="266"/>
        <v>132.07</v>
      </c>
      <c r="N1005" s="5">
        <f t="shared" si="267"/>
        <v>11.931676328161103</v>
      </c>
      <c r="O1005" s="6">
        <f t="shared" si="268"/>
        <v>6.2800000000000011</v>
      </c>
      <c r="P1005" s="6">
        <f t="shared" si="269"/>
        <v>23.863352656322206</v>
      </c>
      <c r="Q1005" s="6">
        <f t="shared" si="270"/>
        <v>-0.2202783129830457</v>
      </c>
      <c r="R1005" s="9">
        <f t="shared" si="271"/>
        <v>0.10266788725308953</v>
      </c>
      <c r="S1005" s="9">
        <f t="shared" si="272"/>
        <v>2.4500000000000028</v>
      </c>
      <c r="T1005">
        <f t="shared" si="273"/>
        <v>6.2800000000000011</v>
      </c>
      <c r="U1005" s="9">
        <f t="shared" si="274"/>
        <v>0.26316503344873537</v>
      </c>
      <c r="V1005" s="9">
        <f t="shared" si="275"/>
        <v>1.0136882418988704</v>
      </c>
      <c r="W1005" s="9">
        <f t="shared" si="276"/>
        <v>12.094999999999999</v>
      </c>
      <c r="X1005">
        <f t="shared" si="277"/>
        <v>132.07</v>
      </c>
      <c r="Y1005" s="9">
        <f t="shared" si="278"/>
        <v>11.068855403686138</v>
      </c>
      <c r="Z1005" s="10">
        <f t="shared" si="279"/>
        <v>0.49696277526591465</v>
      </c>
      <c r="AA1005">
        <f t="shared" si="280"/>
        <v>3.8299999999999983</v>
      </c>
    </row>
    <row r="1006" spans="1:27">
      <c r="A1006" s="1">
        <f t="shared" si="263"/>
        <v>9013003</v>
      </c>
      <c r="B1006" s="1">
        <v>3</v>
      </c>
      <c r="C1006" s="1">
        <v>13</v>
      </c>
      <c r="D1006" s="2">
        <v>9</v>
      </c>
      <c r="E1006" s="5">
        <v>205.58</v>
      </c>
      <c r="F1006" s="5">
        <v>228.87</v>
      </c>
      <c r="G1006" s="5">
        <v>18.89</v>
      </c>
      <c r="H1006" s="5">
        <v>201.59</v>
      </c>
      <c r="I1006" s="5">
        <v>213.54</v>
      </c>
      <c r="J1006" s="5">
        <v>16.68</v>
      </c>
      <c r="K1006" s="6">
        <f t="shared" si="264"/>
        <v>203.58500000000001</v>
      </c>
      <c r="L1006" s="6">
        <f t="shared" si="265"/>
        <v>3.9900000000000091</v>
      </c>
      <c r="M1006" s="6">
        <f t="shared" si="266"/>
        <v>221.20499999999998</v>
      </c>
      <c r="N1006" s="5">
        <f t="shared" si="267"/>
        <v>12.600143848385224</v>
      </c>
      <c r="O1006" s="6">
        <f t="shared" si="268"/>
        <v>15.330000000000013</v>
      </c>
      <c r="P1006" s="6">
        <f t="shared" si="269"/>
        <v>25.200287696770449</v>
      </c>
      <c r="Q1006" s="6">
        <f t="shared" si="270"/>
        <v>0.12378417915312787</v>
      </c>
      <c r="R1006" s="9">
        <f t="shared" si="271"/>
        <v>0.44999486261632182</v>
      </c>
      <c r="S1006" s="9">
        <f t="shared" si="272"/>
        <v>11.340000000000003</v>
      </c>
      <c r="T1006">
        <f t="shared" si="273"/>
        <v>15.330000000000013</v>
      </c>
      <c r="U1006" s="9">
        <f t="shared" si="274"/>
        <v>0.60832638835169461</v>
      </c>
      <c r="V1006" s="9">
        <f t="shared" si="275"/>
        <v>1.3983967335625358</v>
      </c>
      <c r="W1006" s="9">
        <f t="shared" si="276"/>
        <v>17.619999999999976</v>
      </c>
      <c r="X1006">
        <f t="shared" si="277"/>
        <v>221.20499999999998</v>
      </c>
      <c r="Y1006" s="9">
        <f t="shared" si="278"/>
        <v>17.555751955034115</v>
      </c>
      <c r="Z1006" s="10">
        <f t="shared" si="279"/>
        <v>0.49737712050314498</v>
      </c>
      <c r="AA1006">
        <f t="shared" si="280"/>
        <v>3.9900000000000091</v>
      </c>
    </row>
    <row r="1007" spans="1:27">
      <c r="A1007" s="1">
        <f t="shared" si="263"/>
        <v>4008005</v>
      </c>
      <c r="B1007" s="1">
        <v>5</v>
      </c>
      <c r="C1007" s="1">
        <v>8</v>
      </c>
      <c r="D1007" s="2">
        <v>4</v>
      </c>
      <c r="E1007" s="5">
        <v>400.45</v>
      </c>
      <c r="F1007" s="5">
        <v>374.98</v>
      </c>
      <c r="G1007" s="5">
        <v>23.69</v>
      </c>
      <c r="H1007" s="5">
        <v>399.7</v>
      </c>
      <c r="I1007" s="5">
        <v>343.57</v>
      </c>
      <c r="J1007" s="5">
        <v>25</v>
      </c>
      <c r="K1007" s="6">
        <f t="shared" si="264"/>
        <v>400.07499999999999</v>
      </c>
      <c r="L1007" s="6">
        <f t="shared" si="265"/>
        <v>0.75</v>
      </c>
      <c r="M1007" s="6">
        <f t="shared" si="266"/>
        <v>359.27499999999998</v>
      </c>
      <c r="N1007" s="5">
        <f t="shared" si="267"/>
        <v>17.220744031545212</v>
      </c>
      <c r="O1007" s="6">
        <f t="shared" si="268"/>
        <v>31.410000000000025</v>
      </c>
      <c r="P1007" s="6">
        <f t="shared" si="269"/>
        <v>34.441488063090425</v>
      </c>
      <c r="Q1007" s="6">
        <f t="shared" si="270"/>
        <v>-5.3770893853151966E-2</v>
      </c>
      <c r="R1007" s="9">
        <f t="shared" si="271"/>
        <v>0.89020543897048188</v>
      </c>
      <c r="S1007" s="9">
        <f t="shared" si="272"/>
        <v>30.660000000000025</v>
      </c>
      <c r="T1007">
        <f t="shared" si="273"/>
        <v>31.410000000000025</v>
      </c>
      <c r="U1007" s="9">
        <f t="shared" si="274"/>
        <v>0.91198150156760716</v>
      </c>
      <c r="V1007" s="9">
        <f t="shared" si="275"/>
        <v>2.3692356105672303</v>
      </c>
      <c r="W1007" s="9">
        <f t="shared" si="276"/>
        <v>40.800000000000011</v>
      </c>
      <c r="X1007">
        <f t="shared" si="277"/>
        <v>359.27499999999998</v>
      </c>
      <c r="Y1007" s="9">
        <f t="shared" si="278"/>
        <v>20.862919705552486</v>
      </c>
      <c r="Z1007" s="10">
        <f t="shared" si="279"/>
        <v>0.49754497284165172</v>
      </c>
      <c r="AA1007">
        <f t="shared" si="280"/>
        <v>0.75</v>
      </c>
    </row>
    <row r="1008" spans="1:27">
      <c r="A1008" s="1">
        <f t="shared" si="263"/>
        <v>16003004</v>
      </c>
      <c r="B1008" s="1">
        <v>4</v>
      </c>
      <c r="C1008" s="1">
        <v>3</v>
      </c>
      <c r="D1008" s="2">
        <v>16</v>
      </c>
      <c r="E1008" s="5">
        <v>7.27</v>
      </c>
      <c r="F1008" s="5">
        <v>10.92</v>
      </c>
      <c r="G1008" s="5">
        <v>10.7</v>
      </c>
      <c r="H1008" s="5">
        <v>6.03</v>
      </c>
      <c r="I1008" s="5">
        <v>17.02</v>
      </c>
      <c r="J1008" s="5">
        <v>8.3800000000000008</v>
      </c>
      <c r="K1008" s="6">
        <f t="shared" si="264"/>
        <v>6.65</v>
      </c>
      <c r="L1008" s="6">
        <f t="shared" si="265"/>
        <v>1.2399999999999993</v>
      </c>
      <c r="M1008" s="6">
        <f t="shared" si="266"/>
        <v>13.969999999999999</v>
      </c>
      <c r="N1008" s="5">
        <f t="shared" si="267"/>
        <v>6.7954837944034567</v>
      </c>
      <c r="O1008" s="6">
        <f t="shared" si="268"/>
        <v>-6.1</v>
      </c>
      <c r="P1008" s="6">
        <f t="shared" si="269"/>
        <v>13.590967588806913</v>
      </c>
      <c r="Q1008" s="6">
        <f t="shared" si="270"/>
        <v>0.23964347121826973</v>
      </c>
      <c r="R1008" s="9">
        <f t="shared" si="271"/>
        <v>0.54006456508990486</v>
      </c>
      <c r="S1008" s="9">
        <f t="shared" si="272"/>
        <v>7.339999999999999</v>
      </c>
      <c r="T1008">
        <f t="shared" si="273"/>
        <v>6.1</v>
      </c>
      <c r="U1008" s="9">
        <f t="shared" si="274"/>
        <v>0.44882749959787738</v>
      </c>
      <c r="V1008" s="9">
        <f t="shared" si="275"/>
        <v>1.0771859990349055</v>
      </c>
      <c r="W1008" s="9">
        <f t="shared" si="276"/>
        <v>7.3199999999999985</v>
      </c>
      <c r="X1008">
        <f t="shared" si="277"/>
        <v>13.969999999999999</v>
      </c>
      <c r="Y1008" s="9">
        <f t="shared" si="278"/>
        <v>2.0557771047155238</v>
      </c>
      <c r="Z1008" s="10">
        <f t="shared" si="279"/>
        <v>0.4975469827061561</v>
      </c>
      <c r="AA1008">
        <f t="shared" si="280"/>
        <v>1.2399999999999993</v>
      </c>
    </row>
    <row r="1009" spans="1:27">
      <c r="A1009" s="1">
        <f t="shared" si="263"/>
        <v>4012004</v>
      </c>
      <c r="B1009" s="1">
        <v>4</v>
      </c>
      <c r="C1009" s="1">
        <v>12</v>
      </c>
      <c r="D1009" s="2">
        <v>4</v>
      </c>
      <c r="E1009" s="5">
        <v>531.45000000000005</v>
      </c>
      <c r="F1009" s="5">
        <v>560.16999999999996</v>
      </c>
      <c r="G1009" s="5">
        <v>26.92</v>
      </c>
      <c r="H1009" s="5">
        <v>532.55999999999995</v>
      </c>
      <c r="I1009" s="5">
        <v>553.69000000000005</v>
      </c>
      <c r="J1009" s="5">
        <v>25.38</v>
      </c>
      <c r="K1009" s="6">
        <f t="shared" si="264"/>
        <v>532.005</v>
      </c>
      <c r="L1009" s="6">
        <f t="shared" si="265"/>
        <v>-1.1099999999999</v>
      </c>
      <c r="M1009" s="6">
        <f t="shared" si="266"/>
        <v>556.93000000000006</v>
      </c>
      <c r="N1009" s="5">
        <f t="shared" si="267"/>
        <v>18.498856721430112</v>
      </c>
      <c r="O1009" s="6">
        <f t="shared" si="268"/>
        <v>6.4799999999999045</v>
      </c>
      <c r="P1009" s="6">
        <f t="shared" si="269"/>
        <v>36.997713442860224</v>
      </c>
      <c r="Q1009" s="6">
        <f t="shared" si="270"/>
        <v>5.8839996879088453E-2</v>
      </c>
      <c r="R1009" s="9">
        <f t="shared" si="271"/>
        <v>0.2051478130323352</v>
      </c>
      <c r="S1009" s="9">
        <f t="shared" si="272"/>
        <v>7.5899999999998045</v>
      </c>
      <c r="T1009">
        <f t="shared" si="273"/>
        <v>6.4799999999999045</v>
      </c>
      <c r="U1009" s="9">
        <f t="shared" si="274"/>
        <v>0.17514595895250948</v>
      </c>
      <c r="V1009" s="9">
        <f t="shared" si="275"/>
        <v>1.3473805638553626</v>
      </c>
      <c r="W1009" s="9">
        <f t="shared" si="276"/>
        <v>24.925000000000068</v>
      </c>
      <c r="X1009">
        <f t="shared" si="277"/>
        <v>556.93000000000006</v>
      </c>
      <c r="Y1009" s="9">
        <f t="shared" si="278"/>
        <v>30.106184851673625</v>
      </c>
      <c r="Z1009" s="10">
        <f t="shared" si="279"/>
        <v>0.49780317395532947</v>
      </c>
      <c r="AA1009">
        <f t="shared" si="280"/>
        <v>1.1099999999999</v>
      </c>
    </row>
    <row r="1010" spans="1:27">
      <c r="A1010" s="1">
        <f t="shared" si="263"/>
        <v>13011003</v>
      </c>
      <c r="B1010" s="1">
        <v>3</v>
      </c>
      <c r="C1010" s="1">
        <v>11</v>
      </c>
      <c r="D1010" s="2">
        <v>13</v>
      </c>
      <c r="E1010" s="5">
        <v>455.46</v>
      </c>
      <c r="F1010" s="5">
        <v>474.63</v>
      </c>
      <c r="G1010" s="5">
        <v>30.23</v>
      </c>
      <c r="H1010" s="5">
        <v>453.05</v>
      </c>
      <c r="I1010" s="5">
        <v>404.79</v>
      </c>
      <c r="J1010" s="5">
        <v>24.18</v>
      </c>
      <c r="K1010" s="6">
        <f t="shared" si="264"/>
        <v>454.255</v>
      </c>
      <c r="L1010" s="6">
        <f t="shared" si="265"/>
        <v>2.4099999999999682</v>
      </c>
      <c r="M1010" s="6">
        <f t="shared" si="266"/>
        <v>439.71000000000004</v>
      </c>
      <c r="N1010" s="5">
        <f t="shared" si="267"/>
        <v>19.35539524267071</v>
      </c>
      <c r="O1010" s="6">
        <f t="shared" si="268"/>
        <v>69.839999999999975</v>
      </c>
      <c r="P1010" s="6">
        <f t="shared" si="269"/>
        <v>38.71079048534142</v>
      </c>
      <c r="Q1010" s="6">
        <f t="shared" si="270"/>
        <v>0.21966963120342375</v>
      </c>
      <c r="R1010" s="9">
        <f t="shared" si="271"/>
        <v>1.7418915799596928</v>
      </c>
      <c r="S1010" s="9">
        <f t="shared" si="272"/>
        <v>67.430000000000007</v>
      </c>
      <c r="T1010">
        <f t="shared" si="273"/>
        <v>69.839999999999975</v>
      </c>
      <c r="U1010" s="9">
        <f t="shared" si="274"/>
        <v>1.8041481231556411</v>
      </c>
      <c r="V1010" s="9">
        <f t="shared" si="275"/>
        <v>0.75147005874280459</v>
      </c>
      <c r="W1010" s="9">
        <f t="shared" si="276"/>
        <v>14.544999999999959</v>
      </c>
      <c r="X1010">
        <f t="shared" si="277"/>
        <v>439.71000000000004</v>
      </c>
      <c r="Y1010" s="9">
        <f t="shared" si="278"/>
        <v>22.717696770697806</v>
      </c>
      <c r="Z1010" s="10">
        <f t="shared" si="279"/>
        <v>0.49854989720187487</v>
      </c>
      <c r="AA1010">
        <f t="shared" si="280"/>
        <v>2.4099999999999682</v>
      </c>
    </row>
    <row r="1011" spans="1:27">
      <c r="A1011" s="1">
        <f t="shared" si="263"/>
        <v>6014003</v>
      </c>
      <c r="B1011" s="1">
        <v>3</v>
      </c>
      <c r="C1011" s="1">
        <v>14</v>
      </c>
      <c r="D1011" s="2">
        <v>6</v>
      </c>
      <c r="E1011" s="5">
        <v>113.1</v>
      </c>
      <c r="F1011" s="5">
        <v>131.51</v>
      </c>
      <c r="G1011" s="5">
        <v>12.56</v>
      </c>
      <c r="H1011" s="5">
        <v>106.68</v>
      </c>
      <c r="I1011" s="5">
        <v>112.2</v>
      </c>
      <c r="J1011" s="5">
        <v>13.02</v>
      </c>
      <c r="K1011" s="6">
        <f t="shared" si="264"/>
        <v>109.89</v>
      </c>
      <c r="L1011" s="6">
        <f t="shared" si="265"/>
        <v>6.4199999999999875</v>
      </c>
      <c r="M1011" s="6">
        <f t="shared" si="266"/>
        <v>121.85499999999999</v>
      </c>
      <c r="N1011" s="5">
        <f t="shared" si="267"/>
        <v>9.0453579254775764</v>
      </c>
      <c r="O1011" s="6">
        <f t="shared" si="268"/>
        <v>19.309999999999988</v>
      </c>
      <c r="P1011" s="6">
        <f t="shared" si="269"/>
        <v>18.090715850955153</v>
      </c>
      <c r="Q1011" s="6">
        <f t="shared" si="270"/>
        <v>-3.5953971290111617E-2</v>
      </c>
      <c r="R1011" s="9">
        <f t="shared" si="271"/>
        <v>0.71252017367347209</v>
      </c>
      <c r="S1011" s="9">
        <f t="shared" si="272"/>
        <v>12.89</v>
      </c>
      <c r="T1011">
        <f t="shared" si="273"/>
        <v>19.309999999999988</v>
      </c>
      <c r="U1011" s="9">
        <f t="shared" si="274"/>
        <v>1.0673983362012984</v>
      </c>
      <c r="V1011" s="9">
        <f t="shared" si="275"/>
        <v>1.3227779484876783</v>
      </c>
      <c r="W1011" s="9">
        <f t="shared" si="276"/>
        <v>11.964999999999989</v>
      </c>
      <c r="X1011">
        <f t="shared" si="277"/>
        <v>121.85499999999999</v>
      </c>
      <c r="Y1011" s="9">
        <f t="shared" si="278"/>
        <v>13.471550932968338</v>
      </c>
      <c r="Z1011" s="10">
        <f t="shared" si="279"/>
        <v>0.49884967675643532</v>
      </c>
      <c r="AA1011">
        <f t="shared" si="280"/>
        <v>6.4199999999999875</v>
      </c>
    </row>
    <row r="1012" spans="1:27">
      <c r="A1012" s="1">
        <f t="shared" si="263"/>
        <v>20006002</v>
      </c>
      <c r="B1012" s="1">
        <v>2</v>
      </c>
      <c r="C1012" s="1">
        <v>6</v>
      </c>
      <c r="D1012" s="2">
        <v>20</v>
      </c>
      <c r="E1012" s="5">
        <v>1058.49</v>
      </c>
      <c r="F1012" s="5">
        <v>978.6</v>
      </c>
      <c r="G1012" s="5">
        <v>40.840000000000003</v>
      </c>
      <c r="H1012" s="5">
        <v>1046.24</v>
      </c>
      <c r="I1012" s="5">
        <v>971.9</v>
      </c>
      <c r="J1012" s="5">
        <v>35.56</v>
      </c>
      <c r="K1012" s="6">
        <f t="shared" si="264"/>
        <v>1052.365</v>
      </c>
      <c r="L1012" s="6">
        <f t="shared" si="265"/>
        <v>12.25</v>
      </c>
      <c r="M1012" s="6">
        <f t="shared" si="266"/>
        <v>975.25</v>
      </c>
      <c r="N1012" s="5">
        <f t="shared" si="267"/>
        <v>27.075908110347843</v>
      </c>
      <c r="O1012" s="6">
        <f t="shared" si="268"/>
        <v>6.7000000000000455</v>
      </c>
      <c r="P1012" s="6">
        <f t="shared" si="269"/>
        <v>54.151816220695686</v>
      </c>
      <c r="Q1012" s="6">
        <f t="shared" si="270"/>
        <v>0.13756286959245118</v>
      </c>
      <c r="R1012" s="9">
        <f t="shared" si="271"/>
        <v>0.10248963723360513</v>
      </c>
      <c r="S1012" s="9">
        <f t="shared" si="272"/>
        <v>5.5499999999999545</v>
      </c>
      <c r="T1012">
        <f t="shared" si="273"/>
        <v>6.7000000000000455</v>
      </c>
      <c r="U1012" s="9">
        <f t="shared" si="274"/>
        <v>0.1237262287324621</v>
      </c>
      <c r="V1012" s="9">
        <f t="shared" si="275"/>
        <v>2.8481039190160451</v>
      </c>
      <c r="W1012" s="9">
        <f t="shared" si="276"/>
        <v>77.115000000000009</v>
      </c>
      <c r="X1012">
        <f t="shared" si="277"/>
        <v>975.25</v>
      </c>
      <c r="Y1012" s="9">
        <f t="shared" si="278"/>
        <v>36.019105842188907</v>
      </c>
      <c r="Z1012" s="10">
        <f t="shared" si="279"/>
        <v>0.49886270656363962</v>
      </c>
      <c r="AA1012">
        <f t="shared" si="280"/>
        <v>12.25</v>
      </c>
    </row>
    <row r="1013" spans="1:27">
      <c r="A1013" s="1">
        <f t="shared" si="263"/>
        <v>8015002</v>
      </c>
      <c r="B1013" s="1">
        <v>2</v>
      </c>
      <c r="C1013" s="1">
        <v>15</v>
      </c>
      <c r="D1013" s="2">
        <v>8</v>
      </c>
      <c r="E1013" s="5">
        <v>126.18</v>
      </c>
      <c r="F1013" s="5">
        <v>143.54</v>
      </c>
      <c r="G1013" s="5">
        <v>15.73</v>
      </c>
      <c r="H1013" s="5">
        <v>120.01</v>
      </c>
      <c r="I1013" s="5">
        <v>108.42</v>
      </c>
      <c r="J1013" s="5">
        <v>15.19</v>
      </c>
      <c r="K1013" s="6">
        <f t="shared" si="264"/>
        <v>123.095</v>
      </c>
      <c r="L1013" s="6">
        <f t="shared" si="265"/>
        <v>6.1700000000000017</v>
      </c>
      <c r="M1013" s="6">
        <f t="shared" si="266"/>
        <v>125.97999999999999</v>
      </c>
      <c r="N1013" s="5">
        <f t="shared" si="267"/>
        <v>10.933537853778162</v>
      </c>
      <c r="O1013" s="6">
        <f t="shared" si="268"/>
        <v>35.11999999999999</v>
      </c>
      <c r="P1013" s="6">
        <f t="shared" si="269"/>
        <v>21.867075707556324</v>
      </c>
      <c r="Q1013" s="6">
        <f t="shared" si="270"/>
        <v>3.4918198377561126E-2</v>
      </c>
      <c r="R1013" s="9">
        <f t="shared" si="271"/>
        <v>1.3239081616201709</v>
      </c>
      <c r="S1013" s="9">
        <f t="shared" si="272"/>
        <v>28.949999999999989</v>
      </c>
      <c r="T1013">
        <f t="shared" si="273"/>
        <v>35.11999999999999</v>
      </c>
      <c r="U1013" s="9">
        <f t="shared" si="274"/>
        <v>1.6060675176545909</v>
      </c>
      <c r="V1013" s="9">
        <f t="shared" si="275"/>
        <v>0.26386701528664469</v>
      </c>
      <c r="W1013" s="9">
        <f t="shared" si="276"/>
        <v>2.8849999999999909</v>
      </c>
      <c r="X1013">
        <f t="shared" si="277"/>
        <v>125.97999999999999</v>
      </c>
      <c r="Y1013" s="9">
        <f t="shared" si="278"/>
        <v>11.522345437023086</v>
      </c>
      <c r="Z1013" s="10">
        <f t="shared" si="279"/>
        <v>0.49922039221169645</v>
      </c>
      <c r="AA1013">
        <f t="shared" si="280"/>
        <v>6.1700000000000017</v>
      </c>
    </row>
    <row r="1014" spans="1:27">
      <c r="A1014" s="1">
        <f t="shared" ref="A1014:A1077" si="281">1000000*D1014+1000*C1014+ABS(B1014)</f>
        <v>3016002</v>
      </c>
      <c r="B1014" s="1">
        <v>2</v>
      </c>
      <c r="C1014" s="1">
        <v>16</v>
      </c>
      <c r="D1014" s="2">
        <v>3</v>
      </c>
      <c r="E1014" s="5">
        <v>177.82</v>
      </c>
      <c r="F1014" s="5">
        <v>192.07</v>
      </c>
      <c r="G1014" s="5">
        <v>17.75</v>
      </c>
      <c r="H1014" s="5">
        <v>180.73</v>
      </c>
      <c r="I1014" s="5">
        <v>168.24</v>
      </c>
      <c r="J1014" s="5">
        <v>19.420000000000002</v>
      </c>
      <c r="K1014" s="6">
        <f t="shared" ref="K1014:K1077" si="282" xml:space="preserve"> 0.5*(E1014+H1014)</f>
        <v>179.27499999999998</v>
      </c>
      <c r="L1014" s="6">
        <f t="shared" ref="L1014:L1077" si="283">E1014-H1014</f>
        <v>-2.9099999999999966</v>
      </c>
      <c r="M1014" s="6">
        <f t="shared" ref="M1014:M1077" si="284">0.5*(F1014+I1014)</f>
        <v>180.155</v>
      </c>
      <c r="N1014" s="5">
        <f t="shared" ref="N1014:N1077" si="285">0.5*P1014</f>
        <v>13.154836563028825</v>
      </c>
      <c r="O1014" s="6">
        <f t="shared" ref="O1014:O1077" si="286">F1014-I1014</f>
        <v>23.829999999999984</v>
      </c>
      <c r="P1014" s="6">
        <f t="shared" ref="P1014:P1077" si="287">SQRT(G1014*G1014+J1014*J1014)</f>
        <v>26.30967312605765</v>
      </c>
      <c r="Q1014" s="6">
        <f t="shared" ref="Q1014:Q1077" si="288">(G1014*G1014-J1014*J1014)/(G1014*G1014+J1014*J1014)</f>
        <v>-8.9676392146823825E-2</v>
      </c>
      <c r="R1014" s="9">
        <f t="shared" ref="R1014:R1077" si="289">ABS(O1014-L1014)/P1014</f>
        <v>1.0163562227428864</v>
      </c>
      <c r="S1014" s="9">
        <f t="shared" ref="S1014:S1077" si="290">ABS(O1014-L1014)</f>
        <v>26.739999999999981</v>
      </c>
      <c r="T1014">
        <f t="shared" ref="T1014:T1077" si="291">ABS(O1014)</f>
        <v>23.829999999999984</v>
      </c>
      <c r="U1014" s="9">
        <f t="shared" ref="U1014:U1077" si="292">ABS(O1014)/P1014</f>
        <v>0.90575051563062769</v>
      </c>
      <c r="V1014" s="9">
        <f t="shared" ref="V1014:V1077" si="293">ABS(M1014-K1014)/N1014</f>
        <v>6.6895547944185854E-2</v>
      </c>
      <c r="W1014" s="9">
        <f t="shared" ref="W1014:W1077" si="294">ABS(M1014-K1014)</f>
        <v>0.88000000000002387</v>
      </c>
      <c r="X1014">
        <f t="shared" ref="X1014:X1077" si="295">ABS(M1014)</f>
        <v>180.155</v>
      </c>
      <c r="Y1014" s="9">
        <f t="shared" ref="Y1014:Y1077" si="296">ABS(M1014)/N1014</f>
        <v>13.694962999868723</v>
      </c>
      <c r="Z1014" s="10">
        <f t="shared" ref="Z1014:Z1077" si="297">SQRT(0.007447*B1014*B1014+0.000841*C1014*C1014+0.000472*D1014*D1014)</f>
        <v>0.49933155317884731</v>
      </c>
      <c r="AA1014">
        <f t="shared" si="280"/>
        <v>2.9099999999999966</v>
      </c>
    </row>
    <row r="1015" spans="1:27">
      <c r="A1015" s="1">
        <f t="shared" si="281"/>
        <v>22004001</v>
      </c>
      <c r="B1015" s="1">
        <v>1</v>
      </c>
      <c r="C1015" s="1">
        <v>4</v>
      </c>
      <c r="D1015" s="2">
        <v>22</v>
      </c>
      <c r="E1015" s="5">
        <v>368.17</v>
      </c>
      <c r="F1015" s="5">
        <v>395.46</v>
      </c>
      <c r="G1015" s="5">
        <v>25.02</v>
      </c>
      <c r="H1015" s="5">
        <v>363.43</v>
      </c>
      <c r="I1015" s="5">
        <v>355.32</v>
      </c>
      <c r="J1015" s="5">
        <v>24.26</v>
      </c>
      <c r="K1015" s="6">
        <f t="shared" si="282"/>
        <v>365.8</v>
      </c>
      <c r="L1015" s="6">
        <f t="shared" si="283"/>
        <v>4.7400000000000091</v>
      </c>
      <c r="M1015" s="6">
        <f t="shared" si="284"/>
        <v>375.39</v>
      </c>
      <c r="N1015" s="5">
        <f t="shared" si="285"/>
        <v>17.425182925869102</v>
      </c>
      <c r="O1015" s="6">
        <f t="shared" si="286"/>
        <v>40.139999999999986</v>
      </c>
      <c r="P1015" s="6">
        <f t="shared" si="287"/>
        <v>34.850365851738204</v>
      </c>
      <c r="Q1015" s="6">
        <f t="shared" si="288"/>
        <v>3.0836821599475612E-2</v>
      </c>
      <c r="R1015" s="9">
        <f t="shared" si="289"/>
        <v>1.0157712590622447</v>
      </c>
      <c r="S1015" s="9">
        <f t="shared" si="290"/>
        <v>35.399999999999977</v>
      </c>
      <c r="T1015">
        <f t="shared" si="291"/>
        <v>40.139999999999986</v>
      </c>
      <c r="U1015" s="9">
        <f t="shared" si="292"/>
        <v>1.1517813090044779</v>
      </c>
      <c r="V1015" s="9">
        <f t="shared" si="293"/>
        <v>0.55035290250886493</v>
      </c>
      <c r="W1015" s="9">
        <f t="shared" si="294"/>
        <v>9.589999999999975</v>
      </c>
      <c r="X1015">
        <f t="shared" si="295"/>
        <v>375.39</v>
      </c>
      <c r="Y1015" s="9">
        <f t="shared" si="296"/>
        <v>21.542958923128605</v>
      </c>
      <c r="Z1015" s="10">
        <f t="shared" si="297"/>
        <v>0.49935057825139245</v>
      </c>
      <c r="AA1015">
        <f t="shared" ref="AA1015:AA1078" si="298">ABS(L1015)</f>
        <v>4.7400000000000091</v>
      </c>
    </row>
    <row r="1016" spans="1:27">
      <c r="A1016" s="1">
        <f t="shared" si="281"/>
        <v>16012001</v>
      </c>
      <c r="B1016" s="1">
        <v>1</v>
      </c>
      <c r="C1016" s="1">
        <v>12</v>
      </c>
      <c r="D1016" s="2">
        <v>16</v>
      </c>
      <c r="E1016" s="5">
        <v>163.96</v>
      </c>
      <c r="F1016" s="5">
        <v>185.27</v>
      </c>
      <c r="G1016" s="5">
        <v>18.23</v>
      </c>
      <c r="H1016" s="5">
        <v>171.24</v>
      </c>
      <c r="I1016" s="5">
        <v>139.80000000000001</v>
      </c>
      <c r="J1016" s="5">
        <v>34.89</v>
      </c>
      <c r="K1016" s="6">
        <f t="shared" si="282"/>
        <v>167.60000000000002</v>
      </c>
      <c r="L1016" s="6">
        <f t="shared" si="283"/>
        <v>-7.2800000000000011</v>
      </c>
      <c r="M1016" s="6">
        <f t="shared" si="284"/>
        <v>162.53500000000003</v>
      </c>
      <c r="N1016" s="5">
        <f t="shared" si="285"/>
        <v>19.68276530368637</v>
      </c>
      <c r="O1016" s="6">
        <f t="shared" si="286"/>
        <v>45.47</v>
      </c>
      <c r="P1016" s="6">
        <f t="shared" si="287"/>
        <v>39.36553060737274</v>
      </c>
      <c r="Q1016" s="6">
        <f t="shared" si="288"/>
        <v>-0.57108511949511021</v>
      </c>
      <c r="R1016" s="9">
        <f t="shared" si="289"/>
        <v>1.3400048008020624</v>
      </c>
      <c r="S1016" s="9">
        <f t="shared" si="290"/>
        <v>52.75</v>
      </c>
      <c r="T1016">
        <f t="shared" si="291"/>
        <v>45.47</v>
      </c>
      <c r="U1016" s="9">
        <f t="shared" si="292"/>
        <v>1.1550714368240715</v>
      </c>
      <c r="V1016" s="9">
        <f t="shared" si="293"/>
        <v>0.2573317276232206</v>
      </c>
      <c r="W1016" s="9">
        <f t="shared" si="294"/>
        <v>5.0649999999999977</v>
      </c>
      <c r="X1016">
        <f t="shared" si="295"/>
        <v>162.53500000000003</v>
      </c>
      <c r="Y1016" s="9">
        <f t="shared" si="296"/>
        <v>8.2577319544403132</v>
      </c>
      <c r="Z1016" s="10">
        <f t="shared" si="297"/>
        <v>0.49938261884050389</v>
      </c>
      <c r="AA1016">
        <f t="shared" si="298"/>
        <v>7.2800000000000011</v>
      </c>
    </row>
    <row r="1017" spans="1:27">
      <c r="A1017" s="1">
        <f t="shared" si="281"/>
        <v>20008001</v>
      </c>
      <c r="B1017" s="1">
        <v>1</v>
      </c>
      <c r="C1017" s="1">
        <v>8</v>
      </c>
      <c r="D1017" s="2">
        <v>20</v>
      </c>
      <c r="E1017" s="5">
        <v>18.02</v>
      </c>
      <c r="F1017" s="5">
        <v>8.43</v>
      </c>
      <c r="G1017" s="5">
        <v>6.26</v>
      </c>
      <c r="H1017" s="5">
        <v>19.37</v>
      </c>
      <c r="I1017" s="5">
        <v>22.32</v>
      </c>
      <c r="J1017" s="5">
        <v>9.2899999999999991</v>
      </c>
      <c r="K1017" s="6">
        <f t="shared" si="282"/>
        <v>18.695</v>
      </c>
      <c r="L1017" s="6">
        <f t="shared" si="283"/>
        <v>-1.3500000000000014</v>
      </c>
      <c r="M1017" s="6">
        <f t="shared" si="284"/>
        <v>15.375</v>
      </c>
      <c r="N1017" s="5">
        <f t="shared" si="285"/>
        <v>5.6011538989747454</v>
      </c>
      <c r="O1017" s="6">
        <f t="shared" si="286"/>
        <v>-13.89</v>
      </c>
      <c r="P1017" s="6">
        <f t="shared" si="287"/>
        <v>11.202307797949491</v>
      </c>
      <c r="Q1017" s="6">
        <f t="shared" si="288"/>
        <v>-0.37545510978016877</v>
      </c>
      <c r="R1017" s="9">
        <f t="shared" si="289"/>
        <v>1.1194121984664056</v>
      </c>
      <c r="S1017" s="9">
        <f t="shared" si="290"/>
        <v>12.54</v>
      </c>
      <c r="T1017">
        <f t="shared" si="291"/>
        <v>13.89</v>
      </c>
      <c r="U1017" s="9">
        <f t="shared" si="292"/>
        <v>1.2399230810764255</v>
      </c>
      <c r="V1017" s="9">
        <f t="shared" si="293"/>
        <v>0.59273500780039357</v>
      </c>
      <c r="W1017" s="9">
        <f t="shared" si="294"/>
        <v>3.3200000000000003</v>
      </c>
      <c r="X1017">
        <f t="shared" si="295"/>
        <v>15.375</v>
      </c>
      <c r="Y1017" s="9">
        <f t="shared" si="296"/>
        <v>2.7449701038948944</v>
      </c>
      <c r="Z1017" s="10">
        <f t="shared" si="297"/>
        <v>0.50007099495971574</v>
      </c>
      <c r="AA1017">
        <f t="shared" si="298"/>
        <v>1.3500000000000014</v>
      </c>
    </row>
    <row r="1018" spans="1:27">
      <c r="A1018" s="1">
        <f t="shared" si="281"/>
        <v>18006003</v>
      </c>
      <c r="B1018" s="1">
        <v>3</v>
      </c>
      <c r="C1018" s="1">
        <v>6</v>
      </c>
      <c r="D1018" s="2">
        <v>18</v>
      </c>
      <c r="E1018" s="5">
        <v>641.5</v>
      </c>
      <c r="F1018" s="5">
        <v>557.5</v>
      </c>
      <c r="G1018" s="5">
        <v>25.57</v>
      </c>
      <c r="H1018" s="5">
        <v>643.62</v>
      </c>
      <c r="I1018" s="5">
        <v>544.38</v>
      </c>
      <c r="J1018" s="5">
        <v>38.4</v>
      </c>
      <c r="K1018" s="6">
        <f t="shared" si="282"/>
        <v>642.55999999999995</v>
      </c>
      <c r="L1018" s="6">
        <f t="shared" si="283"/>
        <v>-2.1200000000000045</v>
      </c>
      <c r="M1018" s="6">
        <f t="shared" si="284"/>
        <v>550.94000000000005</v>
      </c>
      <c r="N1018" s="5">
        <f t="shared" si="285"/>
        <v>23.067211036447386</v>
      </c>
      <c r="O1018" s="6">
        <f t="shared" si="286"/>
        <v>13.120000000000005</v>
      </c>
      <c r="P1018" s="6">
        <f t="shared" si="287"/>
        <v>46.134422072894772</v>
      </c>
      <c r="Q1018" s="6">
        <f t="shared" si="288"/>
        <v>-0.38561404001691607</v>
      </c>
      <c r="R1018" s="9">
        <f t="shared" si="289"/>
        <v>0.33033902485913924</v>
      </c>
      <c r="S1018" s="9">
        <f t="shared" si="290"/>
        <v>15.240000000000009</v>
      </c>
      <c r="T1018">
        <f t="shared" si="291"/>
        <v>13.120000000000005</v>
      </c>
      <c r="U1018" s="9">
        <f t="shared" si="292"/>
        <v>0.28438635210970514</v>
      </c>
      <c r="V1018" s="9">
        <f t="shared" si="293"/>
        <v>3.9718715823614548</v>
      </c>
      <c r="W1018" s="9">
        <f t="shared" si="294"/>
        <v>91.619999999999891</v>
      </c>
      <c r="X1018">
        <f t="shared" si="295"/>
        <v>550.94000000000005</v>
      </c>
      <c r="Y1018" s="9">
        <f t="shared" si="296"/>
        <v>23.884118419408672</v>
      </c>
      <c r="Z1018" s="10">
        <f t="shared" si="297"/>
        <v>0.50022694849438087</v>
      </c>
      <c r="AA1018">
        <f t="shared" si="298"/>
        <v>2.1200000000000045</v>
      </c>
    </row>
    <row r="1019" spans="1:27">
      <c r="A1019" s="1">
        <f t="shared" si="281"/>
        <v>17010002</v>
      </c>
      <c r="B1019" s="1">
        <v>2</v>
      </c>
      <c r="C1019" s="1">
        <v>10</v>
      </c>
      <c r="D1019" s="2">
        <v>17</v>
      </c>
      <c r="E1019" s="5">
        <v>273.64</v>
      </c>
      <c r="F1019" s="5">
        <v>296.39999999999998</v>
      </c>
      <c r="G1019" s="5">
        <v>20</v>
      </c>
      <c r="H1019" s="5">
        <v>281.02</v>
      </c>
      <c r="I1019" s="5">
        <v>269.07</v>
      </c>
      <c r="J1019" s="5">
        <v>20.41</v>
      </c>
      <c r="K1019" s="6">
        <f t="shared" si="282"/>
        <v>277.33</v>
      </c>
      <c r="L1019" s="6">
        <f t="shared" si="283"/>
        <v>-7.3799999999999955</v>
      </c>
      <c r="M1019" s="6">
        <f t="shared" si="284"/>
        <v>282.73500000000001</v>
      </c>
      <c r="N1019" s="5">
        <f t="shared" si="285"/>
        <v>14.28782786150505</v>
      </c>
      <c r="O1019" s="6">
        <f t="shared" si="286"/>
        <v>27.329999999999984</v>
      </c>
      <c r="P1019" s="6">
        <f t="shared" si="287"/>
        <v>28.575655723010101</v>
      </c>
      <c r="Q1019" s="6">
        <f t="shared" si="288"/>
        <v>-2.0289918256664711E-2</v>
      </c>
      <c r="R1019" s="9">
        <f t="shared" si="289"/>
        <v>1.2146702891598142</v>
      </c>
      <c r="S1019" s="9">
        <f t="shared" si="290"/>
        <v>34.70999999999998</v>
      </c>
      <c r="T1019">
        <f t="shared" si="291"/>
        <v>27.329999999999984</v>
      </c>
      <c r="U1019" s="9">
        <f t="shared" si="292"/>
        <v>0.95640849907051928</v>
      </c>
      <c r="V1019" s="9">
        <f t="shared" si="293"/>
        <v>0.37829403128256039</v>
      </c>
      <c r="W1019" s="9">
        <f t="shared" si="294"/>
        <v>5.4050000000000296</v>
      </c>
      <c r="X1019">
        <f t="shared" si="295"/>
        <v>282.73500000000001</v>
      </c>
      <c r="Y1019" s="9">
        <f t="shared" si="296"/>
        <v>19.788522282085871</v>
      </c>
      <c r="Z1019" s="10">
        <f t="shared" si="297"/>
        <v>0.50029591243583027</v>
      </c>
      <c r="AA1019">
        <f t="shared" si="298"/>
        <v>7.3799999999999955</v>
      </c>
    </row>
    <row r="1020" spans="1:27">
      <c r="A1020" s="1">
        <f t="shared" si="281"/>
        <v>10010004</v>
      </c>
      <c r="B1020" s="1">
        <v>4</v>
      </c>
      <c r="C1020" s="1">
        <v>10</v>
      </c>
      <c r="D1020" s="2">
        <v>10</v>
      </c>
      <c r="E1020" s="5">
        <v>1541.53</v>
      </c>
      <c r="F1020" s="5">
        <v>1545.39</v>
      </c>
      <c r="G1020" s="5">
        <v>52.31</v>
      </c>
      <c r="H1020" s="5">
        <v>1526.14</v>
      </c>
      <c r="I1020" s="5">
        <v>1465.44</v>
      </c>
      <c r="J1020" s="5">
        <v>51.74</v>
      </c>
      <c r="K1020" s="6">
        <f t="shared" si="282"/>
        <v>1533.835</v>
      </c>
      <c r="L1020" s="6">
        <f t="shared" si="283"/>
        <v>15.389999999999873</v>
      </c>
      <c r="M1020" s="6">
        <f t="shared" si="284"/>
        <v>1505.415</v>
      </c>
      <c r="N1020" s="5">
        <f t="shared" si="285"/>
        <v>36.787782278903414</v>
      </c>
      <c r="O1020" s="6">
        <f t="shared" si="286"/>
        <v>79.950000000000045</v>
      </c>
      <c r="P1020" s="6">
        <f t="shared" si="287"/>
        <v>73.575564557806828</v>
      </c>
      <c r="Q1020" s="6">
        <f t="shared" si="288"/>
        <v>1.0955942236062966E-2</v>
      </c>
      <c r="R1020" s="9">
        <f t="shared" si="289"/>
        <v>0.87746523438874457</v>
      </c>
      <c r="S1020" s="9">
        <f t="shared" si="290"/>
        <v>64.560000000000173</v>
      </c>
      <c r="T1020">
        <f t="shared" si="291"/>
        <v>79.950000000000045</v>
      </c>
      <c r="U1020" s="9">
        <f t="shared" si="292"/>
        <v>1.0866379412853155</v>
      </c>
      <c r="V1020" s="9">
        <f t="shared" si="293"/>
        <v>0.77253909421710398</v>
      </c>
      <c r="W1020" s="9">
        <f t="shared" si="294"/>
        <v>28.420000000000073</v>
      </c>
      <c r="X1020">
        <f t="shared" si="295"/>
        <v>1505.415</v>
      </c>
      <c r="Y1020" s="9">
        <f t="shared" si="296"/>
        <v>40.92160241100769</v>
      </c>
      <c r="Z1020" s="10">
        <f t="shared" si="297"/>
        <v>0.50045179588048239</v>
      </c>
      <c r="AA1020">
        <f t="shared" si="298"/>
        <v>15.389999999999873</v>
      </c>
    </row>
    <row r="1021" spans="1:27">
      <c r="A1021" s="1">
        <f t="shared" si="281"/>
        <v>7007005</v>
      </c>
      <c r="B1021" s="1">
        <v>5</v>
      </c>
      <c r="C1021" s="1">
        <v>7</v>
      </c>
      <c r="D1021" s="2">
        <v>7</v>
      </c>
      <c r="E1021" s="5">
        <v>227.6</v>
      </c>
      <c r="F1021" s="5">
        <v>210.61</v>
      </c>
      <c r="G1021" s="5">
        <v>20.77</v>
      </c>
      <c r="H1021" s="5">
        <v>233.08</v>
      </c>
      <c r="I1021" s="5">
        <v>191.12</v>
      </c>
      <c r="J1021" s="5">
        <v>24.57</v>
      </c>
      <c r="K1021" s="6">
        <f t="shared" si="282"/>
        <v>230.34</v>
      </c>
      <c r="L1021" s="6">
        <f t="shared" si="283"/>
        <v>-5.4800000000000182</v>
      </c>
      <c r="M1021" s="6">
        <f t="shared" si="284"/>
        <v>200.86500000000001</v>
      </c>
      <c r="N1021" s="5">
        <f t="shared" si="285"/>
        <v>16.086312504735197</v>
      </c>
      <c r="O1021" s="6">
        <f t="shared" si="286"/>
        <v>19.490000000000009</v>
      </c>
      <c r="P1021" s="6">
        <f t="shared" si="287"/>
        <v>32.172625009470394</v>
      </c>
      <c r="Q1021" s="6">
        <f t="shared" si="288"/>
        <v>-0.16645318834970663</v>
      </c>
      <c r="R1021" s="9">
        <f t="shared" si="289"/>
        <v>0.77612566561322893</v>
      </c>
      <c r="S1021" s="9">
        <f t="shared" si="290"/>
        <v>24.970000000000027</v>
      </c>
      <c r="T1021">
        <f t="shared" si="291"/>
        <v>19.490000000000009</v>
      </c>
      <c r="U1021" s="9">
        <f t="shared" si="292"/>
        <v>0.60579452233887965</v>
      </c>
      <c r="V1021" s="9">
        <f t="shared" si="293"/>
        <v>1.8323030832158507</v>
      </c>
      <c r="W1021" s="9">
        <f t="shared" si="294"/>
        <v>29.474999999999994</v>
      </c>
      <c r="X1021">
        <f t="shared" si="295"/>
        <v>200.86500000000001</v>
      </c>
      <c r="Y1021" s="9">
        <f t="shared" si="296"/>
        <v>12.486702588978861</v>
      </c>
      <c r="Z1021" s="10">
        <f t="shared" si="297"/>
        <v>0.50051173812409233</v>
      </c>
      <c r="AA1021">
        <f t="shared" si="298"/>
        <v>5.4800000000000182</v>
      </c>
    </row>
    <row r="1022" spans="1:27">
      <c r="A1022" s="1">
        <f t="shared" si="281"/>
        <v>18009002</v>
      </c>
      <c r="B1022" s="1">
        <v>2</v>
      </c>
      <c r="C1022" s="1">
        <v>9</v>
      </c>
      <c r="D1022" s="2">
        <v>18</v>
      </c>
      <c r="E1022" s="5">
        <v>115.37</v>
      </c>
      <c r="F1022" s="5">
        <v>120.47</v>
      </c>
      <c r="G1022" s="5">
        <v>13.55</v>
      </c>
      <c r="H1022" s="5">
        <v>114.26</v>
      </c>
      <c r="I1022" s="5">
        <v>90.04</v>
      </c>
      <c r="J1022" s="5">
        <v>12.93</v>
      </c>
      <c r="K1022" s="6">
        <f t="shared" si="282"/>
        <v>114.815</v>
      </c>
      <c r="L1022" s="6">
        <f t="shared" si="283"/>
        <v>1.1099999999999994</v>
      </c>
      <c r="M1022" s="6">
        <f t="shared" si="284"/>
        <v>105.255</v>
      </c>
      <c r="N1022" s="5">
        <f t="shared" si="285"/>
        <v>9.3646596307607464</v>
      </c>
      <c r="O1022" s="6">
        <f t="shared" si="286"/>
        <v>30.429999999999993</v>
      </c>
      <c r="P1022" s="6">
        <f t="shared" si="287"/>
        <v>18.729319261521493</v>
      </c>
      <c r="Q1022" s="6">
        <f t="shared" si="288"/>
        <v>4.6802137134914254E-2</v>
      </c>
      <c r="R1022" s="9">
        <f t="shared" si="289"/>
        <v>1.5654599929980668</v>
      </c>
      <c r="S1022" s="9">
        <f t="shared" si="290"/>
        <v>29.319999999999993</v>
      </c>
      <c r="T1022">
        <f t="shared" si="291"/>
        <v>30.429999999999993</v>
      </c>
      <c r="U1022" s="9">
        <f t="shared" si="292"/>
        <v>1.6247253610822363</v>
      </c>
      <c r="V1022" s="9">
        <f t="shared" si="293"/>
        <v>1.0208593133056976</v>
      </c>
      <c r="W1022" s="9">
        <f t="shared" si="294"/>
        <v>9.5600000000000023</v>
      </c>
      <c r="X1022">
        <f t="shared" si="295"/>
        <v>105.255</v>
      </c>
      <c r="Y1022" s="9">
        <f t="shared" si="296"/>
        <v>11.239596968827527</v>
      </c>
      <c r="Z1022" s="10">
        <f t="shared" si="297"/>
        <v>0.50083630060130424</v>
      </c>
      <c r="AA1022">
        <f t="shared" si="298"/>
        <v>1.1099999999999994</v>
      </c>
    </row>
    <row r="1023" spans="1:27">
      <c r="A1023" s="1">
        <f t="shared" si="281"/>
        <v>11003005</v>
      </c>
      <c r="B1023" s="1">
        <v>5</v>
      </c>
      <c r="C1023" s="1">
        <v>3</v>
      </c>
      <c r="D1023" s="2">
        <v>11</v>
      </c>
      <c r="E1023" s="5">
        <v>66.83</v>
      </c>
      <c r="F1023" s="5">
        <v>46.32</v>
      </c>
      <c r="G1023" s="5">
        <v>14.92</v>
      </c>
      <c r="H1023" s="5">
        <v>66.41</v>
      </c>
      <c r="I1023" s="5">
        <v>67.63</v>
      </c>
      <c r="J1023" s="5">
        <v>14.02</v>
      </c>
      <c r="K1023" s="6">
        <f t="shared" si="282"/>
        <v>66.62</v>
      </c>
      <c r="L1023" s="6">
        <f t="shared" si="283"/>
        <v>0.42000000000000171</v>
      </c>
      <c r="M1023" s="6">
        <f t="shared" si="284"/>
        <v>56.974999999999994</v>
      </c>
      <c r="N1023" s="5">
        <f t="shared" si="285"/>
        <v>10.236781720833946</v>
      </c>
      <c r="O1023" s="6">
        <f t="shared" si="286"/>
        <v>-21.309999999999995</v>
      </c>
      <c r="P1023" s="6">
        <f t="shared" si="287"/>
        <v>20.473563441667892</v>
      </c>
      <c r="Q1023" s="6">
        <f t="shared" si="288"/>
        <v>6.2137554787258971E-2</v>
      </c>
      <c r="R1023" s="9">
        <f t="shared" si="289"/>
        <v>1.0613687286002689</v>
      </c>
      <c r="S1023" s="9">
        <f t="shared" si="290"/>
        <v>21.729999999999997</v>
      </c>
      <c r="T1023">
        <f t="shared" si="291"/>
        <v>21.309999999999995</v>
      </c>
      <c r="U1023" s="9">
        <f t="shared" si="292"/>
        <v>1.0408544687745849</v>
      </c>
      <c r="V1023" s="9">
        <f t="shared" si="293"/>
        <v>0.94219064770820127</v>
      </c>
      <c r="W1023" s="9">
        <f t="shared" si="294"/>
        <v>9.6450000000000102</v>
      </c>
      <c r="X1023">
        <f t="shared" si="295"/>
        <v>56.974999999999994</v>
      </c>
      <c r="Y1023" s="9">
        <f t="shared" si="296"/>
        <v>5.5657140646111669</v>
      </c>
      <c r="Z1023" s="10">
        <f t="shared" si="297"/>
        <v>0.50085526851576589</v>
      </c>
      <c r="AA1023">
        <f t="shared" si="298"/>
        <v>0.42000000000000171</v>
      </c>
    </row>
    <row r="1024" spans="1:27">
      <c r="A1024" s="1">
        <f t="shared" si="281"/>
        <v>19004003</v>
      </c>
      <c r="B1024" s="1">
        <v>3</v>
      </c>
      <c r="C1024" s="1">
        <v>4</v>
      </c>
      <c r="D1024" s="2">
        <v>19</v>
      </c>
      <c r="E1024" s="5">
        <v>26.85</v>
      </c>
      <c r="F1024" s="5">
        <v>37.159999999999997</v>
      </c>
      <c r="G1024" s="5">
        <v>9.4700000000000006</v>
      </c>
      <c r="H1024" s="5">
        <v>26.75</v>
      </c>
      <c r="I1024" s="5">
        <v>20.77</v>
      </c>
      <c r="J1024" s="5">
        <v>8.6199999999999992</v>
      </c>
      <c r="K1024" s="6">
        <f t="shared" si="282"/>
        <v>26.8</v>
      </c>
      <c r="L1024" s="6">
        <f t="shared" si="283"/>
        <v>0.10000000000000142</v>
      </c>
      <c r="M1024" s="6">
        <f t="shared" si="284"/>
        <v>28.964999999999996</v>
      </c>
      <c r="N1024" s="5">
        <f t="shared" si="285"/>
        <v>6.4028372617145282</v>
      </c>
      <c r="O1024" s="6">
        <f t="shared" si="286"/>
        <v>16.389999999999997</v>
      </c>
      <c r="P1024" s="6">
        <f t="shared" si="287"/>
        <v>12.805674523429056</v>
      </c>
      <c r="Q1024" s="6">
        <f t="shared" si="288"/>
        <v>9.3767551115862352E-2</v>
      </c>
      <c r="R1024" s="9">
        <f t="shared" si="289"/>
        <v>1.2720923033141343</v>
      </c>
      <c r="S1024" s="9">
        <f t="shared" si="290"/>
        <v>16.289999999999996</v>
      </c>
      <c r="T1024">
        <f t="shared" si="291"/>
        <v>16.389999999999997</v>
      </c>
      <c r="U1024" s="9">
        <f t="shared" si="292"/>
        <v>1.2799013413946385</v>
      </c>
      <c r="V1024" s="9">
        <f t="shared" si="293"/>
        <v>0.33813134888583124</v>
      </c>
      <c r="W1024" s="9">
        <f t="shared" si="294"/>
        <v>2.1649999999999956</v>
      </c>
      <c r="X1024">
        <f t="shared" si="295"/>
        <v>28.964999999999996</v>
      </c>
      <c r="Y1024" s="9">
        <f t="shared" si="296"/>
        <v>4.5237757600360835</v>
      </c>
      <c r="Z1024" s="10">
        <f t="shared" si="297"/>
        <v>0.50087024267768199</v>
      </c>
      <c r="AA1024">
        <f t="shared" si="298"/>
        <v>0.10000000000000142</v>
      </c>
    </row>
    <row r="1025" spans="1:27">
      <c r="A1025" s="1">
        <f t="shared" si="281"/>
        <v>1017001</v>
      </c>
      <c r="B1025" s="1">
        <v>1</v>
      </c>
      <c r="C1025" s="1">
        <v>17</v>
      </c>
      <c r="D1025" s="2">
        <v>1</v>
      </c>
      <c r="E1025" s="5">
        <v>278.66000000000003</v>
      </c>
      <c r="F1025" s="5">
        <v>269.11</v>
      </c>
      <c r="G1025" s="5">
        <v>21.2</v>
      </c>
      <c r="H1025" s="5">
        <v>281.48</v>
      </c>
      <c r="I1025" s="5">
        <v>265.81</v>
      </c>
      <c r="J1025" s="5">
        <v>20.91</v>
      </c>
      <c r="K1025" s="6">
        <f t="shared" si="282"/>
        <v>280.07000000000005</v>
      </c>
      <c r="L1025" s="6">
        <f t="shared" si="283"/>
        <v>-2.8199999999999932</v>
      </c>
      <c r="M1025" s="6">
        <f t="shared" si="284"/>
        <v>267.46000000000004</v>
      </c>
      <c r="N1025" s="5">
        <f t="shared" si="285"/>
        <v>14.888486323330522</v>
      </c>
      <c r="O1025" s="6">
        <f t="shared" si="286"/>
        <v>3.3000000000000114</v>
      </c>
      <c r="P1025" s="6">
        <f t="shared" si="287"/>
        <v>29.776972646661044</v>
      </c>
      <c r="Q1025" s="6">
        <f t="shared" si="288"/>
        <v>1.3772797284575835E-2</v>
      </c>
      <c r="R1025" s="9">
        <f t="shared" si="289"/>
        <v>0.20552794512125305</v>
      </c>
      <c r="S1025" s="9">
        <f t="shared" si="290"/>
        <v>6.1200000000000045</v>
      </c>
      <c r="T1025">
        <f t="shared" si="291"/>
        <v>3.3000000000000114</v>
      </c>
      <c r="U1025" s="9">
        <f t="shared" si="292"/>
        <v>0.11082389197714657</v>
      </c>
      <c r="V1025" s="9">
        <f t="shared" si="293"/>
        <v>0.84696319868594838</v>
      </c>
      <c r="W1025" s="9">
        <f t="shared" si="294"/>
        <v>12.610000000000014</v>
      </c>
      <c r="X1025">
        <f t="shared" si="295"/>
        <v>267.46000000000004</v>
      </c>
      <c r="Y1025" s="9">
        <f t="shared" si="296"/>
        <v>17.964217059519708</v>
      </c>
      <c r="Z1025" s="10">
        <f t="shared" si="297"/>
        <v>0.50096706478570019</v>
      </c>
      <c r="AA1025">
        <f t="shared" si="298"/>
        <v>2.8199999999999932</v>
      </c>
    </row>
    <row r="1026" spans="1:27">
      <c r="A1026" s="1">
        <f t="shared" si="281"/>
        <v>8011004</v>
      </c>
      <c r="B1026" s="1">
        <v>4</v>
      </c>
      <c r="C1026" s="1">
        <v>11</v>
      </c>
      <c r="D1026" s="2">
        <v>8</v>
      </c>
      <c r="E1026" s="5">
        <v>245.49</v>
      </c>
      <c r="F1026" s="5">
        <v>267.91000000000003</v>
      </c>
      <c r="G1026" s="5">
        <v>20.27</v>
      </c>
      <c r="H1026" s="5">
        <v>248.83</v>
      </c>
      <c r="I1026" s="5">
        <v>238.58</v>
      </c>
      <c r="J1026" s="5">
        <v>17.760000000000002</v>
      </c>
      <c r="K1026" s="6">
        <f t="shared" si="282"/>
        <v>247.16000000000003</v>
      </c>
      <c r="L1026" s="6">
        <f t="shared" si="283"/>
        <v>-3.3400000000000034</v>
      </c>
      <c r="M1026" s="6">
        <f t="shared" si="284"/>
        <v>253.245</v>
      </c>
      <c r="N1026" s="5">
        <f t="shared" si="285"/>
        <v>13.474888682286025</v>
      </c>
      <c r="O1026" s="6">
        <f t="shared" si="286"/>
        <v>29.330000000000013</v>
      </c>
      <c r="P1026" s="6">
        <f t="shared" si="287"/>
        <v>26.94977736457205</v>
      </c>
      <c r="Q1026" s="6">
        <f t="shared" si="288"/>
        <v>0.1314285399574962</v>
      </c>
      <c r="R1026" s="9">
        <f t="shared" si="289"/>
        <v>1.2122549124634967</v>
      </c>
      <c r="S1026" s="9">
        <f t="shared" si="290"/>
        <v>32.670000000000016</v>
      </c>
      <c r="T1026">
        <f t="shared" si="291"/>
        <v>29.330000000000013</v>
      </c>
      <c r="U1026" s="9">
        <f t="shared" si="292"/>
        <v>1.0883206789885018</v>
      </c>
      <c r="V1026" s="9">
        <f t="shared" si="293"/>
        <v>0.45158072496726964</v>
      </c>
      <c r="W1026" s="9">
        <f t="shared" si="294"/>
        <v>6.0849999999999795</v>
      </c>
      <c r="X1026">
        <f t="shared" si="295"/>
        <v>253.245</v>
      </c>
      <c r="Y1026" s="9">
        <f t="shared" si="296"/>
        <v>18.793847279266487</v>
      </c>
      <c r="Z1026" s="10">
        <f t="shared" si="297"/>
        <v>0.50111974616851807</v>
      </c>
      <c r="AA1026">
        <f t="shared" si="298"/>
        <v>3.3400000000000034</v>
      </c>
    </row>
    <row r="1027" spans="1:27">
      <c r="A1027" s="1">
        <f t="shared" si="281"/>
        <v>21004002</v>
      </c>
      <c r="B1027" s="1">
        <v>2</v>
      </c>
      <c r="C1027" s="1">
        <v>4</v>
      </c>
      <c r="D1027" s="2">
        <v>21</v>
      </c>
      <c r="E1027" s="5">
        <v>561.35</v>
      </c>
      <c r="F1027" s="5">
        <v>584.22</v>
      </c>
      <c r="G1027" s="5">
        <v>53.04</v>
      </c>
      <c r="H1027" s="5">
        <v>568.47</v>
      </c>
      <c r="I1027" s="5">
        <v>571.84</v>
      </c>
      <c r="J1027" s="5">
        <v>28.38</v>
      </c>
      <c r="K1027" s="6">
        <f t="shared" si="282"/>
        <v>564.91000000000008</v>
      </c>
      <c r="L1027" s="6">
        <f t="shared" si="283"/>
        <v>-7.1200000000000045</v>
      </c>
      <c r="M1027" s="6">
        <f t="shared" si="284"/>
        <v>578.03</v>
      </c>
      <c r="N1027" s="5">
        <f t="shared" si="285"/>
        <v>30.077674444677399</v>
      </c>
      <c r="O1027" s="6">
        <f t="shared" si="286"/>
        <v>12.379999999999995</v>
      </c>
      <c r="P1027" s="6">
        <f t="shared" si="287"/>
        <v>60.155348889354798</v>
      </c>
      <c r="Q1027" s="6">
        <f t="shared" si="288"/>
        <v>0.55485010221998943</v>
      </c>
      <c r="R1027" s="9">
        <f t="shared" si="289"/>
        <v>0.32416069992157848</v>
      </c>
      <c r="S1027" s="9">
        <f t="shared" si="290"/>
        <v>19.5</v>
      </c>
      <c r="T1027">
        <f t="shared" si="291"/>
        <v>12.379999999999995</v>
      </c>
      <c r="U1027" s="9">
        <f t="shared" si="292"/>
        <v>0.20580048538610976</v>
      </c>
      <c r="V1027" s="9">
        <f t="shared" si="293"/>
        <v>0.43620393671498198</v>
      </c>
      <c r="W1027" s="9">
        <f t="shared" si="294"/>
        <v>13.119999999999891</v>
      </c>
      <c r="X1027">
        <f t="shared" si="295"/>
        <v>578.03</v>
      </c>
      <c r="Y1027" s="9">
        <f t="shared" si="296"/>
        <v>19.217908653914872</v>
      </c>
      <c r="Z1027" s="10">
        <f t="shared" si="297"/>
        <v>0.50139405660617875</v>
      </c>
      <c r="AA1027">
        <f t="shared" si="298"/>
        <v>7.1200000000000045</v>
      </c>
    </row>
    <row r="1028" spans="1:27">
      <c r="A1028" s="1">
        <f t="shared" si="281"/>
        <v>13013002</v>
      </c>
      <c r="B1028" s="1">
        <v>2</v>
      </c>
      <c r="C1028" s="1">
        <v>13</v>
      </c>
      <c r="D1028" s="2">
        <v>13</v>
      </c>
      <c r="E1028" s="5">
        <v>192.58</v>
      </c>
      <c r="F1028" s="5">
        <v>185.33</v>
      </c>
      <c r="G1028" s="5">
        <v>17.66</v>
      </c>
      <c r="H1028" s="5">
        <v>184.66</v>
      </c>
      <c r="I1028" s="5">
        <v>117.37</v>
      </c>
      <c r="J1028" s="5">
        <v>50.79</v>
      </c>
      <c r="K1028" s="6">
        <f t="shared" si="282"/>
        <v>188.62</v>
      </c>
      <c r="L1028" s="6">
        <f t="shared" si="283"/>
        <v>7.9200000000000159</v>
      </c>
      <c r="M1028" s="6">
        <f t="shared" si="284"/>
        <v>151.35000000000002</v>
      </c>
      <c r="N1028" s="5">
        <f t="shared" si="285"/>
        <v>26.886333424251063</v>
      </c>
      <c r="O1028" s="6">
        <f t="shared" si="286"/>
        <v>67.960000000000008</v>
      </c>
      <c r="P1028" s="6">
        <f t="shared" si="287"/>
        <v>53.772666848502126</v>
      </c>
      <c r="Q1028" s="6">
        <f t="shared" si="288"/>
        <v>-0.78428107739385211</v>
      </c>
      <c r="R1028" s="9">
        <f t="shared" si="289"/>
        <v>1.116552395832539</v>
      </c>
      <c r="S1028" s="9">
        <f t="shared" si="290"/>
        <v>60.039999999999992</v>
      </c>
      <c r="T1028">
        <f t="shared" si="291"/>
        <v>67.960000000000008</v>
      </c>
      <c r="U1028" s="9">
        <f t="shared" si="292"/>
        <v>1.2638391209323678</v>
      </c>
      <c r="V1028" s="9">
        <f t="shared" si="293"/>
        <v>1.3862061223410631</v>
      </c>
      <c r="W1028" s="9">
        <f t="shared" si="294"/>
        <v>37.269999999999982</v>
      </c>
      <c r="X1028">
        <f t="shared" si="295"/>
        <v>151.35000000000002</v>
      </c>
      <c r="Y1028" s="9">
        <f t="shared" si="296"/>
        <v>5.6292540009745107</v>
      </c>
      <c r="Z1028" s="10">
        <f t="shared" si="297"/>
        <v>0.5016821703030715</v>
      </c>
      <c r="AA1028">
        <f t="shared" si="298"/>
        <v>7.9200000000000159</v>
      </c>
    </row>
    <row r="1029" spans="1:27">
      <c r="A1029" s="1">
        <f t="shared" si="281"/>
        <v>11014002</v>
      </c>
      <c r="B1029" s="1">
        <v>2</v>
      </c>
      <c r="C1029" s="1">
        <v>14</v>
      </c>
      <c r="D1029" s="2">
        <v>11</v>
      </c>
      <c r="E1029" s="5">
        <v>19.89</v>
      </c>
      <c r="F1029" s="5">
        <v>35.1</v>
      </c>
      <c r="G1029" s="5">
        <v>9.89</v>
      </c>
      <c r="H1029" s="5">
        <v>19.53</v>
      </c>
      <c r="I1029" s="5">
        <v>13.88</v>
      </c>
      <c r="J1029" s="5">
        <v>6.45</v>
      </c>
      <c r="K1029" s="6">
        <f t="shared" si="282"/>
        <v>19.71</v>
      </c>
      <c r="L1029" s="6">
        <f t="shared" si="283"/>
        <v>0.35999999999999943</v>
      </c>
      <c r="M1029" s="6">
        <f t="shared" si="284"/>
        <v>24.490000000000002</v>
      </c>
      <c r="N1029" s="5">
        <f t="shared" si="285"/>
        <v>5.9036979936307716</v>
      </c>
      <c r="O1029" s="6">
        <f t="shared" si="286"/>
        <v>21.22</v>
      </c>
      <c r="P1029" s="6">
        <f t="shared" si="287"/>
        <v>11.807395987261543</v>
      </c>
      <c r="Q1029" s="6">
        <f t="shared" si="288"/>
        <v>0.40318302387267912</v>
      </c>
      <c r="R1029" s="9">
        <f t="shared" si="289"/>
        <v>1.7666892871641549</v>
      </c>
      <c r="S1029" s="9">
        <f t="shared" si="290"/>
        <v>20.86</v>
      </c>
      <c r="T1029">
        <f t="shared" si="291"/>
        <v>21.22</v>
      </c>
      <c r="U1029" s="9">
        <f t="shared" si="292"/>
        <v>1.7971786516597972</v>
      </c>
      <c r="V1029" s="9">
        <f t="shared" si="293"/>
        <v>0.80966201271760907</v>
      </c>
      <c r="W1029" s="9">
        <f t="shared" si="294"/>
        <v>4.7800000000000011</v>
      </c>
      <c r="X1029">
        <f t="shared" si="295"/>
        <v>24.490000000000002</v>
      </c>
      <c r="Y1029" s="9">
        <f t="shared" si="296"/>
        <v>4.1482474249904273</v>
      </c>
      <c r="Z1029" s="10">
        <f t="shared" si="297"/>
        <v>0.50173299672236027</v>
      </c>
      <c r="AA1029">
        <f t="shared" si="298"/>
        <v>0.35999999999999943</v>
      </c>
    </row>
    <row r="1030" spans="1:27">
      <c r="A1030" s="1">
        <f t="shared" si="281"/>
        <v>5008005</v>
      </c>
      <c r="B1030" s="1">
        <v>5</v>
      </c>
      <c r="C1030" s="1">
        <v>8</v>
      </c>
      <c r="D1030" s="2">
        <v>5</v>
      </c>
      <c r="E1030" s="5">
        <v>35.549999999999997</v>
      </c>
      <c r="F1030" s="5">
        <v>28.07</v>
      </c>
      <c r="G1030" s="5">
        <v>8.1999999999999993</v>
      </c>
      <c r="H1030" s="5">
        <v>34.04</v>
      </c>
      <c r="I1030" s="5">
        <v>25.21</v>
      </c>
      <c r="J1030" s="5">
        <v>7.8</v>
      </c>
      <c r="K1030" s="6">
        <f t="shared" si="282"/>
        <v>34.795000000000002</v>
      </c>
      <c r="L1030" s="6">
        <f t="shared" si="283"/>
        <v>1.509999999999998</v>
      </c>
      <c r="M1030" s="6">
        <f t="shared" si="284"/>
        <v>26.64</v>
      </c>
      <c r="N1030" s="5">
        <f t="shared" si="285"/>
        <v>5.6586217403180425</v>
      </c>
      <c r="O1030" s="6">
        <f t="shared" si="286"/>
        <v>2.8599999999999994</v>
      </c>
      <c r="P1030" s="6">
        <f t="shared" si="287"/>
        <v>11.317243480636085</v>
      </c>
      <c r="Q1030" s="6">
        <f t="shared" si="288"/>
        <v>4.996876951905059E-2</v>
      </c>
      <c r="R1030" s="9">
        <f t="shared" si="289"/>
        <v>0.11928699796110817</v>
      </c>
      <c r="S1030" s="9">
        <f t="shared" si="290"/>
        <v>1.3500000000000014</v>
      </c>
      <c r="T1030">
        <f t="shared" si="291"/>
        <v>2.8599999999999994</v>
      </c>
      <c r="U1030" s="9">
        <f t="shared" si="292"/>
        <v>0.25271171419908811</v>
      </c>
      <c r="V1030" s="9">
        <f t="shared" si="293"/>
        <v>1.4411636568486463</v>
      </c>
      <c r="W1030" s="9">
        <f t="shared" si="294"/>
        <v>8.1550000000000011</v>
      </c>
      <c r="X1030">
        <f t="shared" si="295"/>
        <v>26.64</v>
      </c>
      <c r="Y1030" s="9">
        <f t="shared" si="296"/>
        <v>4.7078601861983973</v>
      </c>
      <c r="Z1030" s="10">
        <f t="shared" si="297"/>
        <v>0.50179577519146168</v>
      </c>
      <c r="AA1030">
        <f t="shared" si="298"/>
        <v>1.509999999999998</v>
      </c>
    </row>
    <row r="1031" spans="1:27">
      <c r="A1031" s="1">
        <f t="shared" si="281"/>
        <v>13014001</v>
      </c>
      <c r="B1031" s="1">
        <v>1</v>
      </c>
      <c r="C1031" s="1">
        <v>14</v>
      </c>
      <c r="D1031" s="2">
        <v>13</v>
      </c>
      <c r="E1031" s="5">
        <v>2.0099999999999998</v>
      </c>
      <c r="F1031" s="5">
        <v>6.86</v>
      </c>
      <c r="G1031" s="5">
        <v>7.27</v>
      </c>
      <c r="H1031" s="5">
        <v>2.17</v>
      </c>
      <c r="I1031" s="5">
        <v>15.65</v>
      </c>
      <c r="J1031" s="5">
        <v>7.01</v>
      </c>
      <c r="K1031" s="6">
        <f t="shared" si="282"/>
        <v>2.09</v>
      </c>
      <c r="L1031" s="6">
        <f t="shared" si="283"/>
        <v>-0.16000000000000014</v>
      </c>
      <c r="M1031" s="6">
        <f t="shared" si="284"/>
        <v>11.255000000000001</v>
      </c>
      <c r="N1031" s="5">
        <f t="shared" si="285"/>
        <v>5.0495791903880463</v>
      </c>
      <c r="O1031" s="6">
        <f t="shared" si="286"/>
        <v>-8.7899999999999991</v>
      </c>
      <c r="P1031" s="6">
        <f t="shared" si="287"/>
        <v>10.099158380776093</v>
      </c>
      <c r="Q1031" s="6">
        <f t="shared" si="288"/>
        <v>3.6402498210661459E-2</v>
      </c>
      <c r="R1031" s="9">
        <f t="shared" si="289"/>
        <v>0.85452665208492429</v>
      </c>
      <c r="S1031" s="9">
        <f t="shared" si="290"/>
        <v>8.629999999999999</v>
      </c>
      <c r="T1031">
        <f t="shared" si="291"/>
        <v>8.7899999999999991</v>
      </c>
      <c r="U1031" s="9">
        <f t="shared" si="292"/>
        <v>0.87036955641094838</v>
      </c>
      <c r="V1031" s="9">
        <f t="shared" si="293"/>
        <v>1.815002726850135</v>
      </c>
      <c r="W1031" s="9">
        <f t="shared" si="294"/>
        <v>9.1650000000000009</v>
      </c>
      <c r="X1031">
        <f t="shared" si="295"/>
        <v>11.255000000000001</v>
      </c>
      <c r="Y1031" s="9">
        <f t="shared" si="296"/>
        <v>2.2288986023675141</v>
      </c>
      <c r="Z1031" s="10">
        <f t="shared" si="297"/>
        <v>0.50204681056650491</v>
      </c>
      <c r="AA1031">
        <f t="shared" si="298"/>
        <v>0.16000000000000014</v>
      </c>
    </row>
    <row r="1032" spans="1:27">
      <c r="A1032" s="1">
        <f t="shared" si="281"/>
        <v>5012004</v>
      </c>
      <c r="B1032" s="1">
        <v>4</v>
      </c>
      <c r="C1032" s="1">
        <v>12</v>
      </c>
      <c r="D1032" s="2">
        <v>5</v>
      </c>
      <c r="E1032" s="5">
        <v>867.83</v>
      </c>
      <c r="F1032" s="5">
        <v>839.43</v>
      </c>
      <c r="G1032" s="5">
        <v>31.9</v>
      </c>
      <c r="H1032" s="5">
        <v>868.03</v>
      </c>
      <c r="I1032" s="5">
        <v>860.99</v>
      </c>
      <c r="J1032" s="5">
        <v>31.45</v>
      </c>
      <c r="K1032" s="6">
        <f t="shared" si="282"/>
        <v>867.93000000000006</v>
      </c>
      <c r="L1032" s="6">
        <f t="shared" si="283"/>
        <v>-0.19999999999993179</v>
      </c>
      <c r="M1032" s="6">
        <f t="shared" si="284"/>
        <v>850.21</v>
      </c>
      <c r="N1032" s="5">
        <f t="shared" si="285"/>
        <v>22.398172358476035</v>
      </c>
      <c r="O1032" s="6">
        <f t="shared" si="286"/>
        <v>-21.560000000000059</v>
      </c>
      <c r="P1032" s="6">
        <f t="shared" si="287"/>
        <v>44.796344716952071</v>
      </c>
      <c r="Q1032" s="6">
        <f t="shared" si="288"/>
        <v>1.4206070874627002E-2</v>
      </c>
      <c r="R1032" s="9">
        <f t="shared" si="289"/>
        <v>0.47682461894970113</v>
      </c>
      <c r="S1032" s="9">
        <f t="shared" si="290"/>
        <v>21.360000000000127</v>
      </c>
      <c r="T1032">
        <f t="shared" si="291"/>
        <v>21.560000000000059</v>
      </c>
      <c r="U1032" s="9">
        <f t="shared" si="292"/>
        <v>0.48128926893986529</v>
      </c>
      <c r="V1032" s="9">
        <f t="shared" si="293"/>
        <v>0.7911359782573657</v>
      </c>
      <c r="W1032" s="9">
        <f t="shared" si="294"/>
        <v>17.720000000000027</v>
      </c>
      <c r="X1032">
        <f t="shared" si="295"/>
        <v>850.21</v>
      </c>
      <c r="Y1032" s="9">
        <f t="shared" si="296"/>
        <v>37.958900681387917</v>
      </c>
      <c r="Z1032" s="10">
        <f t="shared" si="297"/>
        <v>0.50205179015715107</v>
      </c>
      <c r="AA1032">
        <f t="shared" si="298"/>
        <v>0.19999999999993179</v>
      </c>
    </row>
    <row r="1033" spans="1:27">
      <c r="A1033" s="1">
        <f t="shared" si="281"/>
        <v>16011002</v>
      </c>
      <c r="B1033" s="1">
        <v>2</v>
      </c>
      <c r="C1033" s="1">
        <v>11</v>
      </c>
      <c r="D1033" s="2">
        <v>16</v>
      </c>
      <c r="E1033" s="5">
        <v>482.01</v>
      </c>
      <c r="F1033" s="5">
        <v>453.83</v>
      </c>
      <c r="G1033" s="5">
        <v>28.74</v>
      </c>
      <c r="H1033" s="5">
        <v>486.97</v>
      </c>
      <c r="I1033" s="5">
        <v>508.63</v>
      </c>
      <c r="J1033" s="5">
        <v>26.15</v>
      </c>
      <c r="K1033" s="6">
        <f t="shared" si="282"/>
        <v>484.49</v>
      </c>
      <c r="L1033" s="6">
        <f t="shared" si="283"/>
        <v>-4.9600000000000364</v>
      </c>
      <c r="M1033" s="6">
        <f t="shared" si="284"/>
        <v>481.23</v>
      </c>
      <c r="N1033" s="5">
        <f t="shared" si="285"/>
        <v>19.428137455762453</v>
      </c>
      <c r="O1033" s="6">
        <f t="shared" si="286"/>
        <v>-54.800000000000011</v>
      </c>
      <c r="P1033" s="6">
        <f t="shared" si="287"/>
        <v>38.856274911524906</v>
      </c>
      <c r="Q1033" s="6">
        <f t="shared" si="288"/>
        <v>9.4160914673971308E-2</v>
      </c>
      <c r="R1033" s="9">
        <f t="shared" si="289"/>
        <v>1.2826757097401855</v>
      </c>
      <c r="S1033" s="9">
        <f t="shared" si="290"/>
        <v>49.839999999999975</v>
      </c>
      <c r="T1033">
        <f t="shared" si="291"/>
        <v>54.800000000000011</v>
      </c>
      <c r="U1033" s="9">
        <f t="shared" si="292"/>
        <v>1.4103256198587926</v>
      </c>
      <c r="V1033" s="9">
        <f t="shared" si="293"/>
        <v>0.16779786572042518</v>
      </c>
      <c r="W1033" s="9">
        <f t="shared" si="294"/>
        <v>3.2599999999999909</v>
      </c>
      <c r="X1033">
        <f t="shared" si="295"/>
        <v>481.23</v>
      </c>
      <c r="Y1033" s="9">
        <f t="shared" si="296"/>
        <v>24.769744454184181</v>
      </c>
      <c r="Z1033" s="10">
        <f t="shared" si="297"/>
        <v>0.50237535767591146</v>
      </c>
      <c r="AA1033">
        <f t="shared" si="298"/>
        <v>4.9600000000000364</v>
      </c>
    </row>
    <row r="1034" spans="1:27">
      <c r="A1034" s="1">
        <f t="shared" si="281"/>
        <v>2017001</v>
      </c>
      <c r="B1034" s="1">
        <v>1</v>
      </c>
      <c r="C1034" s="1">
        <v>17</v>
      </c>
      <c r="D1034" s="2">
        <v>2</v>
      </c>
      <c r="E1034" s="5">
        <v>432.34</v>
      </c>
      <c r="F1034" s="5">
        <v>394.84</v>
      </c>
      <c r="G1034" s="5">
        <v>25.31</v>
      </c>
      <c r="H1034" s="5">
        <v>415.31</v>
      </c>
      <c r="I1034" s="5">
        <v>409.76</v>
      </c>
      <c r="J1034" s="5">
        <v>25.62</v>
      </c>
      <c r="K1034" s="6">
        <f t="shared" si="282"/>
        <v>423.82499999999999</v>
      </c>
      <c r="L1034" s="6">
        <f t="shared" si="283"/>
        <v>17.029999999999973</v>
      </c>
      <c r="M1034" s="6">
        <f t="shared" si="284"/>
        <v>402.29999999999995</v>
      </c>
      <c r="N1034" s="5">
        <f t="shared" si="285"/>
        <v>18.006807740407517</v>
      </c>
      <c r="O1034" s="6">
        <f t="shared" si="286"/>
        <v>-14.920000000000016</v>
      </c>
      <c r="P1034" s="6">
        <f t="shared" si="287"/>
        <v>36.013615480815034</v>
      </c>
      <c r="Q1034" s="6">
        <f t="shared" si="288"/>
        <v>-1.2173120567348582E-2</v>
      </c>
      <c r="R1034" s="9">
        <f t="shared" si="289"/>
        <v>0.88716446747814615</v>
      </c>
      <c r="S1034" s="9">
        <f t="shared" si="290"/>
        <v>31.949999999999989</v>
      </c>
      <c r="T1034">
        <f t="shared" si="291"/>
        <v>14.920000000000016</v>
      </c>
      <c r="U1034" s="9">
        <f t="shared" si="292"/>
        <v>0.41428775758290953</v>
      </c>
      <c r="V1034" s="9">
        <f t="shared" si="293"/>
        <v>1.1953812308273635</v>
      </c>
      <c r="W1034" s="9">
        <f t="shared" si="294"/>
        <v>21.525000000000034</v>
      </c>
      <c r="X1034">
        <f t="shared" si="295"/>
        <v>402.29999999999995</v>
      </c>
      <c r="Y1034" s="9">
        <f t="shared" si="296"/>
        <v>22.341550251421488</v>
      </c>
      <c r="Z1034" s="10">
        <f t="shared" si="297"/>
        <v>0.50237834348228028</v>
      </c>
      <c r="AA1034">
        <f t="shared" si="298"/>
        <v>17.029999999999973</v>
      </c>
    </row>
    <row r="1035" spans="1:27">
      <c r="A1035" s="1">
        <f t="shared" si="281"/>
        <v>4016002</v>
      </c>
      <c r="B1035" s="1">
        <v>2</v>
      </c>
      <c r="C1035" s="1">
        <v>16</v>
      </c>
      <c r="D1035" s="2">
        <v>4</v>
      </c>
      <c r="E1035" s="5">
        <v>128.87</v>
      </c>
      <c r="F1035" s="5">
        <v>142.79</v>
      </c>
      <c r="G1035" s="5">
        <v>15.19</v>
      </c>
      <c r="H1035" s="5">
        <v>126.93</v>
      </c>
      <c r="I1035" s="5">
        <v>129.55000000000001</v>
      </c>
      <c r="J1035" s="5">
        <v>16.64</v>
      </c>
      <c r="K1035" s="6">
        <f t="shared" si="282"/>
        <v>127.9</v>
      </c>
      <c r="L1035" s="6">
        <f t="shared" si="283"/>
        <v>1.9399999999999977</v>
      </c>
      <c r="M1035" s="6">
        <f t="shared" si="284"/>
        <v>136.17000000000002</v>
      </c>
      <c r="N1035" s="5">
        <f t="shared" si="285"/>
        <v>11.265275185276213</v>
      </c>
      <c r="O1035" s="6">
        <f t="shared" si="286"/>
        <v>13.239999999999981</v>
      </c>
      <c r="P1035" s="6">
        <f t="shared" si="287"/>
        <v>22.530550370552426</v>
      </c>
      <c r="Q1035" s="6">
        <f t="shared" si="288"/>
        <v>-9.0920337563681328E-2</v>
      </c>
      <c r="R1035" s="9">
        <f t="shared" si="289"/>
        <v>0.50154123242231829</v>
      </c>
      <c r="S1035" s="9">
        <f t="shared" si="290"/>
        <v>11.299999999999983</v>
      </c>
      <c r="T1035">
        <f t="shared" si="291"/>
        <v>13.239999999999981</v>
      </c>
      <c r="U1035" s="9">
        <f t="shared" si="292"/>
        <v>0.58764654135145966</v>
      </c>
      <c r="V1035" s="9">
        <f t="shared" si="293"/>
        <v>0.73411433489072275</v>
      </c>
      <c r="W1035" s="9">
        <f t="shared" si="294"/>
        <v>8.2700000000000102</v>
      </c>
      <c r="X1035">
        <f t="shared" si="295"/>
        <v>136.17000000000002</v>
      </c>
      <c r="Y1035" s="9">
        <f t="shared" si="296"/>
        <v>12.087587543176493</v>
      </c>
      <c r="Z1035" s="10">
        <f t="shared" si="297"/>
        <v>0.5026290878968307</v>
      </c>
      <c r="AA1035">
        <f t="shared" si="298"/>
        <v>1.9399999999999977</v>
      </c>
    </row>
    <row r="1036" spans="1:27">
      <c r="A1036" s="1">
        <f t="shared" si="281"/>
        <v>13008004</v>
      </c>
      <c r="B1036" s="1">
        <v>4</v>
      </c>
      <c r="C1036" s="1">
        <v>8</v>
      </c>
      <c r="D1036" s="2">
        <v>13</v>
      </c>
      <c r="E1036" s="5">
        <v>5.73</v>
      </c>
      <c r="F1036" s="5">
        <v>15.29</v>
      </c>
      <c r="G1036" s="5">
        <v>6.16</v>
      </c>
      <c r="H1036" s="5">
        <v>5.71</v>
      </c>
      <c r="I1036" s="5">
        <v>4.54</v>
      </c>
      <c r="J1036" s="5">
        <v>9.7200000000000006</v>
      </c>
      <c r="K1036" s="6">
        <f t="shared" si="282"/>
        <v>5.7200000000000006</v>
      </c>
      <c r="L1036" s="6">
        <f t="shared" si="283"/>
        <v>2.0000000000000462E-2</v>
      </c>
      <c r="M1036" s="6">
        <f t="shared" si="284"/>
        <v>9.9149999999999991</v>
      </c>
      <c r="N1036" s="5">
        <f t="shared" si="285"/>
        <v>5.7537813653283703</v>
      </c>
      <c r="O1036" s="6">
        <f t="shared" si="286"/>
        <v>10.75</v>
      </c>
      <c r="P1036" s="6">
        <f t="shared" si="287"/>
        <v>11.507562730656741</v>
      </c>
      <c r="Q1036" s="6">
        <f t="shared" si="288"/>
        <v>-0.42690750921283155</v>
      </c>
      <c r="R1036" s="9">
        <f t="shared" si="289"/>
        <v>0.93243028529531513</v>
      </c>
      <c r="S1036" s="9">
        <f t="shared" si="290"/>
        <v>10.73</v>
      </c>
      <c r="T1036">
        <f t="shared" si="291"/>
        <v>10.75</v>
      </c>
      <c r="U1036" s="9">
        <f t="shared" si="292"/>
        <v>0.93416827277955616</v>
      </c>
      <c r="V1036" s="9">
        <f t="shared" si="293"/>
        <v>0.72908574963911377</v>
      </c>
      <c r="W1036" s="9">
        <f t="shared" si="294"/>
        <v>4.1949999999999985</v>
      </c>
      <c r="X1036">
        <f t="shared" si="295"/>
        <v>9.9149999999999991</v>
      </c>
      <c r="Y1036" s="9">
        <f t="shared" si="296"/>
        <v>1.7232145906249858</v>
      </c>
      <c r="Z1036" s="10">
        <f t="shared" si="297"/>
        <v>0.50273651150478416</v>
      </c>
      <c r="AA1036">
        <f t="shared" si="298"/>
        <v>2.0000000000000462E-2</v>
      </c>
    </row>
    <row r="1037" spans="1:27">
      <c r="A1037" s="1">
        <f t="shared" si="281"/>
        <v>14007004</v>
      </c>
      <c r="B1037" s="1">
        <v>4</v>
      </c>
      <c r="C1037" s="1">
        <v>7</v>
      </c>
      <c r="D1037" s="2">
        <v>14</v>
      </c>
      <c r="E1037" s="5">
        <v>354.77</v>
      </c>
      <c r="F1037" s="5">
        <v>396.14</v>
      </c>
      <c r="G1037" s="5">
        <v>26.91</v>
      </c>
      <c r="H1037" s="5">
        <v>364.95</v>
      </c>
      <c r="I1037" s="5">
        <v>351.87</v>
      </c>
      <c r="J1037" s="5">
        <v>28.42</v>
      </c>
      <c r="K1037" s="6">
        <f t="shared" si="282"/>
        <v>359.86</v>
      </c>
      <c r="L1037" s="6">
        <f t="shared" si="283"/>
        <v>-10.180000000000007</v>
      </c>
      <c r="M1037" s="6">
        <f t="shared" si="284"/>
        <v>374.005</v>
      </c>
      <c r="N1037" s="5">
        <f t="shared" si="285"/>
        <v>19.56939255572334</v>
      </c>
      <c r="O1037" s="6">
        <f t="shared" si="286"/>
        <v>44.269999999999982</v>
      </c>
      <c r="P1037" s="6">
        <f t="shared" si="287"/>
        <v>39.13878511144668</v>
      </c>
      <c r="Q1037" s="6">
        <f t="shared" si="288"/>
        <v>-5.4540979844886442E-2</v>
      </c>
      <c r="R1037" s="9">
        <f t="shared" si="289"/>
        <v>1.3912031210206197</v>
      </c>
      <c r="S1037" s="9">
        <f t="shared" si="290"/>
        <v>54.449999999999989</v>
      </c>
      <c r="T1037">
        <f t="shared" si="291"/>
        <v>44.269999999999982</v>
      </c>
      <c r="U1037" s="9">
        <f t="shared" si="292"/>
        <v>1.131103070111714</v>
      </c>
      <c r="V1037" s="9">
        <f t="shared" si="293"/>
        <v>0.72281242045313665</v>
      </c>
      <c r="W1037" s="9">
        <f t="shared" si="294"/>
        <v>14.144999999999982</v>
      </c>
      <c r="X1037">
        <f t="shared" si="295"/>
        <v>374.005</v>
      </c>
      <c r="Y1037" s="9">
        <f t="shared" si="296"/>
        <v>19.111732719093371</v>
      </c>
      <c r="Z1037" s="10">
        <f t="shared" si="297"/>
        <v>0.50286479296128894</v>
      </c>
      <c r="AA1037">
        <f t="shared" si="298"/>
        <v>10.180000000000007</v>
      </c>
    </row>
    <row r="1038" spans="1:27">
      <c r="A1038" s="1">
        <f t="shared" si="281"/>
        <v>8016001</v>
      </c>
      <c r="B1038" s="1">
        <v>1</v>
      </c>
      <c r="C1038" s="1">
        <v>16</v>
      </c>
      <c r="D1038" s="2">
        <v>8</v>
      </c>
      <c r="E1038" s="5">
        <v>202.12</v>
      </c>
      <c r="F1038" s="5">
        <v>218.41</v>
      </c>
      <c r="G1038" s="5">
        <v>19.03</v>
      </c>
      <c r="H1038" s="5">
        <v>194.55</v>
      </c>
      <c r="I1038" s="5">
        <v>216.29</v>
      </c>
      <c r="J1038" s="5">
        <v>18.64</v>
      </c>
      <c r="K1038" s="6">
        <f t="shared" si="282"/>
        <v>198.33500000000001</v>
      </c>
      <c r="L1038" s="6">
        <f t="shared" si="283"/>
        <v>7.5699999999999932</v>
      </c>
      <c r="M1038" s="6">
        <f t="shared" si="284"/>
        <v>217.35</v>
      </c>
      <c r="N1038" s="5">
        <f t="shared" si="285"/>
        <v>13.319069975039548</v>
      </c>
      <c r="O1038" s="6">
        <f t="shared" si="286"/>
        <v>2.1200000000000045</v>
      </c>
      <c r="P1038" s="6">
        <f t="shared" si="287"/>
        <v>26.638139950079097</v>
      </c>
      <c r="Q1038" s="6">
        <f t="shared" si="288"/>
        <v>2.0703913031530175E-2</v>
      </c>
      <c r="R1038" s="9">
        <f t="shared" si="289"/>
        <v>0.20459386466973667</v>
      </c>
      <c r="S1038" s="9">
        <f t="shared" si="290"/>
        <v>5.4499999999999886</v>
      </c>
      <c r="T1038">
        <f t="shared" si="291"/>
        <v>2.1200000000000045</v>
      </c>
      <c r="U1038" s="9">
        <f t="shared" si="292"/>
        <v>7.9585136348595154E-2</v>
      </c>
      <c r="V1038" s="9">
        <f t="shared" si="293"/>
        <v>1.427652233649559</v>
      </c>
      <c r="W1038" s="9">
        <f t="shared" si="294"/>
        <v>19.014999999999986</v>
      </c>
      <c r="X1038">
        <f t="shared" si="295"/>
        <v>217.35</v>
      </c>
      <c r="Y1038" s="9">
        <f t="shared" si="296"/>
        <v>16.318706967327469</v>
      </c>
      <c r="Z1038" s="10">
        <f t="shared" si="297"/>
        <v>0.50294234261990711</v>
      </c>
      <c r="AA1038">
        <f t="shared" si="298"/>
        <v>7.5699999999999932</v>
      </c>
    </row>
    <row r="1039" spans="1:27">
      <c r="A1039" s="1">
        <f t="shared" si="281"/>
        <v>16004004</v>
      </c>
      <c r="B1039" s="1">
        <v>4</v>
      </c>
      <c r="C1039" s="1">
        <v>4</v>
      </c>
      <c r="D1039" s="2">
        <v>16</v>
      </c>
      <c r="E1039" s="5">
        <v>9.85</v>
      </c>
      <c r="F1039" s="5">
        <v>15.21</v>
      </c>
      <c r="G1039" s="5">
        <v>8.14</v>
      </c>
      <c r="H1039" s="5">
        <v>9.17</v>
      </c>
      <c r="I1039" s="5">
        <v>15.84</v>
      </c>
      <c r="J1039" s="5">
        <v>8.85</v>
      </c>
      <c r="K1039" s="6">
        <f t="shared" si="282"/>
        <v>9.51</v>
      </c>
      <c r="L1039" s="6">
        <f t="shared" si="283"/>
        <v>0.67999999999999972</v>
      </c>
      <c r="M1039" s="6">
        <f t="shared" si="284"/>
        <v>15.525</v>
      </c>
      <c r="N1039" s="5">
        <f t="shared" si="285"/>
        <v>6.0121148525290167</v>
      </c>
      <c r="O1039" s="6">
        <f t="shared" si="286"/>
        <v>-0.62999999999999901</v>
      </c>
      <c r="P1039" s="6">
        <f t="shared" si="287"/>
        <v>12.024229705058033</v>
      </c>
      <c r="Q1039" s="6">
        <f t="shared" si="288"/>
        <v>-8.3432873087332285E-2</v>
      </c>
      <c r="R1039" s="9">
        <f t="shared" si="289"/>
        <v>0.10894668782391463</v>
      </c>
      <c r="S1039" s="9">
        <f t="shared" si="290"/>
        <v>1.3099999999999987</v>
      </c>
      <c r="T1039">
        <f t="shared" si="291"/>
        <v>0.62999999999999901</v>
      </c>
      <c r="U1039" s="9">
        <f t="shared" si="292"/>
        <v>5.2394208648142121E-2</v>
      </c>
      <c r="V1039" s="9">
        <f t="shared" si="293"/>
        <v>1.0004798889478583</v>
      </c>
      <c r="W1039" s="9">
        <f t="shared" si="294"/>
        <v>6.0150000000000006</v>
      </c>
      <c r="X1039">
        <f t="shared" si="295"/>
        <v>15.525</v>
      </c>
      <c r="Y1039" s="9">
        <f t="shared" si="296"/>
        <v>2.5822859976584374</v>
      </c>
      <c r="Z1039" s="10">
        <f t="shared" si="297"/>
        <v>0.50342824712167278</v>
      </c>
      <c r="AA1039">
        <f t="shared" si="298"/>
        <v>0.67999999999999972</v>
      </c>
    </row>
    <row r="1040" spans="1:27">
      <c r="A1040" s="1">
        <f t="shared" si="281"/>
        <v>11015001</v>
      </c>
      <c r="B1040" s="1">
        <v>1</v>
      </c>
      <c r="C1040" s="1">
        <v>15</v>
      </c>
      <c r="D1040" s="2">
        <v>11</v>
      </c>
      <c r="E1040" s="5">
        <v>315.64999999999998</v>
      </c>
      <c r="F1040" s="5">
        <v>344.75</v>
      </c>
      <c r="G1040" s="5">
        <v>27</v>
      </c>
      <c r="H1040" s="5">
        <v>316.14</v>
      </c>
      <c r="I1040" s="5">
        <v>267.05</v>
      </c>
      <c r="J1040" s="5">
        <v>26.83</v>
      </c>
      <c r="K1040" s="6">
        <f t="shared" si="282"/>
        <v>315.89499999999998</v>
      </c>
      <c r="L1040" s="6">
        <f t="shared" si="283"/>
        <v>-0.49000000000000909</v>
      </c>
      <c r="M1040" s="6">
        <f t="shared" si="284"/>
        <v>305.89999999999998</v>
      </c>
      <c r="N1040" s="5">
        <f t="shared" si="285"/>
        <v>19.031873922449151</v>
      </c>
      <c r="O1040" s="6">
        <f t="shared" si="286"/>
        <v>77.699999999999989</v>
      </c>
      <c r="P1040" s="6">
        <f t="shared" si="287"/>
        <v>38.063747844898302</v>
      </c>
      <c r="Q1040" s="6">
        <f t="shared" si="288"/>
        <v>6.3161175744413664E-3</v>
      </c>
      <c r="R1040" s="9">
        <f t="shared" si="289"/>
        <v>2.0541855289344513</v>
      </c>
      <c r="S1040" s="9">
        <f t="shared" si="290"/>
        <v>78.19</v>
      </c>
      <c r="T1040">
        <f t="shared" si="291"/>
        <v>77.699999999999989</v>
      </c>
      <c r="U1040" s="9">
        <f t="shared" si="292"/>
        <v>2.0413123877504393</v>
      </c>
      <c r="V1040" s="9">
        <f t="shared" si="293"/>
        <v>0.52517161687427683</v>
      </c>
      <c r="W1040" s="9">
        <f t="shared" si="294"/>
        <v>9.9950000000000045</v>
      </c>
      <c r="X1040">
        <f t="shared" si="295"/>
        <v>305.89999999999998</v>
      </c>
      <c r="Y1040" s="9">
        <f t="shared" si="296"/>
        <v>16.073036278323279</v>
      </c>
      <c r="Z1040" s="10">
        <f t="shared" si="297"/>
        <v>0.50376978869320854</v>
      </c>
      <c r="AA1040">
        <f t="shared" si="298"/>
        <v>0.49000000000000909</v>
      </c>
    </row>
    <row r="1041" spans="1:27">
      <c r="A1041" s="1">
        <f t="shared" si="281"/>
        <v>19008002</v>
      </c>
      <c r="B1041" s="1">
        <v>2</v>
      </c>
      <c r="C1041" s="1">
        <v>8</v>
      </c>
      <c r="D1041" s="2">
        <v>19</v>
      </c>
      <c r="E1041" s="5">
        <v>654</v>
      </c>
      <c r="F1041" s="5">
        <v>637.45000000000005</v>
      </c>
      <c r="G1041" s="5">
        <v>26.45</v>
      </c>
      <c r="H1041" s="5">
        <v>648.14</v>
      </c>
      <c r="I1041" s="5">
        <v>641.76</v>
      </c>
      <c r="J1041" s="5">
        <v>39.49</v>
      </c>
      <c r="K1041" s="6">
        <f t="shared" si="282"/>
        <v>651.06999999999994</v>
      </c>
      <c r="L1041" s="6">
        <f t="shared" si="283"/>
        <v>5.8600000000000136</v>
      </c>
      <c r="M1041" s="6">
        <f t="shared" si="284"/>
        <v>639.60500000000002</v>
      </c>
      <c r="N1041" s="5">
        <f t="shared" si="285"/>
        <v>23.76479854743145</v>
      </c>
      <c r="O1041" s="6">
        <f t="shared" si="286"/>
        <v>-4.3099999999999454</v>
      </c>
      <c r="P1041" s="6">
        <f t="shared" si="287"/>
        <v>47.529597094862901</v>
      </c>
      <c r="Q1041" s="6">
        <f t="shared" si="288"/>
        <v>-0.38062584011616152</v>
      </c>
      <c r="R1041" s="9">
        <f t="shared" si="289"/>
        <v>0.2139719379422039</v>
      </c>
      <c r="S1041" s="9">
        <f t="shared" si="290"/>
        <v>10.169999999999959</v>
      </c>
      <c r="T1041">
        <f t="shared" si="291"/>
        <v>4.3099999999999454</v>
      </c>
      <c r="U1041" s="9">
        <f t="shared" si="292"/>
        <v>9.0680339481896841E-2</v>
      </c>
      <c r="V1041" s="9">
        <f t="shared" si="293"/>
        <v>0.48243623766123106</v>
      </c>
      <c r="W1041" s="9">
        <f t="shared" si="294"/>
        <v>11.464999999999918</v>
      </c>
      <c r="X1041">
        <f t="shared" si="295"/>
        <v>639.60500000000002</v>
      </c>
      <c r="Y1041" s="9">
        <f t="shared" si="296"/>
        <v>26.913966837271165</v>
      </c>
      <c r="Z1041" s="10">
        <f t="shared" si="297"/>
        <v>0.50398809509749332</v>
      </c>
      <c r="AA1041">
        <f t="shared" si="298"/>
        <v>5.8600000000000136</v>
      </c>
    </row>
    <row r="1042" spans="1:27">
      <c r="A1042" s="1">
        <f t="shared" si="281"/>
        <v>10005005</v>
      </c>
      <c r="B1042" s="1">
        <v>5</v>
      </c>
      <c r="C1042" s="1">
        <v>5</v>
      </c>
      <c r="D1042" s="2">
        <v>10</v>
      </c>
      <c r="E1042" s="5">
        <v>464.53</v>
      </c>
      <c r="F1042" s="5">
        <v>463</v>
      </c>
      <c r="G1042" s="5">
        <v>25.1</v>
      </c>
      <c r="H1042" s="5">
        <v>464.97</v>
      </c>
      <c r="I1042" s="5">
        <v>459.3</v>
      </c>
      <c r="J1042" s="5">
        <v>37.68</v>
      </c>
      <c r="K1042" s="6">
        <f t="shared" si="282"/>
        <v>464.75</v>
      </c>
      <c r="L1042" s="6">
        <f t="shared" si="283"/>
        <v>-0.44000000000005457</v>
      </c>
      <c r="M1042" s="6">
        <f t="shared" si="284"/>
        <v>461.15</v>
      </c>
      <c r="N1042" s="5">
        <f t="shared" si="285"/>
        <v>22.637316537080981</v>
      </c>
      <c r="O1042" s="6">
        <f t="shared" si="286"/>
        <v>3.6999999999999886</v>
      </c>
      <c r="P1042" s="6">
        <f t="shared" si="287"/>
        <v>45.274633074161962</v>
      </c>
      <c r="Q1042" s="6">
        <f t="shared" si="288"/>
        <v>-0.38529384731839178</v>
      </c>
      <c r="R1042" s="9">
        <f t="shared" si="289"/>
        <v>9.1441933791457347E-2</v>
      </c>
      <c r="S1042" s="9">
        <f t="shared" si="290"/>
        <v>4.1400000000000432</v>
      </c>
      <c r="T1042">
        <f t="shared" si="291"/>
        <v>3.6999999999999886</v>
      </c>
      <c r="U1042" s="9">
        <f t="shared" si="292"/>
        <v>8.1723467398161262E-2</v>
      </c>
      <c r="V1042" s="9">
        <f t="shared" si="293"/>
        <v>0.15902945007209909</v>
      </c>
      <c r="W1042" s="9">
        <f t="shared" si="294"/>
        <v>3.6000000000000227</v>
      </c>
      <c r="X1042">
        <f t="shared" si="295"/>
        <v>461.15</v>
      </c>
      <c r="Y1042" s="9">
        <f t="shared" si="296"/>
        <v>20.371230805763339</v>
      </c>
      <c r="Z1042" s="10">
        <f t="shared" si="297"/>
        <v>0.50438080851673961</v>
      </c>
      <c r="AA1042">
        <f t="shared" si="298"/>
        <v>0.44000000000005457</v>
      </c>
    </row>
    <row r="1043" spans="1:27">
      <c r="A1043" s="1">
        <f t="shared" si="281"/>
        <v>9006005</v>
      </c>
      <c r="B1043" s="1">
        <v>5</v>
      </c>
      <c r="C1043" s="1">
        <v>6</v>
      </c>
      <c r="D1043" s="2">
        <v>9</v>
      </c>
      <c r="E1043" s="5">
        <v>340.45</v>
      </c>
      <c r="F1043" s="5">
        <v>285.13</v>
      </c>
      <c r="G1043" s="5">
        <v>42.04</v>
      </c>
      <c r="H1043" s="5">
        <v>343.31</v>
      </c>
      <c r="I1043" s="5">
        <v>376.12</v>
      </c>
      <c r="J1043" s="5">
        <v>50.83</v>
      </c>
      <c r="K1043" s="6">
        <f t="shared" si="282"/>
        <v>341.88</v>
      </c>
      <c r="L1043" s="6">
        <f t="shared" si="283"/>
        <v>-2.8600000000000136</v>
      </c>
      <c r="M1043" s="6">
        <f t="shared" si="284"/>
        <v>330.625</v>
      </c>
      <c r="N1043" s="5">
        <f t="shared" si="285"/>
        <v>32.981246565283122</v>
      </c>
      <c r="O1043" s="6">
        <f t="shared" si="286"/>
        <v>-90.990000000000009</v>
      </c>
      <c r="P1043" s="6">
        <f t="shared" si="287"/>
        <v>65.962493130566244</v>
      </c>
      <c r="Q1043" s="6">
        <f t="shared" si="288"/>
        <v>-0.1876161400562921</v>
      </c>
      <c r="R1043" s="9">
        <f t="shared" si="289"/>
        <v>1.3360622956678632</v>
      </c>
      <c r="S1043" s="9">
        <f t="shared" si="290"/>
        <v>88.13</v>
      </c>
      <c r="T1043">
        <f t="shared" si="291"/>
        <v>90.990000000000009</v>
      </c>
      <c r="U1043" s="9">
        <f t="shared" si="292"/>
        <v>1.3794202687259605</v>
      </c>
      <c r="V1043" s="9">
        <f t="shared" si="293"/>
        <v>0.34125453620201512</v>
      </c>
      <c r="W1043" s="9">
        <f t="shared" si="294"/>
        <v>11.254999999999995</v>
      </c>
      <c r="X1043">
        <f t="shared" si="295"/>
        <v>330.625</v>
      </c>
      <c r="Y1043" s="9">
        <f t="shared" si="296"/>
        <v>10.024636253379946</v>
      </c>
      <c r="Z1043" s="10">
        <f t="shared" si="297"/>
        <v>0.50466127253832349</v>
      </c>
      <c r="AA1043">
        <f t="shared" si="298"/>
        <v>2.8600000000000136</v>
      </c>
    </row>
    <row r="1044" spans="1:27">
      <c r="A1044" s="1">
        <f t="shared" si="281"/>
        <v>3017001</v>
      </c>
      <c r="B1044" s="1">
        <v>1</v>
      </c>
      <c r="C1044" s="1">
        <v>17</v>
      </c>
      <c r="D1044" s="2">
        <v>3</v>
      </c>
      <c r="E1044" s="5">
        <v>176.41</v>
      </c>
      <c r="F1044" s="5">
        <v>150.77000000000001</v>
      </c>
      <c r="G1044" s="5">
        <v>15.78</v>
      </c>
      <c r="H1044" s="5">
        <v>174.34</v>
      </c>
      <c r="I1044" s="5">
        <v>162.86000000000001</v>
      </c>
      <c r="J1044" s="5">
        <v>16.64</v>
      </c>
      <c r="K1044" s="6">
        <f t="shared" si="282"/>
        <v>175.375</v>
      </c>
      <c r="L1044" s="6">
        <f t="shared" si="283"/>
        <v>2.0699999999999932</v>
      </c>
      <c r="M1044" s="6">
        <f t="shared" si="284"/>
        <v>156.815</v>
      </c>
      <c r="N1044" s="5">
        <f t="shared" si="285"/>
        <v>11.466233034436375</v>
      </c>
      <c r="O1044" s="6">
        <f t="shared" si="286"/>
        <v>-12.090000000000003</v>
      </c>
      <c r="P1044" s="6">
        <f t="shared" si="287"/>
        <v>22.932466068872749</v>
      </c>
      <c r="Q1044" s="6">
        <f t="shared" si="288"/>
        <v>-5.3016364390052945E-2</v>
      </c>
      <c r="R1044" s="9">
        <f t="shared" si="289"/>
        <v>0.61746521100144525</v>
      </c>
      <c r="S1044" s="9">
        <f t="shared" si="290"/>
        <v>14.159999999999997</v>
      </c>
      <c r="T1044">
        <f t="shared" si="291"/>
        <v>12.090000000000003</v>
      </c>
      <c r="U1044" s="9">
        <f t="shared" si="292"/>
        <v>0.52720016956267501</v>
      </c>
      <c r="V1044" s="9">
        <f t="shared" si="293"/>
        <v>1.6186658638681961</v>
      </c>
      <c r="W1044" s="9">
        <f t="shared" si="294"/>
        <v>18.560000000000002</v>
      </c>
      <c r="X1044">
        <f t="shared" si="295"/>
        <v>156.815</v>
      </c>
      <c r="Y1044" s="9">
        <f t="shared" si="296"/>
        <v>13.676243935479048</v>
      </c>
      <c r="Z1044" s="10">
        <f t="shared" si="297"/>
        <v>0.50472170549719775</v>
      </c>
      <c r="AA1044">
        <f t="shared" si="298"/>
        <v>2.0699999999999932</v>
      </c>
    </row>
    <row r="1045" spans="1:27">
      <c r="A1045" s="1">
        <f t="shared" si="281"/>
        <v>1009005</v>
      </c>
      <c r="B1045" s="1">
        <v>5</v>
      </c>
      <c r="C1045" s="1">
        <v>9</v>
      </c>
      <c r="D1045" s="2">
        <v>1</v>
      </c>
      <c r="E1045" s="5">
        <v>251.38</v>
      </c>
      <c r="F1045" s="5">
        <v>227.94</v>
      </c>
      <c r="G1045" s="5">
        <v>18.559999999999999</v>
      </c>
      <c r="H1045" s="5">
        <v>247.69</v>
      </c>
      <c r="I1045" s="5">
        <v>256.88</v>
      </c>
      <c r="J1045" s="5">
        <v>19.5</v>
      </c>
      <c r="K1045" s="6">
        <f t="shared" si="282"/>
        <v>249.535</v>
      </c>
      <c r="L1045" s="6">
        <f t="shared" si="283"/>
        <v>3.6899999999999977</v>
      </c>
      <c r="M1045" s="6">
        <f t="shared" si="284"/>
        <v>242.41</v>
      </c>
      <c r="N1045" s="5">
        <f t="shared" si="285"/>
        <v>13.460345463620166</v>
      </c>
      <c r="O1045" s="6">
        <f t="shared" si="286"/>
        <v>-28.939999999999998</v>
      </c>
      <c r="P1045" s="6">
        <f t="shared" si="287"/>
        <v>26.920690927240333</v>
      </c>
      <c r="Q1045" s="6">
        <f t="shared" si="288"/>
        <v>-4.9365578822050254E-2</v>
      </c>
      <c r="R1045" s="9">
        <f t="shared" si="289"/>
        <v>1.2120788462744307</v>
      </c>
      <c r="S1045" s="9">
        <f t="shared" si="290"/>
        <v>32.629999999999995</v>
      </c>
      <c r="T1045">
        <f t="shared" si="291"/>
        <v>28.939999999999998</v>
      </c>
      <c r="U1045" s="9">
        <f t="shared" si="292"/>
        <v>1.0750095559663508</v>
      </c>
      <c r="V1045" s="9">
        <f t="shared" si="293"/>
        <v>0.52933262517347957</v>
      </c>
      <c r="W1045" s="9">
        <f t="shared" si="294"/>
        <v>7.125</v>
      </c>
      <c r="X1045">
        <f t="shared" si="295"/>
        <v>242.41</v>
      </c>
      <c r="Y1045" s="9">
        <f t="shared" si="296"/>
        <v>18.009196023621499</v>
      </c>
      <c r="Z1045" s="10">
        <f t="shared" si="297"/>
        <v>0.50474548041562484</v>
      </c>
      <c r="AA1045">
        <f t="shared" si="298"/>
        <v>3.6899999999999977</v>
      </c>
    </row>
    <row r="1046" spans="1:27">
      <c r="A1046" s="1">
        <f t="shared" si="281"/>
        <v>12001005</v>
      </c>
      <c r="B1046" s="1">
        <v>5</v>
      </c>
      <c r="C1046" s="1">
        <v>1</v>
      </c>
      <c r="D1046" s="2">
        <v>12</v>
      </c>
      <c r="E1046" s="5">
        <v>283.08999999999997</v>
      </c>
      <c r="F1046" s="5">
        <v>287.57</v>
      </c>
      <c r="G1046" s="5">
        <v>24.43</v>
      </c>
      <c r="H1046" s="5">
        <v>287.26</v>
      </c>
      <c r="I1046" s="5">
        <v>277.18</v>
      </c>
      <c r="J1046" s="5">
        <v>23.24</v>
      </c>
      <c r="K1046" s="6">
        <f t="shared" si="282"/>
        <v>285.17499999999995</v>
      </c>
      <c r="L1046" s="6">
        <f t="shared" si="283"/>
        <v>-4.1700000000000159</v>
      </c>
      <c r="M1046" s="6">
        <f t="shared" si="284"/>
        <v>282.375</v>
      </c>
      <c r="N1046" s="5">
        <f t="shared" si="285"/>
        <v>16.859140695776876</v>
      </c>
      <c r="O1046" s="6">
        <f t="shared" si="286"/>
        <v>10.389999999999986</v>
      </c>
      <c r="P1046" s="6">
        <f t="shared" si="287"/>
        <v>33.718281391553752</v>
      </c>
      <c r="Q1046" s="6">
        <f t="shared" si="288"/>
        <v>4.989548540028016E-2</v>
      </c>
      <c r="R1046" s="9">
        <f t="shared" si="289"/>
        <v>0.43181323006715294</v>
      </c>
      <c r="S1046" s="9">
        <f t="shared" si="290"/>
        <v>14.560000000000002</v>
      </c>
      <c r="T1046">
        <f t="shared" si="291"/>
        <v>10.389999999999986</v>
      </c>
      <c r="U1046" s="9">
        <f t="shared" si="292"/>
        <v>0.30814144645588687</v>
      </c>
      <c r="V1046" s="9">
        <f t="shared" si="293"/>
        <v>0.16608201156428687</v>
      </c>
      <c r="W1046" s="9">
        <f t="shared" si="294"/>
        <v>2.7999999999999545</v>
      </c>
      <c r="X1046">
        <f t="shared" si="295"/>
        <v>282.375</v>
      </c>
      <c r="Y1046" s="9">
        <f t="shared" si="296"/>
        <v>16.749074291237953</v>
      </c>
      <c r="Z1046" s="10">
        <f t="shared" si="297"/>
        <v>0.50495940430890085</v>
      </c>
      <c r="AA1046">
        <f t="shared" si="298"/>
        <v>4.1700000000000159</v>
      </c>
    </row>
    <row r="1047" spans="1:27">
      <c r="A1047" s="1">
        <f t="shared" si="281"/>
        <v>7014003</v>
      </c>
      <c r="B1047" s="1">
        <v>3</v>
      </c>
      <c r="C1047" s="1">
        <v>14</v>
      </c>
      <c r="D1047" s="2">
        <v>7</v>
      </c>
      <c r="E1047" s="5">
        <v>213.38</v>
      </c>
      <c r="F1047" s="5">
        <v>218.97</v>
      </c>
      <c r="G1047" s="5">
        <v>15.71</v>
      </c>
      <c r="H1047" s="5">
        <v>208.66</v>
      </c>
      <c r="I1047" s="5">
        <v>216.1</v>
      </c>
      <c r="J1047" s="5">
        <v>17.12</v>
      </c>
      <c r="K1047" s="6">
        <f t="shared" si="282"/>
        <v>211.01999999999998</v>
      </c>
      <c r="L1047" s="6">
        <f t="shared" si="283"/>
        <v>4.7199999999999989</v>
      </c>
      <c r="M1047" s="6">
        <f t="shared" si="284"/>
        <v>217.535</v>
      </c>
      <c r="N1047" s="5">
        <f t="shared" si="285"/>
        <v>11.61785802116724</v>
      </c>
      <c r="O1047" s="6">
        <f t="shared" si="286"/>
        <v>2.8700000000000045</v>
      </c>
      <c r="P1047" s="6">
        <f t="shared" si="287"/>
        <v>23.235716042334481</v>
      </c>
      <c r="Q1047" s="6">
        <f t="shared" si="288"/>
        <v>-8.5738893514243825E-2</v>
      </c>
      <c r="R1047" s="9">
        <f t="shared" si="289"/>
        <v>7.9618807383829857E-2</v>
      </c>
      <c r="S1047" s="9">
        <f t="shared" si="290"/>
        <v>1.8499999999999943</v>
      </c>
      <c r="T1047">
        <f t="shared" si="291"/>
        <v>2.8700000000000045</v>
      </c>
      <c r="U1047" s="9">
        <f t="shared" si="292"/>
        <v>0.12351674442788797</v>
      </c>
      <c r="V1047" s="9">
        <f t="shared" si="293"/>
        <v>0.56077462714124782</v>
      </c>
      <c r="W1047" s="9">
        <f t="shared" si="294"/>
        <v>6.5150000000000148</v>
      </c>
      <c r="X1047">
        <f t="shared" si="295"/>
        <v>217.535</v>
      </c>
      <c r="Y1047" s="9">
        <f t="shared" si="296"/>
        <v>18.724191637017817</v>
      </c>
      <c r="Z1047" s="10">
        <f t="shared" si="297"/>
        <v>0.50496237483598716</v>
      </c>
      <c r="AA1047">
        <f t="shared" si="298"/>
        <v>4.7199999999999989</v>
      </c>
    </row>
    <row r="1048" spans="1:27">
      <c r="A1048" s="1">
        <f t="shared" si="281"/>
        <v>12009004</v>
      </c>
      <c r="B1048" s="1">
        <v>4</v>
      </c>
      <c r="C1048" s="1">
        <v>9</v>
      </c>
      <c r="D1048" s="2">
        <v>12</v>
      </c>
      <c r="E1048" s="5">
        <v>496.56</v>
      </c>
      <c r="F1048" s="5">
        <v>534.5</v>
      </c>
      <c r="G1048" s="5">
        <v>24.9</v>
      </c>
      <c r="H1048" s="5">
        <v>510.67</v>
      </c>
      <c r="I1048" s="5">
        <v>505.32</v>
      </c>
      <c r="J1048" s="5">
        <v>26.05</v>
      </c>
      <c r="K1048" s="6">
        <f t="shared" si="282"/>
        <v>503.61500000000001</v>
      </c>
      <c r="L1048" s="6">
        <f t="shared" si="283"/>
        <v>-14.110000000000014</v>
      </c>
      <c r="M1048" s="6">
        <f t="shared" si="284"/>
        <v>519.91</v>
      </c>
      <c r="N1048" s="5">
        <f t="shared" si="285"/>
        <v>18.018133227390678</v>
      </c>
      <c r="O1048" s="6">
        <f t="shared" si="286"/>
        <v>29.180000000000007</v>
      </c>
      <c r="P1048" s="6">
        <f t="shared" si="287"/>
        <v>36.036266454781355</v>
      </c>
      <c r="Q1048" s="6">
        <f t="shared" si="288"/>
        <v>-4.5119310032823649E-2</v>
      </c>
      <c r="R1048" s="9">
        <f t="shared" si="289"/>
        <v>1.201289818808525</v>
      </c>
      <c r="S1048" s="9">
        <f t="shared" si="290"/>
        <v>43.29000000000002</v>
      </c>
      <c r="T1048">
        <f t="shared" si="291"/>
        <v>29.180000000000007</v>
      </c>
      <c r="U1048" s="9">
        <f t="shared" si="292"/>
        <v>0.80973982242625897</v>
      </c>
      <c r="V1048" s="9">
        <f t="shared" si="293"/>
        <v>0.90436671737051766</v>
      </c>
      <c r="W1048" s="9">
        <f t="shared" si="294"/>
        <v>16.294999999999959</v>
      </c>
      <c r="X1048">
        <f t="shared" si="295"/>
        <v>519.91</v>
      </c>
      <c r="Y1048" s="9">
        <f t="shared" si="296"/>
        <v>28.854820498809882</v>
      </c>
      <c r="Z1048" s="10">
        <f t="shared" si="297"/>
        <v>0.50521381612145166</v>
      </c>
      <c r="AA1048">
        <f t="shared" si="298"/>
        <v>14.110000000000014</v>
      </c>
    </row>
    <row r="1049" spans="1:27">
      <c r="A1049" s="1">
        <f t="shared" si="281"/>
        <v>15006004</v>
      </c>
      <c r="B1049" s="1">
        <v>4</v>
      </c>
      <c r="C1049" s="1">
        <v>6</v>
      </c>
      <c r="D1049" s="2">
        <v>15</v>
      </c>
      <c r="E1049" s="5">
        <v>26.56</v>
      </c>
      <c r="F1049" s="5">
        <v>40.26</v>
      </c>
      <c r="G1049" s="5">
        <v>9.07</v>
      </c>
      <c r="H1049" s="5">
        <v>26.75</v>
      </c>
      <c r="I1049" s="5">
        <v>31.83</v>
      </c>
      <c r="J1049" s="5">
        <v>10.08</v>
      </c>
      <c r="K1049" s="6">
        <f t="shared" si="282"/>
        <v>26.655000000000001</v>
      </c>
      <c r="L1049" s="6">
        <f t="shared" si="283"/>
        <v>-0.19000000000000128</v>
      </c>
      <c r="M1049" s="6">
        <f t="shared" si="284"/>
        <v>36.045000000000002</v>
      </c>
      <c r="N1049" s="5">
        <f t="shared" si="285"/>
        <v>6.7799575957376019</v>
      </c>
      <c r="O1049" s="6">
        <f t="shared" si="286"/>
        <v>8.43</v>
      </c>
      <c r="P1049" s="6">
        <f t="shared" si="287"/>
        <v>13.559915191475204</v>
      </c>
      <c r="Q1049" s="6">
        <f t="shared" si="288"/>
        <v>-0.10519042395414616</v>
      </c>
      <c r="R1049" s="9">
        <f t="shared" si="289"/>
        <v>0.63569719119033941</v>
      </c>
      <c r="S1049" s="9">
        <f t="shared" si="290"/>
        <v>8.620000000000001</v>
      </c>
      <c r="T1049">
        <f t="shared" si="291"/>
        <v>8.43</v>
      </c>
      <c r="U1049" s="9">
        <f t="shared" si="292"/>
        <v>0.62168530414554068</v>
      </c>
      <c r="V1049" s="9">
        <f t="shared" si="293"/>
        <v>1.384964414217468</v>
      </c>
      <c r="W1049" s="9">
        <f t="shared" si="294"/>
        <v>9.39</v>
      </c>
      <c r="X1049">
        <f t="shared" si="295"/>
        <v>36.045000000000002</v>
      </c>
      <c r="Y1049" s="9">
        <f t="shared" si="296"/>
        <v>5.3164049318922935</v>
      </c>
      <c r="Z1049" s="10">
        <f t="shared" si="297"/>
        <v>0.50559667720427115</v>
      </c>
      <c r="AA1049">
        <f t="shared" si="298"/>
        <v>0.19000000000000128</v>
      </c>
    </row>
    <row r="1050" spans="1:27">
      <c r="A1050" s="1">
        <f t="shared" si="281"/>
        <v>15013001</v>
      </c>
      <c r="B1050" s="1">
        <v>1</v>
      </c>
      <c r="C1050" s="1">
        <v>13</v>
      </c>
      <c r="D1050" s="2">
        <v>15</v>
      </c>
      <c r="E1050" s="5">
        <v>311.18</v>
      </c>
      <c r="F1050" s="5">
        <v>294.74</v>
      </c>
      <c r="G1050" s="5">
        <v>23.3</v>
      </c>
      <c r="H1050" s="5">
        <v>308.58999999999997</v>
      </c>
      <c r="I1050" s="5">
        <v>230.26</v>
      </c>
      <c r="J1050" s="5">
        <v>75.819999999999993</v>
      </c>
      <c r="K1050" s="6">
        <f t="shared" si="282"/>
        <v>309.88499999999999</v>
      </c>
      <c r="L1050" s="6">
        <f t="shared" si="283"/>
        <v>2.5900000000000318</v>
      </c>
      <c r="M1050" s="6">
        <f t="shared" si="284"/>
        <v>262.5</v>
      </c>
      <c r="N1050" s="5">
        <f t="shared" si="285"/>
        <v>39.659684819725932</v>
      </c>
      <c r="O1050" s="6">
        <f t="shared" si="286"/>
        <v>64.480000000000018</v>
      </c>
      <c r="P1050" s="6">
        <f t="shared" si="287"/>
        <v>79.319369639451864</v>
      </c>
      <c r="Q1050" s="6">
        <f t="shared" si="288"/>
        <v>-0.82742283538346517</v>
      </c>
      <c r="R1050" s="9">
        <f t="shared" si="289"/>
        <v>0.78026338687917585</v>
      </c>
      <c r="S1050" s="9">
        <f t="shared" si="290"/>
        <v>61.889999999999986</v>
      </c>
      <c r="T1050">
        <f t="shared" si="291"/>
        <v>64.480000000000018</v>
      </c>
      <c r="U1050" s="9">
        <f t="shared" si="292"/>
        <v>0.81291619301937768</v>
      </c>
      <c r="V1050" s="9">
        <f t="shared" si="293"/>
        <v>1.19479013046598</v>
      </c>
      <c r="W1050" s="9">
        <f t="shared" si="294"/>
        <v>47.384999999999991</v>
      </c>
      <c r="X1050">
        <f t="shared" si="295"/>
        <v>262.5</v>
      </c>
      <c r="Y1050" s="9">
        <f t="shared" si="296"/>
        <v>6.6188120554462344</v>
      </c>
      <c r="Z1050" s="10">
        <f t="shared" si="297"/>
        <v>0.50574301774715591</v>
      </c>
      <c r="AA1050">
        <f t="shared" si="298"/>
        <v>2.5900000000000318</v>
      </c>
    </row>
    <row r="1051" spans="1:27">
      <c r="A1051" s="1">
        <f t="shared" si="281"/>
        <v>16009003</v>
      </c>
      <c r="B1051" s="1">
        <v>3</v>
      </c>
      <c r="C1051" s="1">
        <v>9</v>
      </c>
      <c r="D1051" s="2">
        <v>16</v>
      </c>
      <c r="E1051" s="5">
        <v>238.37</v>
      </c>
      <c r="F1051" s="5">
        <v>201.65</v>
      </c>
      <c r="G1051" s="5">
        <v>17.04</v>
      </c>
      <c r="H1051" s="5">
        <v>238.54</v>
      </c>
      <c r="I1051" s="5">
        <v>199.35</v>
      </c>
      <c r="J1051" s="5">
        <v>17.5</v>
      </c>
      <c r="K1051" s="6">
        <f t="shared" si="282"/>
        <v>238.45499999999998</v>
      </c>
      <c r="L1051" s="6">
        <f t="shared" si="283"/>
        <v>-0.16999999999998749</v>
      </c>
      <c r="M1051" s="6">
        <f t="shared" si="284"/>
        <v>200.5</v>
      </c>
      <c r="N1051" s="5">
        <f t="shared" si="285"/>
        <v>12.21281703785003</v>
      </c>
      <c r="O1051" s="6">
        <f t="shared" si="286"/>
        <v>2.3000000000000114</v>
      </c>
      <c r="P1051" s="6">
        <f t="shared" si="287"/>
        <v>24.42563407570006</v>
      </c>
      <c r="Q1051" s="6">
        <f t="shared" si="288"/>
        <v>-2.663106114597847E-2</v>
      </c>
      <c r="R1051" s="9">
        <f t="shared" si="289"/>
        <v>0.10112327042749274</v>
      </c>
      <c r="S1051" s="9">
        <f t="shared" si="290"/>
        <v>2.4699999999999989</v>
      </c>
      <c r="T1051">
        <f t="shared" si="291"/>
        <v>2.3000000000000114</v>
      </c>
      <c r="U1051" s="9">
        <f t="shared" si="292"/>
        <v>9.4163369223981608E-2</v>
      </c>
      <c r="V1051" s="9">
        <f t="shared" si="293"/>
        <v>3.107800590344524</v>
      </c>
      <c r="W1051" s="9">
        <f t="shared" si="294"/>
        <v>37.954999999999984</v>
      </c>
      <c r="X1051">
        <f t="shared" si="295"/>
        <v>200.5</v>
      </c>
      <c r="Y1051" s="9">
        <f t="shared" si="296"/>
        <v>16.417178721224538</v>
      </c>
      <c r="Z1051" s="10">
        <f t="shared" si="297"/>
        <v>0.50594070798859425</v>
      </c>
      <c r="AA1051">
        <f t="shared" si="298"/>
        <v>0.16999999999998749</v>
      </c>
    </row>
    <row r="1052" spans="1:27">
      <c r="A1052" s="1">
        <f t="shared" si="281"/>
        <v>12012003</v>
      </c>
      <c r="B1052" s="1">
        <v>3</v>
      </c>
      <c r="C1052" s="1">
        <v>12</v>
      </c>
      <c r="D1052" s="2">
        <v>12</v>
      </c>
      <c r="E1052" s="5">
        <v>758.5</v>
      </c>
      <c r="F1052" s="5">
        <v>750.14</v>
      </c>
      <c r="G1052" s="5">
        <v>34.770000000000003</v>
      </c>
      <c r="H1052" s="5">
        <v>756.2</v>
      </c>
      <c r="I1052" s="5">
        <v>714.75</v>
      </c>
      <c r="J1052" s="5">
        <v>29.24</v>
      </c>
      <c r="K1052" s="6">
        <f t="shared" si="282"/>
        <v>757.35</v>
      </c>
      <c r="L1052" s="6">
        <f t="shared" si="283"/>
        <v>2.2999999999999545</v>
      </c>
      <c r="M1052" s="6">
        <f t="shared" si="284"/>
        <v>732.44499999999994</v>
      </c>
      <c r="N1052" s="5">
        <f t="shared" si="285"/>
        <v>22.715250934119133</v>
      </c>
      <c r="O1052" s="6">
        <f t="shared" si="286"/>
        <v>35.389999999999986</v>
      </c>
      <c r="P1052" s="6">
        <f t="shared" si="287"/>
        <v>45.430501868238267</v>
      </c>
      <c r="Q1052" s="6">
        <f t="shared" si="288"/>
        <v>0.17150543586617875</v>
      </c>
      <c r="R1052" s="9">
        <f t="shared" si="289"/>
        <v>0.72836527529391382</v>
      </c>
      <c r="S1052" s="9">
        <f t="shared" si="290"/>
        <v>33.090000000000032</v>
      </c>
      <c r="T1052">
        <f t="shared" si="291"/>
        <v>35.389999999999986</v>
      </c>
      <c r="U1052" s="9">
        <f t="shared" si="292"/>
        <v>0.77899205477943712</v>
      </c>
      <c r="V1052" s="9">
        <f t="shared" si="293"/>
        <v>1.0963999505104243</v>
      </c>
      <c r="W1052" s="9">
        <f t="shared" si="294"/>
        <v>24.905000000000086</v>
      </c>
      <c r="X1052">
        <f t="shared" si="295"/>
        <v>732.44499999999994</v>
      </c>
      <c r="Y1052" s="9">
        <f t="shared" si="296"/>
        <v>32.244636087195538</v>
      </c>
      <c r="Z1052" s="10">
        <f t="shared" si="297"/>
        <v>0.50605829703701133</v>
      </c>
      <c r="AA1052">
        <f t="shared" si="298"/>
        <v>2.2999999999999545</v>
      </c>
    </row>
    <row r="1053" spans="1:27">
      <c r="A1053" s="1">
        <f t="shared" si="281"/>
        <v>2009005</v>
      </c>
      <c r="B1053" s="1">
        <v>5</v>
      </c>
      <c r="C1053" s="1">
        <v>9</v>
      </c>
      <c r="D1053" s="2">
        <v>2</v>
      </c>
      <c r="E1053" s="5">
        <v>6.28</v>
      </c>
      <c r="F1053" s="5">
        <v>6.12</v>
      </c>
      <c r="G1053" s="5">
        <v>7.38</v>
      </c>
      <c r="H1053" s="5">
        <v>6.04</v>
      </c>
      <c r="I1053" s="5">
        <v>2.81</v>
      </c>
      <c r="J1053" s="5">
        <v>6.78</v>
      </c>
      <c r="K1053" s="6">
        <f t="shared" si="282"/>
        <v>6.16</v>
      </c>
      <c r="L1053" s="6">
        <f t="shared" si="283"/>
        <v>0.24000000000000021</v>
      </c>
      <c r="M1053" s="6">
        <f t="shared" si="284"/>
        <v>4.4649999999999999</v>
      </c>
      <c r="N1053" s="5">
        <f t="shared" si="285"/>
        <v>5.0108083180261449</v>
      </c>
      <c r="O1053" s="6">
        <f t="shared" si="286"/>
        <v>3.31</v>
      </c>
      <c r="P1053" s="6">
        <f t="shared" si="287"/>
        <v>10.02161663605229</v>
      </c>
      <c r="Q1053" s="6">
        <f t="shared" si="288"/>
        <v>8.4593877697325931E-2</v>
      </c>
      <c r="R1053" s="9">
        <f t="shared" si="289"/>
        <v>0.30633780072526628</v>
      </c>
      <c r="S1053" s="9">
        <f t="shared" si="290"/>
        <v>3.07</v>
      </c>
      <c r="T1053">
        <f t="shared" si="291"/>
        <v>3.31</v>
      </c>
      <c r="U1053" s="9">
        <f t="shared" si="292"/>
        <v>0.33028603270378876</v>
      </c>
      <c r="V1053" s="9">
        <f t="shared" si="293"/>
        <v>0.33826877669662964</v>
      </c>
      <c r="W1053" s="9">
        <f t="shared" si="294"/>
        <v>1.6950000000000003</v>
      </c>
      <c r="X1053">
        <f t="shared" si="295"/>
        <v>4.4649999999999999</v>
      </c>
      <c r="Y1053" s="9">
        <f t="shared" si="296"/>
        <v>0.89107379820085608</v>
      </c>
      <c r="Z1053" s="10">
        <f t="shared" si="297"/>
        <v>0.5061462239313852</v>
      </c>
      <c r="AA1053">
        <f t="shared" si="298"/>
        <v>0.24000000000000021</v>
      </c>
    </row>
    <row r="1054" spans="1:27">
      <c r="A1054" s="1">
        <f t="shared" si="281"/>
        <v>10013003</v>
      </c>
      <c r="B1054" s="1">
        <v>3</v>
      </c>
      <c r="C1054" s="1">
        <v>13</v>
      </c>
      <c r="D1054" s="2">
        <v>10</v>
      </c>
      <c r="E1054" s="5">
        <v>46.12</v>
      </c>
      <c r="F1054" s="5">
        <v>40.9</v>
      </c>
      <c r="G1054" s="5">
        <v>10.09</v>
      </c>
      <c r="H1054" s="5">
        <v>43.95</v>
      </c>
      <c r="I1054" s="5">
        <v>27.5</v>
      </c>
      <c r="J1054" s="5">
        <v>10.59</v>
      </c>
      <c r="K1054" s="6">
        <f t="shared" si="282"/>
        <v>45.034999999999997</v>
      </c>
      <c r="L1054" s="6">
        <f t="shared" si="283"/>
        <v>2.1699999999999946</v>
      </c>
      <c r="M1054" s="6">
        <f t="shared" si="284"/>
        <v>34.200000000000003</v>
      </c>
      <c r="N1054" s="5">
        <f t="shared" si="285"/>
        <v>7.3136208542691081</v>
      </c>
      <c r="O1054" s="6">
        <f t="shared" si="286"/>
        <v>13.399999999999999</v>
      </c>
      <c r="P1054" s="6">
        <f t="shared" si="287"/>
        <v>14.627241708538216</v>
      </c>
      <c r="Q1054" s="6">
        <f t="shared" si="288"/>
        <v>-4.832764836915221E-2</v>
      </c>
      <c r="R1054" s="9">
        <f t="shared" si="289"/>
        <v>0.76774556842421127</v>
      </c>
      <c r="S1054" s="9">
        <f t="shared" si="290"/>
        <v>11.230000000000004</v>
      </c>
      <c r="T1054">
        <f t="shared" si="291"/>
        <v>13.399999999999999</v>
      </c>
      <c r="U1054" s="9">
        <f t="shared" si="292"/>
        <v>0.91609889731829264</v>
      </c>
      <c r="V1054" s="9">
        <f t="shared" si="293"/>
        <v>1.481482321260253</v>
      </c>
      <c r="W1054" s="9">
        <f t="shared" si="294"/>
        <v>10.834999999999994</v>
      </c>
      <c r="X1054">
        <f t="shared" si="295"/>
        <v>34.200000000000003</v>
      </c>
      <c r="Y1054" s="9">
        <f t="shared" si="296"/>
        <v>4.6762063116844201</v>
      </c>
      <c r="Z1054" s="10">
        <f t="shared" si="297"/>
        <v>0.5063121566780715</v>
      </c>
      <c r="AA1054">
        <f t="shared" si="298"/>
        <v>2.1699999999999946</v>
      </c>
    </row>
    <row r="1055" spans="1:27">
      <c r="A1055" s="1">
        <f t="shared" si="281"/>
        <v>17001004</v>
      </c>
      <c r="B1055" s="1">
        <v>4</v>
      </c>
      <c r="C1055" s="1">
        <v>1</v>
      </c>
      <c r="D1055" s="2">
        <v>17</v>
      </c>
      <c r="E1055" s="5">
        <v>19.62</v>
      </c>
      <c r="F1055" s="5">
        <v>28.58</v>
      </c>
      <c r="G1055" s="5">
        <v>9.34</v>
      </c>
      <c r="H1055" s="5">
        <v>20</v>
      </c>
      <c r="I1055" s="5">
        <v>28.94</v>
      </c>
      <c r="J1055" s="5">
        <v>9.24</v>
      </c>
      <c r="K1055" s="6">
        <f t="shared" si="282"/>
        <v>19.810000000000002</v>
      </c>
      <c r="L1055" s="6">
        <f t="shared" si="283"/>
        <v>-0.37999999999999901</v>
      </c>
      <c r="M1055" s="6">
        <f t="shared" si="284"/>
        <v>28.759999999999998</v>
      </c>
      <c r="N1055" s="5">
        <f t="shared" si="285"/>
        <v>6.569117140072934</v>
      </c>
      <c r="O1055" s="6">
        <f t="shared" si="286"/>
        <v>-0.36000000000000298</v>
      </c>
      <c r="P1055" s="6">
        <f t="shared" si="287"/>
        <v>13.138234280145868</v>
      </c>
      <c r="Q1055" s="6">
        <f t="shared" si="288"/>
        <v>1.0763950845010636E-2</v>
      </c>
      <c r="R1055" s="9">
        <f t="shared" si="289"/>
        <v>1.522274574614601E-3</v>
      </c>
      <c r="S1055" s="9">
        <f t="shared" si="290"/>
        <v>1.9999999999996021E-2</v>
      </c>
      <c r="T1055">
        <f t="shared" si="291"/>
        <v>0.36000000000000298</v>
      </c>
      <c r="U1055" s="9">
        <f t="shared" si="292"/>
        <v>2.7400942343068498E-2</v>
      </c>
      <c r="V1055" s="9">
        <f t="shared" si="293"/>
        <v>1.3624357442803383</v>
      </c>
      <c r="W1055" s="9">
        <f t="shared" si="294"/>
        <v>8.9499999999999957</v>
      </c>
      <c r="X1055">
        <f t="shared" si="295"/>
        <v>28.759999999999998</v>
      </c>
      <c r="Y1055" s="9">
        <f t="shared" si="296"/>
        <v>4.3780616765924636</v>
      </c>
      <c r="Z1055" s="10">
        <f t="shared" si="297"/>
        <v>0.50636054348655557</v>
      </c>
      <c r="AA1055">
        <f t="shared" si="298"/>
        <v>0.37999999999999901</v>
      </c>
    </row>
    <row r="1056" spans="1:27">
      <c r="A1056" s="1">
        <f t="shared" si="281"/>
        <v>20001003</v>
      </c>
      <c r="B1056" s="1">
        <v>3</v>
      </c>
      <c r="C1056" s="1">
        <v>1</v>
      </c>
      <c r="D1056" s="2">
        <v>20</v>
      </c>
      <c r="E1056" s="5">
        <v>429.6</v>
      </c>
      <c r="F1056" s="5">
        <v>414.48</v>
      </c>
      <c r="G1056" s="5">
        <v>29.57</v>
      </c>
      <c r="H1056" s="5">
        <v>429.96</v>
      </c>
      <c r="I1056" s="5">
        <v>405.72</v>
      </c>
      <c r="J1056" s="5">
        <v>38.79</v>
      </c>
      <c r="K1056" s="6">
        <f t="shared" si="282"/>
        <v>429.78</v>
      </c>
      <c r="L1056" s="6">
        <f t="shared" si="283"/>
        <v>-0.3599999999999568</v>
      </c>
      <c r="M1056" s="6">
        <f t="shared" si="284"/>
        <v>410.1</v>
      </c>
      <c r="N1056" s="5">
        <f t="shared" si="285"/>
        <v>24.387747948508899</v>
      </c>
      <c r="O1056" s="6">
        <f t="shared" si="286"/>
        <v>8.7599999999999909</v>
      </c>
      <c r="P1056" s="6">
        <f t="shared" si="287"/>
        <v>48.775495897017798</v>
      </c>
      <c r="Q1056" s="6">
        <f t="shared" si="288"/>
        <v>-0.26492905358401614</v>
      </c>
      <c r="R1056" s="9">
        <f t="shared" si="289"/>
        <v>0.18697913434351279</v>
      </c>
      <c r="S1056" s="9">
        <f t="shared" si="290"/>
        <v>9.1199999999999477</v>
      </c>
      <c r="T1056">
        <f t="shared" si="291"/>
        <v>8.7599999999999909</v>
      </c>
      <c r="U1056" s="9">
        <f t="shared" si="292"/>
        <v>0.17959837904048023</v>
      </c>
      <c r="V1056" s="9">
        <f t="shared" si="293"/>
        <v>0.80696257979832098</v>
      </c>
      <c r="W1056" s="9">
        <f t="shared" si="294"/>
        <v>19.67999999999995</v>
      </c>
      <c r="X1056">
        <f t="shared" si="295"/>
        <v>410.1</v>
      </c>
      <c r="Y1056" s="9">
        <f t="shared" si="296"/>
        <v>16.815820832077858</v>
      </c>
      <c r="Z1056" s="10">
        <f t="shared" si="297"/>
        <v>0.50662017330540643</v>
      </c>
      <c r="AA1056">
        <f t="shared" si="298"/>
        <v>0.3599999999999568</v>
      </c>
    </row>
    <row r="1057" spans="1:27">
      <c r="A1057" s="1">
        <f t="shared" si="281"/>
        <v>1015003</v>
      </c>
      <c r="B1057" s="1">
        <v>3</v>
      </c>
      <c r="C1057" s="1">
        <v>15</v>
      </c>
      <c r="D1057" s="2">
        <v>1</v>
      </c>
      <c r="E1057" s="5">
        <v>249.4</v>
      </c>
      <c r="F1057" s="5">
        <v>228.19</v>
      </c>
      <c r="G1057" s="5">
        <v>26.48</v>
      </c>
      <c r="H1057" s="5">
        <v>248.35</v>
      </c>
      <c r="I1057" s="5">
        <v>238.88</v>
      </c>
      <c r="J1057" s="5">
        <v>22.69</v>
      </c>
      <c r="K1057" s="6">
        <f t="shared" si="282"/>
        <v>248.875</v>
      </c>
      <c r="L1057" s="6">
        <f t="shared" si="283"/>
        <v>1.0500000000000114</v>
      </c>
      <c r="M1057" s="6">
        <f t="shared" si="284"/>
        <v>233.535</v>
      </c>
      <c r="N1057" s="5">
        <f t="shared" si="285"/>
        <v>17.435785758032246</v>
      </c>
      <c r="O1057" s="6">
        <f t="shared" si="286"/>
        <v>-10.689999999999998</v>
      </c>
      <c r="P1057" s="6">
        <f t="shared" si="287"/>
        <v>34.871571516064492</v>
      </c>
      <c r="Q1057" s="6">
        <f t="shared" si="288"/>
        <v>0.15324855173797605</v>
      </c>
      <c r="R1057" s="9">
        <f t="shared" si="289"/>
        <v>0.3366639210564879</v>
      </c>
      <c r="S1057" s="9">
        <f t="shared" si="290"/>
        <v>11.740000000000009</v>
      </c>
      <c r="T1057">
        <f t="shared" si="291"/>
        <v>10.689999999999998</v>
      </c>
      <c r="U1057" s="9">
        <f t="shared" si="292"/>
        <v>0.3065534340795445</v>
      </c>
      <c r="V1057" s="9">
        <f t="shared" si="293"/>
        <v>0.87979975281201395</v>
      </c>
      <c r="W1057" s="9">
        <f t="shared" si="294"/>
        <v>15.340000000000003</v>
      </c>
      <c r="X1057">
        <f t="shared" si="295"/>
        <v>233.535</v>
      </c>
      <c r="Y1057" s="9">
        <f t="shared" si="296"/>
        <v>13.394004906972205</v>
      </c>
      <c r="Z1057" s="10">
        <f t="shared" si="297"/>
        <v>0.5066754385205583</v>
      </c>
      <c r="AA1057">
        <f t="shared" si="298"/>
        <v>1.0500000000000114</v>
      </c>
    </row>
    <row r="1058" spans="1:27">
      <c r="A1058" s="1">
        <f t="shared" si="281"/>
        <v>11004005</v>
      </c>
      <c r="B1058" s="1">
        <v>5</v>
      </c>
      <c r="C1058" s="1">
        <v>4</v>
      </c>
      <c r="D1058" s="2">
        <v>11</v>
      </c>
      <c r="E1058" s="5">
        <v>61.72</v>
      </c>
      <c r="F1058" s="5">
        <v>46.37</v>
      </c>
      <c r="G1058" s="5">
        <v>11.73</v>
      </c>
      <c r="H1058" s="5">
        <v>60.81</v>
      </c>
      <c r="I1058" s="5">
        <v>71.069999999999993</v>
      </c>
      <c r="J1058" s="5">
        <v>13.86</v>
      </c>
      <c r="K1058" s="6">
        <f t="shared" si="282"/>
        <v>61.265000000000001</v>
      </c>
      <c r="L1058" s="6">
        <f t="shared" si="283"/>
        <v>0.90999999999999659</v>
      </c>
      <c r="M1058" s="6">
        <f t="shared" si="284"/>
        <v>58.72</v>
      </c>
      <c r="N1058" s="5">
        <f t="shared" si="285"/>
        <v>9.0787182465367877</v>
      </c>
      <c r="O1058" s="6">
        <f t="shared" si="286"/>
        <v>-24.699999999999996</v>
      </c>
      <c r="P1058" s="6">
        <f t="shared" si="287"/>
        <v>18.157436493073575</v>
      </c>
      <c r="Q1058" s="6">
        <f t="shared" si="288"/>
        <v>-0.16532587183511899</v>
      </c>
      <c r="R1058" s="9">
        <f t="shared" si="289"/>
        <v>1.4104413918654932</v>
      </c>
      <c r="S1058" s="9">
        <f t="shared" si="290"/>
        <v>25.609999999999992</v>
      </c>
      <c r="T1058">
        <f t="shared" si="291"/>
        <v>24.699999999999996</v>
      </c>
      <c r="U1058" s="9">
        <f t="shared" si="292"/>
        <v>1.3603241850479377</v>
      </c>
      <c r="V1058" s="9">
        <f t="shared" si="293"/>
        <v>0.28032591505643761</v>
      </c>
      <c r="W1058" s="9">
        <f t="shared" si="294"/>
        <v>2.5450000000000017</v>
      </c>
      <c r="X1058">
        <f t="shared" si="295"/>
        <v>58.72</v>
      </c>
      <c r="Y1058" s="9">
        <f t="shared" si="296"/>
        <v>6.4678733721469568</v>
      </c>
      <c r="Z1058" s="10">
        <f t="shared" si="297"/>
        <v>0.50669813498768668</v>
      </c>
      <c r="AA1058">
        <f t="shared" si="298"/>
        <v>0.90999999999999659</v>
      </c>
    </row>
    <row r="1059" spans="1:27">
      <c r="A1059" s="1">
        <f t="shared" si="281"/>
        <v>21007001</v>
      </c>
      <c r="B1059" s="1">
        <v>1</v>
      </c>
      <c r="C1059" s="1">
        <v>7</v>
      </c>
      <c r="D1059" s="2">
        <v>21</v>
      </c>
      <c r="E1059" s="5">
        <v>527.72</v>
      </c>
      <c r="F1059" s="5">
        <v>540.32000000000005</v>
      </c>
      <c r="G1059" s="5">
        <v>28.61</v>
      </c>
      <c r="H1059" s="5">
        <v>527.13</v>
      </c>
      <c r="I1059" s="5">
        <v>524.33000000000004</v>
      </c>
      <c r="J1059" s="5">
        <v>28.31</v>
      </c>
      <c r="K1059" s="6">
        <f t="shared" si="282"/>
        <v>527.42499999999995</v>
      </c>
      <c r="L1059" s="6">
        <f t="shared" si="283"/>
        <v>0.59000000000003183</v>
      </c>
      <c r="M1059" s="6">
        <f t="shared" si="284"/>
        <v>532.32500000000005</v>
      </c>
      <c r="N1059" s="5">
        <f t="shared" si="285"/>
        <v>20.124538504025377</v>
      </c>
      <c r="O1059" s="6">
        <f t="shared" si="286"/>
        <v>15.990000000000009</v>
      </c>
      <c r="P1059" s="6">
        <f t="shared" si="287"/>
        <v>40.249077008050755</v>
      </c>
      <c r="Q1059" s="6">
        <f t="shared" si="288"/>
        <v>1.0540817519535103E-2</v>
      </c>
      <c r="R1059" s="9">
        <f t="shared" si="289"/>
        <v>0.38261746963587806</v>
      </c>
      <c r="S1059" s="9">
        <f t="shared" si="290"/>
        <v>15.399999999999977</v>
      </c>
      <c r="T1059">
        <f t="shared" si="291"/>
        <v>15.990000000000009</v>
      </c>
      <c r="U1059" s="9">
        <f t="shared" si="292"/>
        <v>0.39727619087517552</v>
      </c>
      <c r="V1059" s="9">
        <f t="shared" si="293"/>
        <v>0.24348384431374545</v>
      </c>
      <c r="W1059" s="9">
        <f t="shared" si="294"/>
        <v>4.9000000000000909</v>
      </c>
      <c r="X1059">
        <f t="shared" si="295"/>
        <v>532.32500000000005</v>
      </c>
      <c r="Y1059" s="9">
        <f t="shared" si="296"/>
        <v>26.451538249859624</v>
      </c>
      <c r="Z1059" s="10">
        <f t="shared" si="297"/>
        <v>0.50676227168170285</v>
      </c>
      <c r="AA1059">
        <f t="shared" si="298"/>
        <v>0.59000000000003183</v>
      </c>
    </row>
    <row r="1060" spans="1:27">
      <c r="A1060" s="1">
        <f t="shared" si="281"/>
        <v>5016002</v>
      </c>
      <c r="B1060" s="1">
        <v>2</v>
      </c>
      <c r="C1060" s="1">
        <v>16</v>
      </c>
      <c r="D1060" s="2">
        <v>5</v>
      </c>
      <c r="E1060" s="5">
        <v>24.23</v>
      </c>
      <c r="F1060" s="5">
        <v>22.13</v>
      </c>
      <c r="G1060" s="5">
        <v>8.3699999999999992</v>
      </c>
      <c r="H1060" s="5">
        <v>26.14</v>
      </c>
      <c r="I1060" s="5">
        <v>9.49</v>
      </c>
      <c r="J1060" s="5">
        <v>7.59</v>
      </c>
      <c r="K1060" s="6">
        <f t="shared" si="282"/>
        <v>25.185000000000002</v>
      </c>
      <c r="L1060" s="6">
        <f t="shared" si="283"/>
        <v>-1.9100000000000001</v>
      </c>
      <c r="M1060" s="6">
        <f t="shared" si="284"/>
        <v>15.809999999999999</v>
      </c>
      <c r="N1060" s="5">
        <f t="shared" si="285"/>
        <v>5.6494468755799447</v>
      </c>
      <c r="O1060" s="6">
        <f t="shared" si="286"/>
        <v>12.639999999999999</v>
      </c>
      <c r="P1060" s="6">
        <f t="shared" si="287"/>
        <v>11.298893751159889</v>
      </c>
      <c r="Q1060" s="6">
        <f t="shared" si="288"/>
        <v>9.7511455763129945E-2</v>
      </c>
      <c r="R1060" s="9">
        <f t="shared" si="289"/>
        <v>1.287736686479273</v>
      </c>
      <c r="S1060" s="9">
        <f t="shared" si="290"/>
        <v>14.549999999999999</v>
      </c>
      <c r="T1060">
        <f t="shared" si="291"/>
        <v>12.639999999999999</v>
      </c>
      <c r="U1060" s="9">
        <f t="shared" si="292"/>
        <v>1.1186935888039868</v>
      </c>
      <c r="V1060" s="9">
        <f t="shared" si="293"/>
        <v>1.6594544928856618</v>
      </c>
      <c r="W1060" s="9">
        <f t="shared" si="294"/>
        <v>9.3750000000000036</v>
      </c>
      <c r="X1060">
        <f t="shared" si="295"/>
        <v>15.809999999999999</v>
      </c>
      <c r="Y1060" s="9">
        <f t="shared" si="296"/>
        <v>2.7985040568023787</v>
      </c>
      <c r="Z1060" s="10">
        <f t="shared" si="297"/>
        <v>0.50683725198528962</v>
      </c>
      <c r="AA1060">
        <f t="shared" si="298"/>
        <v>1.9100000000000001</v>
      </c>
    </row>
    <row r="1061" spans="1:27">
      <c r="A1061" s="1">
        <f t="shared" si="281"/>
        <v>22005001</v>
      </c>
      <c r="B1061" s="1">
        <v>1</v>
      </c>
      <c r="C1061" s="1">
        <v>5</v>
      </c>
      <c r="D1061" s="2">
        <v>22</v>
      </c>
      <c r="E1061" s="5">
        <v>44.25</v>
      </c>
      <c r="F1061" s="5">
        <v>36.35</v>
      </c>
      <c r="G1061" s="5">
        <v>10.43</v>
      </c>
      <c r="H1061" s="5">
        <v>42.83</v>
      </c>
      <c r="I1061" s="5">
        <v>35.69</v>
      </c>
      <c r="J1061" s="5">
        <v>10.63</v>
      </c>
      <c r="K1061" s="6">
        <f t="shared" si="282"/>
        <v>43.54</v>
      </c>
      <c r="L1061" s="6">
        <f t="shared" si="283"/>
        <v>1.4200000000000017</v>
      </c>
      <c r="M1061" s="6">
        <f t="shared" si="284"/>
        <v>36.019999999999996</v>
      </c>
      <c r="N1061" s="5">
        <f t="shared" si="285"/>
        <v>7.4461701565301341</v>
      </c>
      <c r="O1061" s="6">
        <f t="shared" si="286"/>
        <v>0.66000000000000369</v>
      </c>
      <c r="P1061" s="6">
        <f t="shared" si="287"/>
        <v>14.892340313060268</v>
      </c>
      <c r="Q1061" s="6">
        <f t="shared" si="288"/>
        <v>-1.8991639530385348E-2</v>
      </c>
      <c r="R1061" s="9">
        <f t="shared" si="289"/>
        <v>5.1032946066475127E-2</v>
      </c>
      <c r="S1061" s="9">
        <f t="shared" si="290"/>
        <v>0.75999999999999801</v>
      </c>
      <c r="T1061">
        <f t="shared" si="291"/>
        <v>0.66000000000000369</v>
      </c>
      <c r="U1061" s="9">
        <f t="shared" si="292"/>
        <v>4.4318084741939295E-2</v>
      </c>
      <c r="V1061" s="9">
        <f t="shared" si="293"/>
        <v>1.0099151432102478</v>
      </c>
      <c r="W1061" s="9">
        <f t="shared" si="294"/>
        <v>7.5200000000000031</v>
      </c>
      <c r="X1061">
        <f t="shared" si="295"/>
        <v>36.019999999999996</v>
      </c>
      <c r="Y1061" s="9">
        <f t="shared" si="296"/>
        <v>4.8373860981958918</v>
      </c>
      <c r="Z1061" s="10">
        <f t="shared" si="297"/>
        <v>0.50687276509988188</v>
      </c>
      <c r="AA1061">
        <f t="shared" si="298"/>
        <v>1.4200000000000017</v>
      </c>
    </row>
    <row r="1062" spans="1:27">
      <c r="A1062" s="1">
        <f t="shared" si="281"/>
        <v>6008005</v>
      </c>
      <c r="B1062" s="1">
        <v>5</v>
      </c>
      <c r="C1062" s="1">
        <v>8</v>
      </c>
      <c r="D1062" s="2">
        <v>6</v>
      </c>
      <c r="E1062" s="5">
        <v>430.65</v>
      </c>
      <c r="F1062" s="5">
        <v>414.22</v>
      </c>
      <c r="G1062" s="5">
        <v>25.12</v>
      </c>
      <c r="H1062" s="5">
        <v>443.94</v>
      </c>
      <c r="I1062" s="5">
        <v>415.06</v>
      </c>
      <c r="J1062" s="5">
        <v>26.95</v>
      </c>
      <c r="K1062" s="6">
        <f t="shared" si="282"/>
        <v>437.29499999999996</v>
      </c>
      <c r="L1062" s="6">
        <f t="shared" si="283"/>
        <v>-13.29000000000002</v>
      </c>
      <c r="M1062" s="6">
        <f t="shared" si="284"/>
        <v>414.64</v>
      </c>
      <c r="N1062" s="5">
        <f t="shared" si="285"/>
        <v>18.420890993651746</v>
      </c>
      <c r="O1062" s="6">
        <f t="shared" si="286"/>
        <v>-0.83999999999997499</v>
      </c>
      <c r="P1062" s="6">
        <f t="shared" si="287"/>
        <v>36.841781987303492</v>
      </c>
      <c r="Q1062" s="6">
        <f t="shared" si="288"/>
        <v>-7.0203281193949613E-2</v>
      </c>
      <c r="R1062" s="9">
        <f t="shared" si="289"/>
        <v>0.33793153665288495</v>
      </c>
      <c r="S1062" s="9">
        <f t="shared" si="290"/>
        <v>12.450000000000045</v>
      </c>
      <c r="T1062">
        <f t="shared" si="291"/>
        <v>0.83999999999997499</v>
      </c>
      <c r="U1062" s="9">
        <f t="shared" si="292"/>
        <v>2.2800200063326413E-2</v>
      </c>
      <c r="V1062" s="9">
        <f t="shared" si="293"/>
        <v>1.2298536486539873</v>
      </c>
      <c r="W1062" s="9">
        <f t="shared" si="294"/>
        <v>22.654999999999973</v>
      </c>
      <c r="X1062">
        <f t="shared" si="295"/>
        <v>414.64</v>
      </c>
      <c r="Y1062" s="9">
        <f t="shared" si="296"/>
        <v>22.509226081566535</v>
      </c>
      <c r="Z1062" s="10">
        <f t="shared" si="297"/>
        <v>0.50694279756201288</v>
      </c>
      <c r="AA1062">
        <f t="shared" si="298"/>
        <v>13.29000000000002</v>
      </c>
    </row>
    <row r="1063" spans="1:27">
      <c r="A1063" s="1">
        <f t="shared" si="281"/>
        <v>15012002</v>
      </c>
      <c r="B1063" s="1">
        <v>2</v>
      </c>
      <c r="C1063" s="1">
        <v>12</v>
      </c>
      <c r="D1063" s="2">
        <v>15</v>
      </c>
      <c r="E1063" s="5">
        <v>186.78</v>
      </c>
      <c r="F1063" s="5">
        <v>187.93</v>
      </c>
      <c r="G1063" s="5">
        <v>19.239999999999998</v>
      </c>
      <c r="H1063" s="5">
        <v>179.45</v>
      </c>
      <c r="I1063" s="5">
        <v>157.9</v>
      </c>
      <c r="J1063" s="5">
        <v>18.8</v>
      </c>
      <c r="K1063" s="6">
        <f t="shared" si="282"/>
        <v>183.11500000000001</v>
      </c>
      <c r="L1063" s="6">
        <f t="shared" si="283"/>
        <v>7.3300000000000125</v>
      </c>
      <c r="M1063" s="6">
        <f t="shared" si="284"/>
        <v>172.91500000000002</v>
      </c>
      <c r="N1063" s="5">
        <f t="shared" si="285"/>
        <v>13.450070631784801</v>
      </c>
      <c r="O1063" s="6">
        <f t="shared" si="286"/>
        <v>30.03</v>
      </c>
      <c r="P1063" s="6">
        <f t="shared" si="287"/>
        <v>26.900141263569601</v>
      </c>
      <c r="Q1063" s="6">
        <f t="shared" si="288"/>
        <v>2.3130449010637485E-2</v>
      </c>
      <c r="R1063" s="9">
        <f t="shared" si="289"/>
        <v>0.84386173951964361</v>
      </c>
      <c r="S1063" s="9">
        <f t="shared" si="290"/>
        <v>22.699999999999989</v>
      </c>
      <c r="T1063">
        <f t="shared" si="291"/>
        <v>30.03</v>
      </c>
      <c r="U1063" s="9">
        <f t="shared" si="292"/>
        <v>1.116351014879952</v>
      </c>
      <c r="V1063" s="9">
        <f t="shared" si="293"/>
        <v>0.75836032978857792</v>
      </c>
      <c r="W1063" s="9">
        <f t="shared" si="294"/>
        <v>10.199999999999989</v>
      </c>
      <c r="X1063">
        <f t="shared" si="295"/>
        <v>172.91500000000002</v>
      </c>
      <c r="Y1063" s="9">
        <f t="shared" si="296"/>
        <v>12.856066316214914</v>
      </c>
      <c r="Z1063" s="10">
        <f t="shared" si="297"/>
        <v>0.50704240453831861</v>
      </c>
      <c r="AA1063">
        <f t="shared" si="298"/>
        <v>7.3300000000000125</v>
      </c>
    </row>
    <row r="1064" spans="1:27">
      <c r="A1064" s="1">
        <f t="shared" si="281"/>
        <v>9015002</v>
      </c>
      <c r="B1064" s="1">
        <v>2</v>
      </c>
      <c r="C1064" s="1">
        <v>15</v>
      </c>
      <c r="D1064" s="2">
        <v>9</v>
      </c>
      <c r="E1064" s="5">
        <v>32.25</v>
      </c>
      <c r="F1064" s="5">
        <v>37.270000000000003</v>
      </c>
      <c r="G1064" s="5">
        <v>9.7200000000000006</v>
      </c>
      <c r="H1064" s="5">
        <v>34.549999999999997</v>
      </c>
      <c r="I1064" s="5">
        <v>18.91</v>
      </c>
      <c r="J1064" s="5">
        <v>10.56</v>
      </c>
      <c r="K1064" s="6">
        <f t="shared" si="282"/>
        <v>33.4</v>
      </c>
      <c r="L1064" s="6">
        <f t="shared" si="283"/>
        <v>-2.2999999999999972</v>
      </c>
      <c r="M1064" s="6">
        <f t="shared" si="284"/>
        <v>28.090000000000003</v>
      </c>
      <c r="N1064" s="5">
        <f t="shared" si="285"/>
        <v>7.176210699247898</v>
      </c>
      <c r="O1064" s="6">
        <f t="shared" si="286"/>
        <v>18.360000000000003</v>
      </c>
      <c r="P1064" s="6">
        <f t="shared" si="287"/>
        <v>14.352421398495796</v>
      </c>
      <c r="Q1064" s="6">
        <f t="shared" si="288"/>
        <v>-8.2698357217756036E-2</v>
      </c>
      <c r="R1064" s="9">
        <f t="shared" si="289"/>
        <v>1.4394783588339504</v>
      </c>
      <c r="S1064" s="9">
        <f t="shared" si="290"/>
        <v>20.66</v>
      </c>
      <c r="T1064">
        <f t="shared" si="291"/>
        <v>18.360000000000003</v>
      </c>
      <c r="U1064" s="9">
        <f t="shared" si="292"/>
        <v>1.2792266538330752</v>
      </c>
      <c r="V1064" s="9">
        <f t="shared" si="293"/>
        <v>0.73994482917795446</v>
      </c>
      <c r="W1064" s="9">
        <f t="shared" si="294"/>
        <v>5.3099999999999952</v>
      </c>
      <c r="X1064">
        <f t="shared" si="295"/>
        <v>28.090000000000003</v>
      </c>
      <c r="Y1064" s="9">
        <f t="shared" si="296"/>
        <v>3.9143220812822528</v>
      </c>
      <c r="Z1064" s="10">
        <f t="shared" si="297"/>
        <v>0.50719325705296991</v>
      </c>
      <c r="AA1064">
        <f t="shared" si="298"/>
        <v>2.2999999999999972</v>
      </c>
    </row>
    <row r="1065" spans="1:27">
      <c r="A1065" s="1">
        <f t="shared" si="281"/>
        <v>6012004</v>
      </c>
      <c r="B1065" s="1">
        <v>4</v>
      </c>
      <c r="C1065" s="1">
        <v>12</v>
      </c>
      <c r="D1065" s="2">
        <v>6</v>
      </c>
      <c r="E1065" s="5">
        <v>774.3</v>
      </c>
      <c r="F1065" s="5">
        <v>747.3</v>
      </c>
      <c r="G1065" s="5">
        <v>30.24</v>
      </c>
      <c r="H1065" s="5">
        <v>761.51</v>
      </c>
      <c r="I1065" s="5">
        <v>705.86</v>
      </c>
      <c r="J1065" s="5">
        <v>34.18</v>
      </c>
      <c r="K1065" s="6">
        <f t="shared" si="282"/>
        <v>767.90499999999997</v>
      </c>
      <c r="L1065" s="6">
        <f t="shared" si="283"/>
        <v>12.789999999999964</v>
      </c>
      <c r="M1065" s="6">
        <f t="shared" si="284"/>
        <v>726.57999999999993</v>
      </c>
      <c r="N1065" s="5">
        <f t="shared" si="285"/>
        <v>22.818468397331142</v>
      </c>
      <c r="O1065" s="6">
        <f t="shared" si="286"/>
        <v>41.439999999999941</v>
      </c>
      <c r="P1065" s="6">
        <f t="shared" si="287"/>
        <v>45.636936794662283</v>
      </c>
      <c r="Q1065" s="6">
        <f t="shared" si="288"/>
        <v>-0.12186639650842888</v>
      </c>
      <c r="R1065" s="9">
        <f t="shared" si="289"/>
        <v>0.62778096016625928</v>
      </c>
      <c r="S1065" s="9">
        <f t="shared" si="290"/>
        <v>28.649999999999977</v>
      </c>
      <c r="T1065">
        <f t="shared" si="291"/>
        <v>41.439999999999941</v>
      </c>
      <c r="U1065" s="9">
        <f t="shared" si="292"/>
        <v>0.90803640451273193</v>
      </c>
      <c r="V1065" s="9">
        <f t="shared" si="293"/>
        <v>1.8110330316838197</v>
      </c>
      <c r="W1065" s="9">
        <f t="shared" si="294"/>
        <v>41.325000000000045</v>
      </c>
      <c r="X1065">
        <f t="shared" si="295"/>
        <v>726.57999999999993</v>
      </c>
      <c r="Y1065" s="9">
        <f t="shared" si="296"/>
        <v>31.841751486045446</v>
      </c>
      <c r="Z1065" s="10">
        <f t="shared" si="297"/>
        <v>0.50719621449691432</v>
      </c>
      <c r="AA1065">
        <f t="shared" si="298"/>
        <v>12.789999999999964</v>
      </c>
    </row>
    <row r="1066" spans="1:27">
      <c r="A1066" s="1">
        <f t="shared" si="281"/>
        <v>17008003</v>
      </c>
      <c r="B1066" s="1">
        <v>3</v>
      </c>
      <c r="C1066" s="1">
        <v>8</v>
      </c>
      <c r="D1066" s="2">
        <v>17</v>
      </c>
      <c r="E1066" s="5">
        <v>267.63</v>
      </c>
      <c r="F1066" s="5">
        <v>264.24</v>
      </c>
      <c r="G1066" s="5">
        <v>19.55</v>
      </c>
      <c r="H1066" s="5">
        <v>261.54000000000002</v>
      </c>
      <c r="I1066" s="5">
        <v>227.7</v>
      </c>
      <c r="J1066" s="5">
        <v>19.100000000000001</v>
      </c>
      <c r="K1066" s="6">
        <f t="shared" si="282"/>
        <v>264.58500000000004</v>
      </c>
      <c r="L1066" s="6">
        <f t="shared" si="283"/>
        <v>6.089999999999975</v>
      </c>
      <c r="M1066" s="6">
        <f t="shared" si="284"/>
        <v>245.97</v>
      </c>
      <c r="N1066" s="5">
        <f t="shared" si="285"/>
        <v>13.665764706008956</v>
      </c>
      <c r="O1066" s="6">
        <f t="shared" si="286"/>
        <v>36.54000000000002</v>
      </c>
      <c r="P1066" s="6">
        <f t="shared" si="287"/>
        <v>27.331529412017911</v>
      </c>
      <c r="Q1066" s="6">
        <f t="shared" si="288"/>
        <v>2.32827429259885E-2</v>
      </c>
      <c r="R1066" s="9">
        <f t="shared" si="289"/>
        <v>1.1140979174993009</v>
      </c>
      <c r="S1066" s="9">
        <f t="shared" si="290"/>
        <v>30.450000000000045</v>
      </c>
      <c r="T1066">
        <f t="shared" si="291"/>
        <v>36.54000000000002</v>
      </c>
      <c r="U1066" s="9">
        <f t="shared" si="292"/>
        <v>1.3369175009991598</v>
      </c>
      <c r="V1066" s="9">
        <f t="shared" si="293"/>
        <v>1.3621630695730376</v>
      </c>
      <c r="W1066" s="9">
        <f t="shared" si="294"/>
        <v>18.615000000000038</v>
      </c>
      <c r="X1066">
        <f t="shared" si="295"/>
        <v>245.97</v>
      </c>
      <c r="Y1066" s="9">
        <f t="shared" si="296"/>
        <v>17.998992759757151</v>
      </c>
      <c r="Z1066" s="10">
        <f t="shared" si="297"/>
        <v>0.50720311513238958</v>
      </c>
      <c r="AA1066">
        <f t="shared" si="298"/>
        <v>6.089999999999975</v>
      </c>
    </row>
    <row r="1067" spans="1:27">
      <c r="A1067" s="1">
        <f t="shared" si="281"/>
        <v>15010003</v>
      </c>
      <c r="B1067" s="1">
        <v>3</v>
      </c>
      <c r="C1067" s="1">
        <v>10</v>
      </c>
      <c r="D1067" s="2">
        <v>15</v>
      </c>
      <c r="E1067" s="5">
        <v>74.8</v>
      </c>
      <c r="F1067" s="5">
        <v>66.819999999999993</v>
      </c>
      <c r="G1067" s="5">
        <v>12.85</v>
      </c>
      <c r="H1067" s="5">
        <v>75.319999999999993</v>
      </c>
      <c r="I1067" s="5">
        <v>77.58</v>
      </c>
      <c r="J1067" s="5">
        <v>12.09</v>
      </c>
      <c r="K1067" s="6">
        <f t="shared" si="282"/>
        <v>75.06</v>
      </c>
      <c r="L1067" s="6">
        <f t="shared" si="283"/>
        <v>-0.51999999999999602</v>
      </c>
      <c r="M1067" s="6">
        <f t="shared" si="284"/>
        <v>72.199999999999989</v>
      </c>
      <c r="N1067" s="5">
        <f t="shared" si="285"/>
        <v>8.8217146859326618</v>
      </c>
      <c r="O1067" s="6">
        <f t="shared" si="286"/>
        <v>-10.760000000000005</v>
      </c>
      <c r="P1067" s="6">
        <f t="shared" si="287"/>
        <v>17.643429371865324</v>
      </c>
      <c r="Q1067" s="6">
        <f t="shared" si="288"/>
        <v>6.0889728118998745E-2</v>
      </c>
      <c r="R1067" s="9">
        <f t="shared" si="289"/>
        <v>0.58038603403990052</v>
      </c>
      <c r="S1067" s="9">
        <f t="shared" si="290"/>
        <v>10.240000000000009</v>
      </c>
      <c r="T1067">
        <f t="shared" si="291"/>
        <v>10.760000000000005</v>
      </c>
      <c r="U1067" s="9">
        <f t="shared" si="292"/>
        <v>0.60985876233098901</v>
      </c>
      <c r="V1067" s="9">
        <f t="shared" si="293"/>
        <v>0.32420001120197695</v>
      </c>
      <c r="W1067" s="9">
        <f t="shared" si="294"/>
        <v>2.8600000000000136</v>
      </c>
      <c r="X1067">
        <f t="shared" si="295"/>
        <v>72.199999999999989</v>
      </c>
      <c r="Y1067" s="9">
        <f t="shared" si="296"/>
        <v>8.1843499331407763</v>
      </c>
      <c r="Z1067" s="10">
        <f t="shared" si="297"/>
        <v>0.50727014499179823</v>
      </c>
      <c r="AA1067">
        <f t="shared" si="298"/>
        <v>0.51999999999999602</v>
      </c>
    </row>
    <row r="1068" spans="1:27">
      <c r="A1068" s="1">
        <f t="shared" si="281"/>
        <v>12002005</v>
      </c>
      <c r="B1068" s="1">
        <v>5</v>
      </c>
      <c r="C1068" s="1">
        <v>2</v>
      </c>
      <c r="D1068" s="2">
        <v>12</v>
      </c>
      <c r="E1068" s="5">
        <v>426.76</v>
      </c>
      <c r="F1068" s="5">
        <v>405.35</v>
      </c>
      <c r="G1068" s="5">
        <v>28.75</v>
      </c>
      <c r="H1068" s="5">
        <v>433.05</v>
      </c>
      <c r="I1068" s="5">
        <v>432.49</v>
      </c>
      <c r="J1068" s="5">
        <v>26.76</v>
      </c>
      <c r="K1068" s="6">
        <f t="shared" si="282"/>
        <v>429.90499999999997</v>
      </c>
      <c r="L1068" s="6">
        <f t="shared" si="283"/>
        <v>-6.2900000000000205</v>
      </c>
      <c r="M1068" s="6">
        <f t="shared" si="284"/>
        <v>418.92</v>
      </c>
      <c r="N1068" s="5">
        <f t="shared" si="285"/>
        <v>19.638355964795018</v>
      </c>
      <c r="O1068" s="6">
        <f t="shared" si="286"/>
        <v>-27.139999999999986</v>
      </c>
      <c r="P1068" s="6">
        <f t="shared" si="287"/>
        <v>39.276711929590036</v>
      </c>
      <c r="Q1068" s="6">
        <f t="shared" si="288"/>
        <v>7.1606765482558302E-2</v>
      </c>
      <c r="R1068" s="9">
        <f t="shared" si="289"/>
        <v>0.53084891722548</v>
      </c>
      <c r="S1068" s="9">
        <f t="shared" si="290"/>
        <v>20.849999999999966</v>
      </c>
      <c r="T1068">
        <f t="shared" si="291"/>
        <v>27.139999999999986</v>
      </c>
      <c r="U1068" s="9">
        <f t="shared" si="292"/>
        <v>0.69099470568343146</v>
      </c>
      <c r="V1068" s="9">
        <f t="shared" si="293"/>
        <v>0.55936454251528878</v>
      </c>
      <c r="W1068" s="9">
        <f t="shared" si="294"/>
        <v>10.984999999999957</v>
      </c>
      <c r="X1068">
        <f t="shared" si="295"/>
        <v>418.92</v>
      </c>
      <c r="Y1068" s="9">
        <f t="shared" si="296"/>
        <v>21.33172454715573</v>
      </c>
      <c r="Z1068" s="10">
        <f t="shared" si="297"/>
        <v>0.50745147551268388</v>
      </c>
      <c r="AA1068">
        <f t="shared" si="298"/>
        <v>6.2900000000000205</v>
      </c>
    </row>
    <row r="1069" spans="1:27">
      <c r="A1069" s="1">
        <f t="shared" si="281"/>
        <v>8007005</v>
      </c>
      <c r="B1069" s="1">
        <v>5</v>
      </c>
      <c r="C1069" s="1">
        <v>7</v>
      </c>
      <c r="D1069" s="2">
        <v>8</v>
      </c>
      <c r="E1069" s="5">
        <v>81.56</v>
      </c>
      <c r="F1069" s="5">
        <v>104.84</v>
      </c>
      <c r="G1069" s="5">
        <v>14.54</v>
      </c>
      <c r="H1069" s="5">
        <v>82.29</v>
      </c>
      <c r="I1069" s="5">
        <v>57.51</v>
      </c>
      <c r="J1069" s="5">
        <v>36.43</v>
      </c>
      <c r="K1069" s="6">
        <f t="shared" si="282"/>
        <v>81.925000000000011</v>
      </c>
      <c r="L1069" s="6">
        <f t="shared" si="283"/>
        <v>-0.73000000000000398</v>
      </c>
      <c r="M1069" s="6">
        <f t="shared" si="284"/>
        <v>81.174999999999997</v>
      </c>
      <c r="N1069" s="5">
        <f t="shared" si="285"/>
        <v>19.612218767900789</v>
      </c>
      <c r="O1069" s="6">
        <f t="shared" si="286"/>
        <v>47.330000000000005</v>
      </c>
      <c r="P1069" s="6">
        <f t="shared" si="287"/>
        <v>39.224437535801577</v>
      </c>
      <c r="Q1069" s="6">
        <f t="shared" si="288"/>
        <v>-0.72518188314826282</v>
      </c>
      <c r="R1069" s="9">
        <f t="shared" si="289"/>
        <v>1.2252565752188005</v>
      </c>
      <c r="S1069" s="9">
        <f t="shared" si="290"/>
        <v>48.060000000000009</v>
      </c>
      <c r="T1069">
        <f t="shared" si="291"/>
        <v>47.330000000000005</v>
      </c>
      <c r="U1069" s="9">
        <f t="shared" si="292"/>
        <v>1.2066457283625849</v>
      </c>
      <c r="V1069" s="9">
        <f t="shared" si="293"/>
        <v>3.8241466142909596E-2</v>
      </c>
      <c r="W1069" s="9">
        <f t="shared" si="294"/>
        <v>0.75000000000001421</v>
      </c>
      <c r="X1069">
        <f t="shared" si="295"/>
        <v>81.174999999999997</v>
      </c>
      <c r="Y1069" s="9">
        <f t="shared" si="296"/>
        <v>4.1390013522008369</v>
      </c>
      <c r="Z1069" s="10">
        <f t="shared" si="297"/>
        <v>0.50753522045272881</v>
      </c>
      <c r="AA1069">
        <f t="shared" si="298"/>
        <v>0.73000000000000398</v>
      </c>
    </row>
    <row r="1070" spans="1:27">
      <c r="A1070" s="1">
        <f t="shared" si="281"/>
        <v>23001001</v>
      </c>
      <c r="B1070" s="1">
        <v>1</v>
      </c>
      <c r="C1070" s="1">
        <v>1</v>
      </c>
      <c r="D1070" s="2">
        <v>23</v>
      </c>
      <c r="E1070" s="5">
        <v>211.43</v>
      </c>
      <c r="F1070" s="5">
        <v>210.33</v>
      </c>
      <c r="G1070" s="5">
        <v>19.21</v>
      </c>
      <c r="H1070" s="5">
        <v>202.2</v>
      </c>
      <c r="I1070" s="5">
        <v>204.98</v>
      </c>
      <c r="J1070" s="5">
        <v>18.559999999999999</v>
      </c>
      <c r="K1070" s="6">
        <f t="shared" si="282"/>
        <v>206.815</v>
      </c>
      <c r="L1070" s="6">
        <f t="shared" si="283"/>
        <v>9.2300000000000182</v>
      </c>
      <c r="M1070" s="6">
        <f t="shared" si="284"/>
        <v>207.655</v>
      </c>
      <c r="N1070" s="5">
        <f t="shared" si="285"/>
        <v>13.355688862802996</v>
      </c>
      <c r="O1070" s="6">
        <f t="shared" si="286"/>
        <v>5.3500000000000227</v>
      </c>
      <c r="P1070" s="6">
        <f t="shared" si="287"/>
        <v>26.711377725605992</v>
      </c>
      <c r="Q1070" s="6">
        <f t="shared" si="288"/>
        <v>3.4408660322240783E-2</v>
      </c>
      <c r="R1070" s="9">
        <f t="shared" si="289"/>
        <v>0.14525645363026557</v>
      </c>
      <c r="S1070" s="9">
        <f t="shared" si="290"/>
        <v>3.8799999999999955</v>
      </c>
      <c r="T1070">
        <f t="shared" si="291"/>
        <v>5.3500000000000227</v>
      </c>
      <c r="U1070" s="9">
        <f t="shared" si="292"/>
        <v>0.20028918219637243</v>
      </c>
      <c r="V1070" s="9">
        <f t="shared" si="293"/>
        <v>6.2894546932692641E-2</v>
      </c>
      <c r="W1070" s="9">
        <f t="shared" si="294"/>
        <v>0.84000000000000341</v>
      </c>
      <c r="X1070">
        <f t="shared" si="295"/>
        <v>207.655</v>
      </c>
      <c r="Y1070" s="9">
        <f t="shared" si="296"/>
        <v>15.548056122985997</v>
      </c>
      <c r="Z1070" s="10">
        <f t="shared" si="297"/>
        <v>0.50791337844163942</v>
      </c>
      <c r="AA1070">
        <f t="shared" si="298"/>
        <v>9.2300000000000182</v>
      </c>
    </row>
    <row r="1071" spans="1:27">
      <c r="A1071" s="1">
        <f t="shared" si="281"/>
        <v>4017001</v>
      </c>
      <c r="B1071" s="1">
        <v>1</v>
      </c>
      <c r="C1071" s="1">
        <v>17</v>
      </c>
      <c r="D1071" s="2">
        <v>4</v>
      </c>
      <c r="E1071" s="5">
        <v>217.36</v>
      </c>
      <c r="F1071" s="5">
        <v>246.82</v>
      </c>
      <c r="G1071" s="5">
        <v>20.22</v>
      </c>
      <c r="H1071" s="5">
        <v>207.85</v>
      </c>
      <c r="I1071" s="5">
        <v>229.6</v>
      </c>
      <c r="J1071" s="5">
        <v>19.579999999999998</v>
      </c>
      <c r="K1071" s="6">
        <f t="shared" si="282"/>
        <v>212.60500000000002</v>
      </c>
      <c r="L1071" s="6">
        <f t="shared" si="283"/>
        <v>9.5100000000000193</v>
      </c>
      <c r="M1071" s="6">
        <f t="shared" si="284"/>
        <v>238.20999999999998</v>
      </c>
      <c r="N1071" s="5">
        <f t="shared" si="285"/>
        <v>14.073244117828695</v>
      </c>
      <c r="O1071" s="6">
        <f t="shared" si="286"/>
        <v>17.22</v>
      </c>
      <c r="P1071" s="6">
        <f t="shared" si="287"/>
        <v>28.14648823565739</v>
      </c>
      <c r="Q1071" s="6">
        <f t="shared" si="288"/>
        <v>3.2152490050803811E-2</v>
      </c>
      <c r="R1071" s="9">
        <f t="shared" si="289"/>
        <v>0.2739240481955601</v>
      </c>
      <c r="S1071" s="9">
        <f t="shared" si="290"/>
        <v>7.7099999999999795</v>
      </c>
      <c r="T1071">
        <f t="shared" si="291"/>
        <v>17.22</v>
      </c>
      <c r="U1071" s="9">
        <f t="shared" si="292"/>
        <v>0.61179923604767272</v>
      </c>
      <c r="V1071" s="9">
        <f t="shared" si="293"/>
        <v>1.8194099232288778</v>
      </c>
      <c r="W1071" s="9">
        <f t="shared" si="294"/>
        <v>25.604999999999961</v>
      </c>
      <c r="X1071">
        <f t="shared" si="295"/>
        <v>238.20999999999998</v>
      </c>
      <c r="Y1071" s="9">
        <f t="shared" si="296"/>
        <v>16.926445530652277</v>
      </c>
      <c r="Z1071" s="10">
        <f t="shared" si="297"/>
        <v>0.50798425172440143</v>
      </c>
      <c r="AA1071">
        <f t="shared" si="298"/>
        <v>9.5100000000000193</v>
      </c>
    </row>
    <row r="1072" spans="1:27">
      <c r="A1072" s="1">
        <f t="shared" si="281"/>
        <v>2015003</v>
      </c>
      <c r="B1072" s="1">
        <v>3</v>
      </c>
      <c r="C1072" s="1">
        <v>15</v>
      </c>
      <c r="D1072" s="2">
        <v>2</v>
      </c>
      <c r="E1072" s="5">
        <v>203.95</v>
      </c>
      <c r="F1072" s="5">
        <v>208.82</v>
      </c>
      <c r="G1072" s="5">
        <v>21.76</v>
      </c>
      <c r="H1072" s="5">
        <v>200.32</v>
      </c>
      <c r="I1072" s="5">
        <v>200.27</v>
      </c>
      <c r="J1072" s="5">
        <v>20.62</v>
      </c>
      <c r="K1072" s="6">
        <f t="shared" si="282"/>
        <v>202.13499999999999</v>
      </c>
      <c r="L1072" s="6">
        <f t="shared" si="283"/>
        <v>3.6299999999999955</v>
      </c>
      <c r="M1072" s="6">
        <f t="shared" si="284"/>
        <v>204.54500000000002</v>
      </c>
      <c r="N1072" s="5">
        <f t="shared" si="285"/>
        <v>14.989012642599246</v>
      </c>
      <c r="O1072" s="6">
        <f t="shared" si="286"/>
        <v>8.5499999999999829</v>
      </c>
      <c r="P1072" s="6">
        <f t="shared" si="287"/>
        <v>29.978025285198491</v>
      </c>
      <c r="Q1072" s="6">
        <f t="shared" si="288"/>
        <v>5.3760061957399886E-2</v>
      </c>
      <c r="R1072" s="9">
        <f t="shared" si="289"/>
        <v>0.1641202164983567</v>
      </c>
      <c r="S1072" s="9">
        <f t="shared" si="290"/>
        <v>4.9199999999999875</v>
      </c>
      <c r="T1072">
        <f t="shared" si="291"/>
        <v>8.5499999999999829</v>
      </c>
      <c r="U1072" s="9">
        <f t="shared" si="292"/>
        <v>0.28520891281726635</v>
      </c>
      <c r="V1072" s="9">
        <f t="shared" si="293"/>
        <v>0.16078443974026208</v>
      </c>
      <c r="W1072" s="9">
        <f t="shared" si="294"/>
        <v>2.410000000000025</v>
      </c>
      <c r="X1072">
        <f t="shared" si="295"/>
        <v>204.54500000000002</v>
      </c>
      <c r="Y1072" s="9">
        <f t="shared" si="296"/>
        <v>13.646329139697746</v>
      </c>
      <c r="Z1072" s="10">
        <f t="shared" si="297"/>
        <v>0.50807086119949851</v>
      </c>
      <c r="AA1072">
        <f t="shared" si="298"/>
        <v>3.6299999999999955</v>
      </c>
    </row>
    <row r="1073" spans="1:27">
      <c r="A1073" s="1">
        <f t="shared" si="281"/>
        <v>19005003</v>
      </c>
      <c r="B1073" s="1">
        <v>3</v>
      </c>
      <c r="C1073" s="1">
        <v>5</v>
      </c>
      <c r="D1073" s="2">
        <v>19</v>
      </c>
      <c r="E1073" s="5">
        <v>340.65</v>
      </c>
      <c r="F1073" s="5">
        <v>344.13</v>
      </c>
      <c r="G1073" s="5">
        <v>22.52</v>
      </c>
      <c r="H1073" s="5">
        <v>347.25</v>
      </c>
      <c r="I1073" s="5">
        <v>319.39999999999998</v>
      </c>
      <c r="J1073" s="5">
        <v>27.42</v>
      </c>
      <c r="K1073" s="6">
        <f t="shared" si="282"/>
        <v>343.95</v>
      </c>
      <c r="L1073" s="6">
        <f t="shared" si="283"/>
        <v>-6.6000000000000227</v>
      </c>
      <c r="M1073" s="6">
        <f t="shared" si="284"/>
        <v>331.76499999999999</v>
      </c>
      <c r="N1073" s="5">
        <f t="shared" si="285"/>
        <v>17.741242910236025</v>
      </c>
      <c r="O1073" s="6">
        <f t="shared" si="286"/>
        <v>24.730000000000018</v>
      </c>
      <c r="P1073" s="6">
        <f t="shared" si="287"/>
        <v>35.48248582047205</v>
      </c>
      <c r="Q1073" s="6">
        <f t="shared" si="288"/>
        <v>-0.19436431955728922</v>
      </c>
      <c r="R1073" s="9">
        <f t="shared" si="289"/>
        <v>0.88297083125793341</v>
      </c>
      <c r="S1073" s="9">
        <f t="shared" si="290"/>
        <v>31.330000000000041</v>
      </c>
      <c r="T1073">
        <f t="shared" si="291"/>
        <v>24.730000000000018</v>
      </c>
      <c r="U1073" s="9">
        <f t="shared" si="292"/>
        <v>0.69696357028434985</v>
      </c>
      <c r="V1073" s="9">
        <f t="shared" si="293"/>
        <v>0.68681771968579042</v>
      </c>
      <c r="W1073" s="9">
        <f t="shared" si="294"/>
        <v>12.185000000000002</v>
      </c>
      <c r="X1073">
        <f t="shared" si="295"/>
        <v>331.76499999999999</v>
      </c>
      <c r="Y1073" s="9">
        <f t="shared" si="296"/>
        <v>18.700211799060828</v>
      </c>
      <c r="Z1073" s="10">
        <f t="shared" si="297"/>
        <v>0.50836994403682045</v>
      </c>
      <c r="AA1073">
        <f t="shared" si="298"/>
        <v>6.6000000000000227</v>
      </c>
    </row>
    <row r="1074" spans="1:27">
      <c r="A1074" s="1">
        <f t="shared" si="281"/>
        <v>3009005</v>
      </c>
      <c r="B1074" s="1">
        <v>5</v>
      </c>
      <c r="C1074" s="1">
        <v>9</v>
      </c>
      <c r="D1074" s="2">
        <v>3</v>
      </c>
      <c r="E1074" s="5">
        <v>36.700000000000003</v>
      </c>
      <c r="F1074" s="5">
        <v>41.14</v>
      </c>
      <c r="G1074" s="5">
        <v>9.48</v>
      </c>
      <c r="H1074" s="5">
        <v>36.03</v>
      </c>
      <c r="I1074" s="5">
        <v>42.43</v>
      </c>
      <c r="J1074" s="5">
        <v>9.19</v>
      </c>
      <c r="K1074" s="6">
        <f t="shared" si="282"/>
        <v>36.365000000000002</v>
      </c>
      <c r="L1074" s="6">
        <f t="shared" si="283"/>
        <v>0.67000000000000171</v>
      </c>
      <c r="M1074" s="6">
        <f t="shared" si="284"/>
        <v>41.784999999999997</v>
      </c>
      <c r="N1074" s="5">
        <f t="shared" si="285"/>
        <v>6.6016380543013717</v>
      </c>
      <c r="O1074" s="6">
        <f t="shared" si="286"/>
        <v>-1.2899999999999991</v>
      </c>
      <c r="P1074" s="6">
        <f t="shared" si="287"/>
        <v>13.203276108602743</v>
      </c>
      <c r="Q1074" s="6">
        <f t="shared" si="288"/>
        <v>3.1058387565860678E-2</v>
      </c>
      <c r="R1074" s="9">
        <f t="shared" si="289"/>
        <v>0.14844800516766748</v>
      </c>
      <c r="S1074" s="9">
        <f t="shared" si="290"/>
        <v>1.9600000000000009</v>
      </c>
      <c r="T1074">
        <f t="shared" si="291"/>
        <v>1.2899999999999991</v>
      </c>
      <c r="U1074" s="9">
        <f t="shared" si="292"/>
        <v>9.7703023809332074E-2</v>
      </c>
      <c r="V1074" s="9">
        <f t="shared" si="293"/>
        <v>0.82100835511097625</v>
      </c>
      <c r="W1074" s="9">
        <f t="shared" si="294"/>
        <v>5.4199999999999946</v>
      </c>
      <c r="X1074">
        <f t="shared" si="295"/>
        <v>41.784999999999997</v>
      </c>
      <c r="Y1074" s="9">
        <f t="shared" si="296"/>
        <v>6.3294896897254933</v>
      </c>
      <c r="Z1074" s="10">
        <f t="shared" si="297"/>
        <v>0.50847222146347382</v>
      </c>
      <c r="AA1074">
        <f t="shared" si="298"/>
        <v>0.67000000000000171</v>
      </c>
    </row>
    <row r="1075" spans="1:27">
      <c r="A1075" s="1">
        <f t="shared" si="281"/>
        <v>17002004</v>
      </c>
      <c r="B1075" s="1">
        <v>4</v>
      </c>
      <c r="C1075" s="1">
        <v>2</v>
      </c>
      <c r="D1075" s="2">
        <v>17</v>
      </c>
      <c r="E1075" s="5">
        <v>50.2</v>
      </c>
      <c r="F1075" s="5">
        <v>38.68</v>
      </c>
      <c r="G1075" s="5">
        <v>9.77</v>
      </c>
      <c r="H1075" s="5">
        <v>47.51</v>
      </c>
      <c r="I1075" s="5">
        <v>39.79</v>
      </c>
      <c r="J1075" s="5">
        <v>10.08</v>
      </c>
      <c r="K1075" s="6">
        <f t="shared" si="282"/>
        <v>48.855000000000004</v>
      </c>
      <c r="L1075" s="6">
        <f t="shared" si="283"/>
        <v>2.6900000000000048</v>
      </c>
      <c r="M1075" s="6">
        <f t="shared" si="284"/>
        <v>39.234999999999999</v>
      </c>
      <c r="N1075" s="5">
        <f t="shared" si="285"/>
        <v>7.0188905818512373</v>
      </c>
      <c r="O1075" s="6">
        <f t="shared" si="286"/>
        <v>-1.1099999999999994</v>
      </c>
      <c r="P1075" s="6">
        <f t="shared" si="287"/>
        <v>14.037781163702475</v>
      </c>
      <c r="Q1075" s="6">
        <f t="shared" si="288"/>
        <v>-3.1226640914689244E-2</v>
      </c>
      <c r="R1075" s="9">
        <f t="shared" si="289"/>
        <v>0.27069805090178167</v>
      </c>
      <c r="S1075" s="9">
        <f t="shared" si="290"/>
        <v>3.8000000000000043</v>
      </c>
      <c r="T1075">
        <f t="shared" si="291"/>
        <v>1.1099999999999994</v>
      </c>
      <c r="U1075" s="9">
        <f t="shared" si="292"/>
        <v>7.9072325394993995E-2</v>
      </c>
      <c r="V1075" s="9">
        <f t="shared" si="293"/>
        <v>1.3705869735132306</v>
      </c>
      <c r="W1075" s="9">
        <f t="shared" si="294"/>
        <v>9.6200000000000045</v>
      </c>
      <c r="X1075">
        <f t="shared" si="295"/>
        <v>39.234999999999999</v>
      </c>
      <c r="Y1075" s="9">
        <f t="shared" si="296"/>
        <v>5.5899147511217846</v>
      </c>
      <c r="Z1075" s="10">
        <f t="shared" si="297"/>
        <v>0.50884575265988019</v>
      </c>
      <c r="AA1075">
        <f t="shared" si="298"/>
        <v>2.6900000000000048</v>
      </c>
    </row>
    <row r="1076" spans="1:27">
      <c r="A1076" s="1">
        <f t="shared" si="281"/>
        <v>21005002</v>
      </c>
      <c r="B1076" s="1">
        <v>2</v>
      </c>
      <c r="C1076" s="1">
        <v>5</v>
      </c>
      <c r="D1076" s="2">
        <v>21</v>
      </c>
      <c r="E1076" s="5">
        <v>156.37</v>
      </c>
      <c r="F1076" s="5">
        <v>179.18</v>
      </c>
      <c r="G1076" s="5">
        <v>20.149999999999999</v>
      </c>
      <c r="H1076" s="5">
        <v>158.38999999999999</v>
      </c>
      <c r="I1076" s="5">
        <v>160.55000000000001</v>
      </c>
      <c r="J1076" s="5">
        <v>16.23</v>
      </c>
      <c r="K1076" s="6">
        <f t="shared" si="282"/>
        <v>157.38</v>
      </c>
      <c r="L1076" s="6">
        <f t="shared" si="283"/>
        <v>-2.0199999999999818</v>
      </c>
      <c r="M1076" s="6">
        <f t="shared" si="284"/>
        <v>169.86500000000001</v>
      </c>
      <c r="N1076" s="5">
        <f t="shared" si="285"/>
        <v>12.936724856005865</v>
      </c>
      <c r="O1076" s="6">
        <f t="shared" si="286"/>
        <v>18.629999999999995</v>
      </c>
      <c r="P1076" s="6">
        <f t="shared" si="287"/>
        <v>25.87344971201173</v>
      </c>
      <c r="Q1076" s="6">
        <f t="shared" si="288"/>
        <v>0.21302966649209154</v>
      </c>
      <c r="R1076" s="9">
        <f t="shared" si="289"/>
        <v>0.79811545154773966</v>
      </c>
      <c r="S1076" s="9">
        <f t="shared" si="290"/>
        <v>20.649999999999977</v>
      </c>
      <c r="T1076">
        <f t="shared" si="291"/>
        <v>18.629999999999995</v>
      </c>
      <c r="U1076" s="9">
        <f t="shared" si="292"/>
        <v>0.72004314103314304</v>
      </c>
      <c r="V1076" s="9">
        <f t="shared" si="293"/>
        <v>0.96508197700470233</v>
      </c>
      <c r="W1076" s="9">
        <f t="shared" si="294"/>
        <v>12.485000000000014</v>
      </c>
      <c r="X1076">
        <f t="shared" si="295"/>
        <v>169.86500000000001</v>
      </c>
      <c r="Y1076" s="9">
        <f t="shared" si="296"/>
        <v>13.130448540160479</v>
      </c>
      <c r="Z1076" s="10">
        <f t="shared" si="297"/>
        <v>0.50888603832292356</v>
      </c>
      <c r="AA1076">
        <f t="shared" si="298"/>
        <v>2.0199999999999818</v>
      </c>
    </row>
    <row r="1077" spans="1:27">
      <c r="A1077" s="1">
        <f t="shared" si="281"/>
        <v>22001002</v>
      </c>
      <c r="B1077" s="1">
        <v>2</v>
      </c>
      <c r="C1077" s="1">
        <v>1</v>
      </c>
      <c r="D1077" s="2">
        <v>22</v>
      </c>
      <c r="E1077" s="5">
        <v>909.32</v>
      </c>
      <c r="F1077" s="5">
        <v>877.39</v>
      </c>
      <c r="G1077" s="5">
        <v>39.96</v>
      </c>
      <c r="H1077" s="5">
        <v>911.92</v>
      </c>
      <c r="I1077" s="5">
        <v>866.44</v>
      </c>
      <c r="J1077" s="5">
        <v>37.39</v>
      </c>
      <c r="K1077" s="6">
        <f t="shared" si="282"/>
        <v>910.62</v>
      </c>
      <c r="L1077" s="6">
        <f t="shared" si="283"/>
        <v>-2.5999999999999091</v>
      </c>
      <c r="M1077" s="6">
        <f t="shared" si="284"/>
        <v>871.91499999999996</v>
      </c>
      <c r="N1077" s="5">
        <f t="shared" si="285"/>
        <v>27.362445523015666</v>
      </c>
      <c r="O1077" s="6">
        <f t="shared" si="286"/>
        <v>10.949999999999932</v>
      </c>
      <c r="P1077" s="6">
        <f t="shared" si="287"/>
        <v>54.724891046031331</v>
      </c>
      <c r="Q1077" s="6">
        <f t="shared" si="288"/>
        <v>6.6377918599744568E-2</v>
      </c>
      <c r="R1077" s="9">
        <f t="shared" si="289"/>
        <v>0.24760213754655783</v>
      </c>
      <c r="S1077" s="9">
        <f t="shared" si="290"/>
        <v>13.549999999999841</v>
      </c>
      <c r="T1077">
        <f t="shared" si="291"/>
        <v>10.949999999999932</v>
      </c>
      <c r="U1077" s="9">
        <f t="shared" si="292"/>
        <v>0.20009176429039285</v>
      </c>
      <c r="V1077" s="9">
        <f t="shared" si="293"/>
        <v>1.4145299975999475</v>
      </c>
      <c r="W1077" s="9">
        <f t="shared" si="294"/>
        <v>38.705000000000041</v>
      </c>
      <c r="X1077">
        <f t="shared" si="295"/>
        <v>871.91499999999996</v>
      </c>
      <c r="Y1077" s="9">
        <f t="shared" si="296"/>
        <v>31.865390075115794</v>
      </c>
      <c r="Z1077" s="10">
        <f t="shared" si="297"/>
        <v>0.50899607071174924</v>
      </c>
      <c r="AA1077">
        <f t="shared" si="298"/>
        <v>2.5999999999999091</v>
      </c>
    </row>
    <row r="1078" spans="1:27">
      <c r="A1078" s="1">
        <f t="shared" ref="A1078:A1141" si="299">1000000*D1078+1000*C1078+ABS(B1078)</f>
        <v>9011004</v>
      </c>
      <c r="B1078" s="1">
        <v>4</v>
      </c>
      <c r="C1078" s="1">
        <v>11</v>
      </c>
      <c r="D1078" s="2">
        <v>9</v>
      </c>
      <c r="E1078" s="5">
        <v>631.54</v>
      </c>
      <c r="F1078" s="5">
        <v>566.20000000000005</v>
      </c>
      <c r="G1078" s="5">
        <v>29.45</v>
      </c>
      <c r="H1078" s="5">
        <v>618.79</v>
      </c>
      <c r="I1078" s="5">
        <v>590.65</v>
      </c>
      <c r="J1078" s="5">
        <v>38.380000000000003</v>
      </c>
      <c r="K1078" s="6">
        <f t="shared" ref="K1078:K1141" si="300" xml:space="preserve"> 0.5*(E1078+H1078)</f>
        <v>625.16499999999996</v>
      </c>
      <c r="L1078" s="6">
        <f t="shared" ref="L1078:L1141" si="301">E1078-H1078</f>
        <v>12.75</v>
      </c>
      <c r="M1078" s="6">
        <f t="shared" ref="M1078:M1141" si="302">0.5*(F1078+I1078)</f>
        <v>578.42499999999995</v>
      </c>
      <c r="N1078" s="5">
        <f t="shared" ref="N1078:N1141" si="303">0.5*P1078</f>
        <v>24.188462642342525</v>
      </c>
      <c r="O1078" s="6">
        <f t="shared" ref="O1078:O1141" si="304">F1078-I1078</f>
        <v>-24.449999999999932</v>
      </c>
      <c r="P1078" s="6">
        <f t="shared" ref="P1078:P1141" si="305">SQRT(G1078*G1078+J1078*J1078)</f>
        <v>48.376925284685051</v>
      </c>
      <c r="Q1078" s="6">
        <f t="shared" ref="Q1078:Q1141" si="306">(G1078*G1078-J1078*J1078)/(G1078*G1078+J1078*J1078)</f>
        <v>-0.25881935553533153</v>
      </c>
      <c r="R1078" s="9">
        <f t="shared" ref="R1078:R1141" si="307">ABS(O1078-L1078)/P1078</f>
        <v>0.76896164402942202</v>
      </c>
      <c r="S1078" s="9">
        <f t="shared" ref="S1078:S1141" si="308">ABS(O1078-L1078)</f>
        <v>37.199999999999932</v>
      </c>
      <c r="T1078">
        <f t="shared" ref="T1078:T1141" si="309">ABS(O1078)</f>
        <v>24.449999999999932</v>
      </c>
      <c r="U1078" s="9">
        <f t="shared" ref="U1078:U1141" si="310">ABS(O1078)/P1078</f>
        <v>0.50540624184191807</v>
      </c>
      <c r="V1078" s="9">
        <f t="shared" ref="V1078:V1141" si="311">ABS(M1078-K1078)/N1078</f>
        <v>1.9323261958029709</v>
      </c>
      <c r="W1078" s="9">
        <f t="shared" ref="W1078:W1141" si="312">ABS(M1078-K1078)</f>
        <v>46.740000000000009</v>
      </c>
      <c r="X1078">
        <f t="shared" ref="X1078:X1141" si="313">ABS(M1078)</f>
        <v>578.42499999999995</v>
      </c>
      <c r="Y1078" s="9">
        <f t="shared" ref="Y1078:Y1141" si="314">ABS(M1078)/N1078</f>
        <v>23.913260158479527</v>
      </c>
      <c r="Z1078" s="10">
        <f t="shared" ref="Z1078:Z1141" si="315">SQRT(0.007447*B1078*B1078+0.000841*C1078*C1078+0.000472*D1078*D1078)</f>
        <v>0.5090628644872851</v>
      </c>
      <c r="AA1078">
        <f t="shared" si="298"/>
        <v>12.75</v>
      </c>
    </row>
    <row r="1079" spans="1:27">
      <c r="A1079" s="1">
        <f t="shared" si="299"/>
        <v>20002003</v>
      </c>
      <c r="B1079" s="1">
        <v>3</v>
      </c>
      <c r="C1079" s="1">
        <v>2</v>
      </c>
      <c r="D1079" s="2">
        <v>20</v>
      </c>
      <c r="E1079" s="5">
        <v>544.23</v>
      </c>
      <c r="F1079" s="5">
        <v>566.41</v>
      </c>
      <c r="G1079" s="5">
        <v>50.63</v>
      </c>
      <c r="H1079" s="5">
        <v>536.37</v>
      </c>
      <c r="I1079" s="5">
        <v>524.66</v>
      </c>
      <c r="J1079" s="5">
        <v>35.72</v>
      </c>
      <c r="K1079" s="6">
        <f t="shared" si="300"/>
        <v>540.29999999999995</v>
      </c>
      <c r="L1079" s="6">
        <f t="shared" si="301"/>
        <v>7.8600000000000136</v>
      </c>
      <c r="M1079" s="6">
        <f t="shared" si="302"/>
        <v>545.53499999999997</v>
      </c>
      <c r="N1079" s="5">
        <f t="shared" si="303"/>
        <v>30.98110432182817</v>
      </c>
      <c r="O1079" s="6">
        <f t="shared" si="304"/>
        <v>41.75</v>
      </c>
      <c r="P1079" s="6">
        <f t="shared" si="305"/>
        <v>61.962208643656339</v>
      </c>
      <c r="Q1079" s="6">
        <f t="shared" si="306"/>
        <v>0.33534065305863264</v>
      </c>
      <c r="R1079" s="9">
        <f t="shared" si="307"/>
        <v>0.54694628777519583</v>
      </c>
      <c r="S1079" s="9">
        <f t="shared" si="308"/>
        <v>33.889999999999986</v>
      </c>
      <c r="T1079">
        <f t="shared" si="309"/>
        <v>41.75</v>
      </c>
      <c r="U1079" s="9">
        <f t="shared" si="310"/>
        <v>0.67379780214265073</v>
      </c>
      <c r="V1079" s="9">
        <f t="shared" si="311"/>
        <v>0.16897396379481611</v>
      </c>
      <c r="W1079" s="9">
        <f t="shared" si="312"/>
        <v>5.2350000000000136</v>
      </c>
      <c r="X1079">
        <f t="shared" si="313"/>
        <v>545.53499999999997</v>
      </c>
      <c r="Y1079" s="9">
        <f t="shared" si="314"/>
        <v>17.60863635889298</v>
      </c>
      <c r="Z1079" s="10">
        <f t="shared" si="315"/>
        <v>0.50910411508845621</v>
      </c>
      <c r="AA1079">
        <f t="shared" ref="AA1079:AA1142" si="316">ABS(L1079)</f>
        <v>7.8600000000000136</v>
      </c>
    </row>
    <row r="1080" spans="1:27">
      <c r="A1080" s="1">
        <f t="shared" si="299"/>
        <v>20007002</v>
      </c>
      <c r="B1080" s="1">
        <v>2</v>
      </c>
      <c r="C1080" s="1">
        <v>7</v>
      </c>
      <c r="D1080" s="2">
        <v>20</v>
      </c>
      <c r="E1080" s="5">
        <v>702.78</v>
      </c>
      <c r="F1080" s="5">
        <v>697.47</v>
      </c>
      <c r="G1080" s="5">
        <v>34.21</v>
      </c>
      <c r="H1080" s="5">
        <v>717.74</v>
      </c>
      <c r="I1080" s="5">
        <v>705.42</v>
      </c>
      <c r="J1080" s="5">
        <v>29.65</v>
      </c>
      <c r="K1080" s="6">
        <f t="shared" si="300"/>
        <v>710.26</v>
      </c>
      <c r="L1080" s="6">
        <f t="shared" si="301"/>
        <v>-14.960000000000036</v>
      </c>
      <c r="M1080" s="6">
        <f t="shared" si="302"/>
        <v>701.44499999999994</v>
      </c>
      <c r="N1080" s="5">
        <f t="shared" si="303"/>
        <v>22.635406998770755</v>
      </c>
      <c r="O1080" s="6">
        <f t="shared" si="304"/>
        <v>-7.9499999999999318</v>
      </c>
      <c r="P1080" s="6">
        <f t="shared" si="305"/>
        <v>45.270813997541509</v>
      </c>
      <c r="Q1080" s="6">
        <f t="shared" si="306"/>
        <v>0.14208791778229307</v>
      </c>
      <c r="R1080" s="9">
        <f t="shared" si="307"/>
        <v>0.15484590138760906</v>
      </c>
      <c r="S1080" s="9">
        <f t="shared" si="308"/>
        <v>7.0100000000001046</v>
      </c>
      <c r="T1080">
        <f t="shared" si="309"/>
        <v>7.9499999999999318</v>
      </c>
      <c r="U1080" s="9">
        <f t="shared" si="310"/>
        <v>0.17560983110291914</v>
      </c>
      <c r="V1080" s="9">
        <f t="shared" si="311"/>
        <v>0.38943412859679372</v>
      </c>
      <c r="W1080" s="9">
        <f t="shared" si="312"/>
        <v>8.8150000000000546</v>
      </c>
      <c r="X1080">
        <f t="shared" si="313"/>
        <v>701.44499999999994</v>
      </c>
      <c r="Y1080" s="9">
        <f t="shared" si="314"/>
        <v>30.988839742890104</v>
      </c>
      <c r="Z1080" s="10">
        <f t="shared" si="315"/>
        <v>0.50970285461237119</v>
      </c>
      <c r="AA1080">
        <f t="shared" si="316"/>
        <v>14.960000000000036</v>
      </c>
    </row>
    <row r="1081" spans="1:27">
      <c r="A1081" s="1">
        <f t="shared" si="299"/>
        <v>11010004</v>
      </c>
      <c r="B1081" s="1">
        <v>4</v>
      </c>
      <c r="C1081" s="1">
        <v>10</v>
      </c>
      <c r="D1081" s="2">
        <v>11</v>
      </c>
      <c r="E1081" s="5">
        <v>515.37</v>
      </c>
      <c r="F1081" s="5">
        <v>437.23</v>
      </c>
      <c r="G1081" s="5">
        <v>63.25</v>
      </c>
      <c r="H1081" s="5">
        <v>524.14</v>
      </c>
      <c r="I1081" s="5">
        <v>505.54</v>
      </c>
      <c r="J1081" s="5">
        <v>26.55</v>
      </c>
      <c r="K1081" s="6">
        <f t="shared" si="300"/>
        <v>519.755</v>
      </c>
      <c r="L1081" s="6">
        <f t="shared" si="301"/>
        <v>-8.7699999999999818</v>
      </c>
      <c r="M1081" s="6">
        <f t="shared" si="302"/>
        <v>471.38499999999999</v>
      </c>
      <c r="N1081" s="5">
        <f t="shared" si="303"/>
        <v>34.298196016700352</v>
      </c>
      <c r="O1081" s="6">
        <f t="shared" si="304"/>
        <v>-68.31</v>
      </c>
      <c r="P1081" s="6">
        <f t="shared" si="305"/>
        <v>68.596392033400704</v>
      </c>
      <c r="Q1081" s="6">
        <f t="shared" si="306"/>
        <v>0.70038986582622542</v>
      </c>
      <c r="R1081" s="9">
        <f t="shared" si="307"/>
        <v>0.86797567969768763</v>
      </c>
      <c r="S1081" s="9">
        <f t="shared" si="308"/>
        <v>59.54000000000002</v>
      </c>
      <c r="T1081">
        <f t="shared" si="309"/>
        <v>68.31</v>
      </c>
      <c r="U1081" s="9">
        <f t="shared" si="310"/>
        <v>0.99582496943481735</v>
      </c>
      <c r="V1081" s="9">
        <f t="shared" si="311"/>
        <v>1.4102782541812946</v>
      </c>
      <c r="W1081" s="9">
        <f t="shared" si="312"/>
        <v>48.370000000000005</v>
      </c>
      <c r="X1081">
        <f t="shared" si="313"/>
        <v>471.38499999999999</v>
      </c>
      <c r="Y1081" s="9">
        <f t="shared" si="314"/>
        <v>13.743725756610491</v>
      </c>
      <c r="Z1081" s="10">
        <f t="shared" si="315"/>
        <v>0.51025875788662367</v>
      </c>
      <c r="AA1081">
        <f t="shared" si="316"/>
        <v>8.7699999999999818</v>
      </c>
    </row>
    <row r="1082" spans="1:27">
      <c r="A1082" s="1">
        <f t="shared" si="299"/>
        <v>3015003</v>
      </c>
      <c r="B1082" s="1">
        <v>3</v>
      </c>
      <c r="C1082" s="1">
        <v>15</v>
      </c>
      <c r="D1082" s="2">
        <v>3</v>
      </c>
      <c r="E1082" s="5">
        <v>441.59</v>
      </c>
      <c r="F1082" s="5">
        <v>366.35</v>
      </c>
      <c r="G1082" s="5">
        <v>27.88</v>
      </c>
      <c r="H1082" s="5">
        <v>441.75</v>
      </c>
      <c r="I1082" s="5">
        <v>429.5</v>
      </c>
      <c r="J1082" s="5">
        <v>29.45</v>
      </c>
      <c r="K1082" s="6">
        <f t="shared" si="300"/>
        <v>441.66999999999996</v>
      </c>
      <c r="L1082" s="6">
        <f t="shared" si="301"/>
        <v>-0.16000000000002501</v>
      </c>
      <c r="M1082" s="6">
        <f t="shared" si="302"/>
        <v>397.92500000000001</v>
      </c>
      <c r="N1082" s="5">
        <f t="shared" si="303"/>
        <v>20.27681496192141</v>
      </c>
      <c r="O1082" s="6">
        <f t="shared" si="304"/>
        <v>-63.149999999999977</v>
      </c>
      <c r="P1082" s="6">
        <f t="shared" si="305"/>
        <v>40.55362992384282</v>
      </c>
      <c r="Q1082" s="6">
        <f t="shared" si="306"/>
        <v>-5.4729581455492234E-2</v>
      </c>
      <c r="R1082" s="9">
        <f t="shared" si="307"/>
        <v>1.5532518326544684</v>
      </c>
      <c r="S1082" s="9">
        <f t="shared" si="308"/>
        <v>62.989999999999952</v>
      </c>
      <c r="T1082">
        <f t="shared" si="309"/>
        <v>63.149999999999977</v>
      </c>
      <c r="U1082" s="9">
        <f t="shared" si="310"/>
        <v>1.5571972254664188</v>
      </c>
      <c r="V1082" s="9">
        <f t="shared" si="311"/>
        <v>2.1573901069842734</v>
      </c>
      <c r="W1082" s="9">
        <f t="shared" si="312"/>
        <v>43.744999999999948</v>
      </c>
      <c r="X1082">
        <f t="shared" si="313"/>
        <v>397.92500000000001</v>
      </c>
      <c r="Y1082" s="9">
        <f t="shared" si="314"/>
        <v>19.624630433688836</v>
      </c>
      <c r="Z1082" s="10">
        <f t="shared" si="315"/>
        <v>0.51038808763528176</v>
      </c>
      <c r="AA1082">
        <f t="shared" si="316"/>
        <v>0.16000000000002501</v>
      </c>
    </row>
    <row r="1083" spans="1:27">
      <c r="A1083" s="1">
        <f t="shared" si="299"/>
        <v>23002001</v>
      </c>
      <c r="B1083" s="1">
        <v>1</v>
      </c>
      <c r="C1083" s="1">
        <v>2</v>
      </c>
      <c r="D1083" s="2">
        <v>23</v>
      </c>
      <c r="E1083" s="5">
        <v>66.75</v>
      </c>
      <c r="F1083" s="5">
        <v>64.78</v>
      </c>
      <c r="G1083" s="5">
        <v>12.56</v>
      </c>
      <c r="H1083" s="5">
        <v>70.61</v>
      </c>
      <c r="I1083" s="5">
        <v>74.66</v>
      </c>
      <c r="J1083" s="5">
        <v>12.88</v>
      </c>
      <c r="K1083" s="6">
        <f t="shared" si="300"/>
        <v>68.680000000000007</v>
      </c>
      <c r="L1083" s="6">
        <f t="shared" si="301"/>
        <v>-3.8599999999999994</v>
      </c>
      <c r="M1083" s="6">
        <f t="shared" si="302"/>
        <v>69.72</v>
      </c>
      <c r="N1083" s="5">
        <f t="shared" si="303"/>
        <v>8.9951097825429578</v>
      </c>
      <c r="O1083" s="6">
        <f t="shared" si="304"/>
        <v>-9.8799999999999955</v>
      </c>
      <c r="P1083" s="6">
        <f t="shared" si="305"/>
        <v>17.990219565085916</v>
      </c>
      <c r="Q1083" s="6">
        <f t="shared" si="306"/>
        <v>-2.5153252916749098E-2</v>
      </c>
      <c r="R1083" s="9">
        <f t="shared" si="307"/>
        <v>0.33462626613424806</v>
      </c>
      <c r="S1083" s="9">
        <f t="shared" si="308"/>
        <v>6.019999999999996</v>
      </c>
      <c r="T1083">
        <f t="shared" si="309"/>
        <v>9.8799999999999955</v>
      </c>
      <c r="U1083" s="9">
        <f t="shared" si="310"/>
        <v>0.54918729392132415</v>
      </c>
      <c r="V1083" s="9">
        <f t="shared" si="311"/>
        <v>0.11561837766764636</v>
      </c>
      <c r="W1083" s="9">
        <f t="shared" si="312"/>
        <v>1.039999999999992</v>
      </c>
      <c r="X1083">
        <f t="shared" si="313"/>
        <v>69.72</v>
      </c>
      <c r="Y1083" s="9">
        <f t="shared" si="314"/>
        <v>7.7508781644118905</v>
      </c>
      <c r="Z1083" s="10">
        <f t="shared" si="315"/>
        <v>0.51039102656688629</v>
      </c>
      <c r="AA1083">
        <f t="shared" si="316"/>
        <v>3.8599999999999994</v>
      </c>
    </row>
    <row r="1084" spans="1:27">
      <c r="A1084" s="1">
        <f t="shared" si="299"/>
        <v>9016001</v>
      </c>
      <c r="B1084" s="1">
        <v>1</v>
      </c>
      <c r="C1084" s="1">
        <v>16</v>
      </c>
      <c r="D1084" s="2">
        <v>9</v>
      </c>
      <c r="E1084" s="5">
        <v>512.1</v>
      </c>
      <c r="F1084" s="5">
        <v>507.3</v>
      </c>
      <c r="G1084" s="5">
        <v>38.770000000000003</v>
      </c>
      <c r="H1084" s="5">
        <v>506.25</v>
      </c>
      <c r="I1084" s="5">
        <v>478.02</v>
      </c>
      <c r="J1084" s="5">
        <v>26.08</v>
      </c>
      <c r="K1084" s="6">
        <f t="shared" si="300"/>
        <v>509.17500000000001</v>
      </c>
      <c r="L1084" s="6">
        <f t="shared" si="301"/>
        <v>5.8500000000000227</v>
      </c>
      <c r="M1084" s="6">
        <f t="shared" si="302"/>
        <v>492.65999999999997</v>
      </c>
      <c r="N1084" s="5">
        <f t="shared" si="303"/>
        <v>23.362787183895676</v>
      </c>
      <c r="O1084" s="6">
        <f t="shared" si="304"/>
        <v>29.28000000000003</v>
      </c>
      <c r="P1084" s="6">
        <f t="shared" si="305"/>
        <v>46.725574367791353</v>
      </c>
      <c r="Q1084" s="6">
        <f t="shared" si="306"/>
        <v>0.37693138940125542</v>
      </c>
      <c r="R1084" s="9">
        <f t="shared" si="307"/>
        <v>0.50143845885286031</v>
      </c>
      <c r="S1084" s="9">
        <f t="shared" si="308"/>
        <v>23.430000000000007</v>
      </c>
      <c r="T1084">
        <f t="shared" si="309"/>
        <v>29.28000000000003</v>
      </c>
      <c r="U1084" s="9">
        <f t="shared" si="310"/>
        <v>0.62663756189550834</v>
      </c>
      <c r="V1084" s="9">
        <f t="shared" si="311"/>
        <v>0.70689339717925792</v>
      </c>
      <c r="W1084" s="9">
        <f t="shared" si="312"/>
        <v>16.515000000000043</v>
      </c>
      <c r="X1084">
        <f t="shared" si="313"/>
        <v>492.65999999999997</v>
      </c>
      <c r="Y1084" s="9">
        <f t="shared" si="314"/>
        <v>21.087381232475462</v>
      </c>
      <c r="Z1084" s="10">
        <f t="shared" si="315"/>
        <v>0.51085712288270979</v>
      </c>
      <c r="AA1084">
        <f t="shared" si="316"/>
        <v>5.8500000000000227</v>
      </c>
    </row>
    <row r="1085" spans="1:27">
      <c r="A1085" s="1">
        <f t="shared" si="299"/>
        <v>16005004</v>
      </c>
      <c r="B1085" s="1">
        <v>4</v>
      </c>
      <c r="C1085" s="1">
        <v>5</v>
      </c>
      <c r="D1085" s="2">
        <v>16</v>
      </c>
      <c r="E1085" s="5">
        <v>316.08</v>
      </c>
      <c r="F1085" s="5">
        <v>341.96</v>
      </c>
      <c r="G1085" s="5">
        <v>22.47</v>
      </c>
      <c r="H1085" s="5">
        <v>321.32</v>
      </c>
      <c r="I1085" s="5">
        <v>320.33999999999997</v>
      </c>
      <c r="J1085" s="5">
        <v>23.21</v>
      </c>
      <c r="K1085" s="6">
        <f t="shared" si="300"/>
        <v>318.7</v>
      </c>
      <c r="L1085" s="6">
        <f t="shared" si="301"/>
        <v>-5.2400000000000091</v>
      </c>
      <c r="M1085" s="6">
        <f t="shared" si="302"/>
        <v>331.15</v>
      </c>
      <c r="N1085" s="5">
        <f t="shared" si="303"/>
        <v>16.152437896491044</v>
      </c>
      <c r="O1085" s="6">
        <f t="shared" si="304"/>
        <v>21.620000000000005</v>
      </c>
      <c r="P1085" s="6">
        <f t="shared" si="305"/>
        <v>32.304875792982088</v>
      </c>
      <c r="Q1085" s="6">
        <f t="shared" si="306"/>
        <v>-3.2390799200847177E-2</v>
      </c>
      <c r="R1085" s="9">
        <f t="shared" si="307"/>
        <v>0.83145343669252181</v>
      </c>
      <c r="S1085" s="9">
        <f t="shared" si="308"/>
        <v>26.860000000000014</v>
      </c>
      <c r="T1085">
        <f t="shared" si="309"/>
        <v>21.620000000000005</v>
      </c>
      <c r="U1085" s="9">
        <f t="shared" si="310"/>
        <v>0.66924881985451667</v>
      </c>
      <c r="V1085" s="9">
        <f t="shared" si="311"/>
        <v>0.77078148077601505</v>
      </c>
      <c r="W1085" s="9">
        <f t="shared" si="312"/>
        <v>12.449999999999989</v>
      </c>
      <c r="X1085">
        <f t="shared" si="313"/>
        <v>331.15</v>
      </c>
      <c r="Y1085" s="9">
        <f t="shared" si="314"/>
        <v>20.50154918546005</v>
      </c>
      <c r="Z1085" s="10">
        <f t="shared" si="315"/>
        <v>0.51089039920515245</v>
      </c>
      <c r="AA1085">
        <f t="shared" si="316"/>
        <v>5.2400000000000091</v>
      </c>
    </row>
    <row r="1086" spans="1:27">
      <c r="A1086" s="1">
        <f t="shared" si="299"/>
        <v>18007003</v>
      </c>
      <c r="B1086" s="1">
        <v>3</v>
      </c>
      <c r="C1086" s="1">
        <v>7</v>
      </c>
      <c r="D1086" s="2">
        <v>18</v>
      </c>
      <c r="E1086" s="5">
        <v>24.47</v>
      </c>
      <c r="F1086" s="5">
        <v>31.41</v>
      </c>
      <c r="G1086" s="5">
        <v>9.02</v>
      </c>
      <c r="H1086" s="5">
        <v>22.26</v>
      </c>
      <c r="I1086" s="5">
        <v>21.25</v>
      </c>
      <c r="J1086" s="5">
        <v>8.6300000000000008</v>
      </c>
      <c r="K1086" s="6">
        <f t="shared" si="300"/>
        <v>23.365000000000002</v>
      </c>
      <c r="L1086" s="6">
        <f t="shared" si="301"/>
        <v>2.2099999999999973</v>
      </c>
      <c r="M1086" s="6">
        <f t="shared" si="302"/>
        <v>26.33</v>
      </c>
      <c r="N1086" s="5">
        <f t="shared" si="303"/>
        <v>6.2417405425089569</v>
      </c>
      <c r="O1086" s="6">
        <f t="shared" si="304"/>
        <v>10.16</v>
      </c>
      <c r="P1086" s="6">
        <f t="shared" si="305"/>
        <v>12.483481085017914</v>
      </c>
      <c r="Q1086" s="6">
        <f t="shared" si="306"/>
        <v>4.4171068158906646E-2</v>
      </c>
      <c r="R1086" s="9">
        <f t="shared" si="307"/>
        <v>0.63684159457262435</v>
      </c>
      <c r="S1086" s="9">
        <f t="shared" si="308"/>
        <v>7.9500000000000028</v>
      </c>
      <c r="T1086">
        <f t="shared" si="309"/>
        <v>10.16</v>
      </c>
      <c r="U1086" s="9">
        <f t="shared" si="310"/>
        <v>0.81387554727771838</v>
      </c>
      <c r="V1086" s="9">
        <f t="shared" si="311"/>
        <v>0.47502775544851022</v>
      </c>
      <c r="W1086" s="9">
        <f t="shared" si="312"/>
        <v>2.9649999999999963</v>
      </c>
      <c r="X1086">
        <f t="shared" si="313"/>
        <v>26.33</v>
      </c>
      <c r="Y1086" s="9">
        <f t="shared" si="314"/>
        <v>4.2183746377602995</v>
      </c>
      <c r="Z1086" s="10">
        <f t="shared" si="315"/>
        <v>0.51103815904489946</v>
      </c>
      <c r="AA1086">
        <f t="shared" si="316"/>
        <v>2.2099999999999973</v>
      </c>
    </row>
    <row r="1087" spans="1:27">
      <c r="A1087" s="1">
        <f t="shared" si="299"/>
        <v>14011003</v>
      </c>
      <c r="B1087" s="1">
        <v>3</v>
      </c>
      <c r="C1087" s="1">
        <v>11</v>
      </c>
      <c r="D1087" s="2">
        <v>14</v>
      </c>
      <c r="E1087" s="5">
        <v>21.49</v>
      </c>
      <c r="F1087" s="5">
        <v>31.38</v>
      </c>
      <c r="G1087" s="5">
        <v>19.84</v>
      </c>
      <c r="H1087" s="5">
        <v>22.14</v>
      </c>
      <c r="I1087" s="5">
        <v>24.21</v>
      </c>
      <c r="J1087" s="5">
        <v>12.11</v>
      </c>
      <c r="K1087" s="6">
        <f t="shared" si="300"/>
        <v>21.814999999999998</v>
      </c>
      <c r="L1087" s="6">
        <f t="shared" si="301"/>
        <v>-0.65000000000000213</v>
      </c>
      <c r="M1087" s="6">
        <f t="shared" si="302"/>
        <v>27.795000000000002</v>
      </c>
      <c r="N1087" s="5">
        <f t="shared" si="303"/>
        <v>11.621937230943901</v>
      </c>
      <c r="O1087" s="6">
        <f t="shared" si="304"/>
        <v>7.1699999999999982</v>
      </c>
      <c r="P1087" s="6">
        <f t="shared" si="305"/>
        <v>23.243874461887803</v>
      </c>
      <c r="Q1087" s="6">
        <f t="shared" si="306"/>
        <v>0.45712325346761495</v>
      </c>
      <c r="R1087" s="9">
        <f t="shared" si="307"/>
        <v>0.33643272393430756</v>
      </c>
      <c r="S1087" s="9">
        <f t="shared" si="308"/>
        <v>7.82</v>
      </c>
      <c r="T1087">
        <f t="shared" si="309"/>
        <v>7.1699999999999982</v>
      </c>
      <c r="U1087" s="9">
        <f t="shared" si="310"/>
        <v>0.30846836708554787</v>
      </c>
      <c r="V1087" s="9">
        <f t="shared" si="311"/>
        <v>0.51454416601717656</v>
      </c>
      <c r="W1087" s="9">
        <f t="shared" si="312"/>
        <v>5.980000000000004</v>
      </c>
      <c r="X1087">
        <f t="shared" si="313"/>
        <v>27.795000000000002</v>
      </c>
      <c r="Y1087" s="9">
        <f t="shared" si="314"/>
        <v>2.3915978418808383</v>
      </c>
      <c r="Z1087" s="10">
        <f t="shared" si="315"/>
        <v>0.51117120419679352</v>
      </c>
      <c r="AA1087">
        <f t="shared" si="316"/>
        <v>0.65000000000000213</v>
      </c>
    </row>
    <row r="1088" spans="1:27">
      <c r="A1088" s="1">
        <f t="shared" si="299"/>
        <v>22002002</v>
      </c>
      <c r="B1088" s="1">
        <v>2</v>
      </c>
      <c r="C1088" s="1">
        <v>2</v>
      </c>
      <c r="D1088" s="2">
        <v>22</v>
      </c>
      <c r="E1088" s="5">
        <v>194.77</v>
      </c>
      <c r="F1088" s="5">
        <v>189.87</v>
      </c>
      <c r="G1088" s="5">
        <v>21.05</v>
      </c>
      <c r="H1088" s="5">
        <v>197.32</v>
      </c>
      <c r="I1088" s="5">
        <v>199.52</v>
      </c>
      <c r="J1088" s="5">
        <v>18.260000000000002</v>
      </c>
      <c r="K1088" s="6">
        <f t="shared" si="300"/>
        <v>196.04500000000002</v>
      </c>
      <c r="L1088" s="6">
        <f t="shared" si="301"/>
        <v>-2.5499999999999829</v>
      </c>
      <c r="M1088" s="6">
        <f t="shared" si="302"/>
        <v>194.69499999999999</v>
      </c>
      <c r="N1088" s="5">
        <f t="shared" si="303"/>
        <v>13.933144835248072</v>
      </c>
      <c r="O1088" s="6">
        <f t="shared" si="304"/>
        <v>-9.6500000000000057</v>
      </c>
      <c r="P1088" s="6">
        <f t="shared" si="305"/>
        <v>27.866289670496144</v>
      </c>
      <c r="Q1088" s="6">
        <f t="shared" si="306"/>
        <v>0.1412371523009861</v>
      </c>
      <c r="R1088" s="9">
        <f t="shared" si="307"/>
        <v>0.25478813591452953</v>
      </c>
      <c r="S1088" s="9">
        <f t="shared" si="308"/>
        <v>7.1000000000000227</v>
      </c>
      <c r="T1088">
        <f t="shared" si="309"/>
        <v>9.6500000000000057</v>
      </c>
      <c r="U1088" s="9">
        <f t="shared" si="310"/>
        <v>0.34629655092608502</v>
      </c>
      <c r="V1088" s="9">
        <f t="shared" si="311"/>
        <v>9.6891262953413979E-2</v>
      </c>
      <c r="W1088" s="9">
        <f t="shared" si="312"/>
        <v>1.3500000000000227</v>
      </c>
      <c r="X1088">
        <f t="shared" si="313"/>
        <v>194.69499999999999</v>
      </c>
      <c r="Y1088" s="9">
        <f t="shared" si="314"/>
        <v>13.973514400529345</v>
      </c>
      <c r="Z1088" s="10">
        <f t="shared" si="315"/>
        <v>0.51146847410177687</v>
      </c>
      <c r="AA1088">
        <f t="shared" si="316"/>
        <v>2.5499999999999829</v>
      </c>
    </row>
    <row r="1089" spans="1:27">
      <c r="A1089" s="1">
        <f t="shared" si="299"/>
        <v>12003005</v>
      </c>
      <c r="B1089" s="1">
        <v>5</v>
      </c>
      <c r="C1089" s="1">
        <v>3</v>
      </c>
      <c r="D1089" s="2">
        <v>12</v>
      </c>
      <c r="E1089" s="5">
        <v>277.51</v>
      </c>
      <c r="F1089" s="5">
        <v>272.36</v>
      </c>
      <c r="G1089" s="5">
        <v>23.14</v>
      </c>
      <c r="H1089" s="5">
        <v>279.48</v>
      </c>
      <c r="I1089" s="5">
        <v>276.95</v>
      </c>
      <c r="J1089" s="5">
        <v>22.01</v>
      </c>
      <c r="K1089" s="6">
        <f t="shared" si="300"/>
        <v>278.495</v>
      </c>
      <c r="L1089" s="6">
        <f t="shared" si="301"/>
        <v>-1.9700000000000273</v>
      </c>
      <c r="M1089" s="6">
        <f t="shared" si="302"/>
        <v>274.65499999999997</v>
      </c>
      <c r="N1089" s="5">
        <f t="shared" si="303"/>
        <v>15.967934274664335</v>
      </c>
      <c r="O1089" s="6">
        <f t="shared" si="304"/>
        <v>-4.589999999999975</v>
      </c>
      <c r="P1089" s="6">
        <f t="shared" si="305"/>
        <v>31.935868549328671</v>
      </c>
      <c r="Q1089" s="6">
        <f t="shared" si="306"/>
        <v>5.0024036677332025E-2</v>
      </c>
      <c r="R1089" s="9">
        <f t="shared" si="307"/>
        <v>8.2039415835929191E-2</v>
      </c>
      <c r="S1089" s="9">
        <f t="shared" si="308"/>
        <v>2.6199999999999477</v>
      </c>
      <c r="T1089">
        <f t="shared" si="309"/>
        <v>4.589999999999975</v>
      </c>
      <c r="U1089" s="9">
        <f t="shared" si="310"/>
        <v>0.14372554148355743</v>
      </c>
      <c r="V1089" s="9">
        <f t="shared" si="311"/>
        <v>0.24048195176334122</v>
      </c>
      <c r="W1089" s="9">
        <f t="shared" si="312"/>
        <v>3.8400000000000318</v>
      </c>
      <c r="X1089">
        <f t="shared" si="313"/>
        <v>274.65499999999997</v>
      </c>
      <c r="Y1089" s="9">
        <f t="shared" si="314"/>
        <v>17.200408974364567</v>
      </c>
      <c r="Z1089" s="10">
        <f t="shared" si="315"/>
        <v>0.51157795104949544</v>
      </c>
      <c r="AA1089">
        <f t="shared" si="316"/>
        <v>1.9700000000000273</v>
      </c>
    </row>
    <row r="1090" spans="1:27">
      <c r="A1090" s="1">
        <f t="shared" si="299"/>
        <v>1013004</v>
      </c>
      <c r="B1090" s="1">
        <v>4</v>
      </c>
      <c r="C1090" s="1">
        <v>13</v>
      </c>
      <c r="D1090" s="2">
        <v>1</v>
      </c>
      <c r="E1090" s="5">
        <v>639.80999999999995</v>
      </c>
      <c r="F1090" s="5">
        <v>626.44000000000005</v>
      </c>
      <c r="G1090" s="5">
        <v>27.77</v>
      </c>
      <c r="H1090" s="5">
        <v>635.01</v>
      </c>
      <c r="I1090" s="5">
        <v>602.35</v>
      </c>
      <c r="J1090" s="5">
        <v>27.37</v>
      </c>
      <c r="K1090" s="6">
        <f t="shared" si="300"/>
        <v>637.41</v>
      </c>
      <c r="L1090" s="6">
        <f t="shared" si="301"/>
        <v>4.7999999999999545</v>
      </c>
      <c r="M1090" s="6">
        <f t="shared" si="302"/>
        <v>614.39499999999998</v>
      </c>
      <c r="N1090" s="5">
        <f t="shared" si="303"/>
        <v>19.495446904341538</v>
      </c>
      <c r="O1090" s="6">
        <f t="shared" si="304"/>
        <v>24.090000000000032</v>
      </c>
      <c r="P1090" s="6">
        <f t="shared" si="305"/>
        <v>38.990893808683076</v>
      </c>
      <c r="Q1090" s="6">
        <f t="shared" si="306"/>
        <v>1.4507760296753899E-2</v>
      </c>
      <c r="R1090" s="9">
        <f t="shared" si="307"/>
        <v>0.49473090036485112</v>
      </c>
      <c r="S1090" s="9">
        <f t="shared" si="308"/>
        <v>19.290000000000077</v>
      </c>
      <c r="T1090">
        <f t="shared" si="309"/>
        <v>24.090000000000032</v>
      </c>
      <c r="U1090" s="9">
        <f t="shared" si="310"/>
        <v>0.61783656764070671</v>
      </c>
      <c r="V1090" s="9">
        <f t="shared" si="311"/>
        <v>1.1805320551474334</v>
      </c>
      <c r="W1090" s="9">
        <f t="shared" si="312"/>
        <v>23.014999999999986</v>
      </c>
      <c r="X1090">
        <f t="shared" si="313"/>
        <v>614.39499999999998</v>
      </c>
      <c r="Y1090" s="9">
        <f t="shared" si="314"/>
        <v>31.514794352479157</v>
      </c>
      <c r="Z1090" s="10">
        <f t="shared" si="315"/>
        <v>0.51161802157468994</v>
      </c>
      <c r="AA1090">
        <f t="shared" si="316"/>
        <v>4.7999999999999545</v>
      </c>
    </row>
    <row r="1091" spans="1:27">
      <c r="A1091" s="1">
        <f t="shared" si="299"/>
        <v>4009005</v>
      </c>
      <c r="B1091" s="1">
        <v>5</v>
      </c>
      <c r="C1091" s="1">
        <v>9</v>
      </c>
      <c r="D1091" s="2">
        <v>4</v>
      </c>
      <c r="E1091" s="5">
        <v>74.75</v>
      </c>
      <c r="F1091" s="5">
        <v>87.33</v>
      </c>
      <c r="G1091" s="5">
        <v>12.23</v>
      </c>
      <c r="H1091" s="5">
        <v>75.05</v>
      </c>
      <c r="I1091" s="5">
        <v>90.15</v>
      </c>
      <c r="J1091" s="5">
        <v>20.91</v>
      </c>
      <c r="K1091" s="6">
        <f t="shared" si="300"/>
        <v>74.900000000000006</v>
      </c>
      <c r="L1091" s="6">
        <f t="shared" si="301"/>
        <v>-0.29999999999999716</v>
      </c>
      <c r="M1091" s="6">
        <f t="shared" si="302"/>
        <v>88.740000000000009</v>
      </c>
      <c r="N1091" s="5">
        <f t="shared" si="303"/>
        <v>12.111987863270008</v>
      </c>
      <c r="O1091" s="6">
        <f t="shared" si="304"/>
        <v>-2.8200000000000074</v>
      </c>
      <c r="P1091" s="6">
        <f t="shared" si="305"/>
        <v>24.223975726540015</v>
      </c>
      <c r="Q1091" s="6">
        <f t="shared" si="306"/>
        <v>-0.49020911688971219</v>
      </c>
      <c r="R1091" s="9">
        <f t="shared" si="307"/>
        <v>0.10402916632875728</v>
      </c>
      <c r="S1091" s="9">
        <f t="shared" si="308"/>
        <v>2.5200000000000102</v>
      </c>
      <c r="T1091">
        <f t="shared" si="309"/>
        <v>2.8200000000000074</v>
      </c>
      <c r="U1091" s="9">
        <f t="shared" si="310"/>
        <v>0.1164135908917044</v>
      </c>
      <c r="V1091" s="9">
        <f t="shared" si="311"/>
        <v>1.1426695730079328</v>
      </c>
      <c r="W1091" s="9">
        <f t="shared" si="312"/>
        <v>13.840000000000003</v>
      </c>
      <c r="X1091">
        <f t="shared" si="313"/>
        <v>88.740000000000009</v>
      </c>
      <c r="Y1091" s="9">
        <f t="shared" si="314"/>
        <v>7.3266255714395907</v>
      </c>
      <c r="Z1091" s="10">
        <f t="shared" si="315"/>
        <v>0.51171085585514009</v>
      </c>
      <c r="AA1091">
        <f t="shared" si="316"/>
        <v>0.29999999999999716</v>
      </c>
    </row>
    <row r="1092" spans="1:27">
      <c r="A1092" s="1">
        <f t="shared" si="299"/>
        <v>19010001</v>
      </c>
      <c r="B1092" s="1">
        <v>1</v>
      </c>
      <c r="C1092" s="1">
        <v>10</v>
      </c>
      <c r="D1092" s="2">
        <v>19</v>
      </c>
      <c r="E1092" s="5">
        <v>423.29</v>
      </c>
      <c r="F1092" s="5">
        <v>436.46</v>
      </c>
      <c r="G1092" s="5">
        <v>37.56</v>
      </c>
      <c r="H1092" s="5">
        <v>423.95</v>
      </c>
      <c r="I1092" s="5">
        <v>451.36</v>
      </c>
      <c r="J1092" s="5">
        <v>26.29</v>
      </c>
      <c r="K1092" s="6">
        <f t="shared" si="300"/>
        <v>423.62</v>
      </c>
      <c r="L1092" s="6">
        <f t="shared" si="301"/>
        <v>-0.65999999999996817</v>
      </c>
      <c r="M1092" s="6">
        <f t="shared" si="302"/>
        <v>443.90999999999997</v>
      </c>
      <c r="N1092" s="5">
        <f t="shared" si="303"/>
        <v>22.923337998642346</v>
      </c>
      <c r="O1092" s="6">
        <f t="shared" si="304"/>
        <v>-14.900000000000034</v>
      </c>
      <c r="P1092" s="6">
        <f t="shared" si="305"/>
        <v>45.846675997284692</v>
      </c>
      <c r="Q1092" s="6">
        <f t="shared" si="306"/>
        <v>0.34234903678674017</v>
      </c>
      <c r="R1092" s="9">
        <f t="shared" si="307"/>
        <v>0.31060048935376344</v>
      </c>
      <c r="S1092" s="9">
        <f t="shared" si="308"/>
        <v>14.240000000000066</v>
      </c>
      <c r="T1092">
        <f t="shared" si="309"/>
        <v>14.900000000000034</v>
      </c>
      <c r="U1092" s="9">
        <f t="shared" si="310"/>
        <v>0.32499629855133882</v>
      </c>
      <c r="V1092" s="9">
        <f t="shared" si="311"/>
        <v>0.88512414732974998</v>
      </c>
      <c r="W1092" s="9">
        <f t="shared" si="312"/>
        <v>20.289999999999964</v>
      </c>
      <c r="X1092">
        <f t="shared" si="313"/>
        <v>443.90999999999997</v>
      </c>
      <c r="Y1092" s="9">
        <f t="shared" si="314"/>
        <v>19.364980790593886</v>
      </c>
      <c r="Z1092" s="10">
        <f t="shared" si="315"/>
        <v>0.51179976553335782</v>
      </c>
      <c r="AA1092">
        <f t="shared" si="316"/>
        <v>0.65999999999996817</v>
      </c>
    </row>
    <row r="1093" spans="1:27">
      <c r="A1093" s="1">
        <f t="shared" si="299"/>
        <v>8014003</v>
      </c>
      <c r="B1093" s="1">
        <v>3</v>
      </c>
      <c r="C1093" s="1">
        <v>14</v>
      </c>
      <c r="D1093" s="2">
        <v>8</v>
      </c>
      <c r="E1093" s="5">
        <v>103.83</v>
      </c>
      <c r="F1093" s="5">
        <v>122.34</v>
      </c>
      <c r="G1093" s="5">
        <v>14.39</v>
      </c>
      <c r="H1093" s="5">
        <v>100.18</v>
      </c>
      <c r="I1093" s="5">
        <v>105.76</v>
      </c>
      <c r="J1093" s="5">
        <v>12.63</v>
      </c>
      <c r="K1093" s="6">
        <f t="shared" si="300"/>
        <v>102.005</v>
      </c>
      <c r="L1093" s="6">
        <f t="shared" si="301"/>
        <v>3.6499999999999915</v>
      </c>
      <c r="M1093" s="6">
        <f t="shared" si="302"/>
        <v>114.05000000000001</v>
      </c>
      <c r="N1093" s="5">
        <f t="shared" si="303"/>
        <v>9.5732570215157189</v>
      </c>
      <c r="O1093" s="6">
        <f t="shared" si="304"/>
        <v>16.579999999999998</v>
      </c>
      <c r="P1093" s="6">
        <f t="shared" si="305"/>
        <v>19.146514043031438</v>
      </c>
      <c r="Q1093" s="6">
        <f t="shared" si="306"/>
        <v>0.1297234777912048</v>
      </c>
      <c r="R1093" s="9">
        <f t="shared" si="307"/>
        <v>0.67531875363526073</v>
      </c>
      <c r="S1093" s="9">
        <f t="shared" si="308"/>
        <v>12.930000000000007</v>
      </c>
      <c r="T1093">
        <f t="shared" si="309"/>
        <v>16.579999999999998</v>
      </c>
      <c r="U1093" s="9">
        <f t="shared" si="310"/>
        <v>0.86595397797932061</v>
      </c>
      <c r="V1093" s="9">
        <f t="shared" si="311"/>
        <v>1.2581924806708</v>
      </c>
      <c r="W1093" s="9">
        <f t="shared" si="312"/>
        <v>12.045000000000016</v>
      </c>
      <c r="X1093">
        <f t="shared" si="313"/>
        <v>114.05000000000001</v>
      </c>
      <c r="Y1093" s="9">
        <f t="shared" si="314"/>
        <v>11.913395800789088</v>
      </c>
      <c r="Z1093" s="10">
        <f t="shared" si="315"/>
        <v>0.51192479916487732</v>
      </c>
      <c r="AA1093">
        <f t="shared" si="316"/>
        <v>3.6499999999999915</v>
      </c>
    </row>
    <row r="1094" spans="1:27">
      <c r="A1094" s="1">
        <f t="shared" si="299"/>
        <v>6016002</v>
      </c>
      <c r="B1094" s="1">
        <v>2</v>
      </c>
      <c r="C1094" s="1">
        <v>16</v>
      </c>
      <c r="D1094" s="2">
        <v>6</v>
      </c>
      <c r="E1094" s="5">
        <v>132.46</v>
      </c>
      <c r="F1094" s="5">
        <v>128.86000000000001</v>
      </c>
      <c r="G1094" s="5">
        <v>14.48</v>
      </c>
      <c r="H1094" s="5">
        <v>127.47</v>
      </c>
      <c r="I1094" s="5">
        <v>138.43</v>
      </c>
      <c r="J1094" s="5">
        <v>17.690000000000001</v>
      </c>
      <c r="K1094" s="6">
        <f t="shared" si="300"/>
        <v>129.965</v>
      </c>
      <c r="L1094" s="6">
        <f t="shared" si="301"/>
        <v>4.9900000000000091</v>
      </c>
      <c r="M1094" s="6">
        <f t="shared" si="302"/>
        <v>133.64500000000001</v>
      </c>
      <c r="N1094" s="5">
        <f t="shared" si="303"/>
        <v>11.430294178191566</v>
      </c>
      <c r="O1094" s="6">
        <f t="shared" si="304"/>
        <v>-9.5699999999999932</v>
      </c>
      <c r="P1094" s="6">
        <f t="shared" si="305"/>
        <v>22.860588356383133</v>
      </c>
      <c r="Q1094" s="6">
        <f t="shared" si="306"/>
        <v>-0.19759742750999088</v>
      </c>
      <c r="R1094" s="9">
        <f t="shared" si="307"/>
        <v>0.63690399271524256</v>
      </c>
      <c r="S1094" s="9">
        <f t="shared" si="308"/>
        <v>14.560000000000002</v>
      </c>
      <c r="T1094">
        <f t="shared" si="309"/>
        <v>9.5699999999999932</v>
      </c>
      <c r="U1094" s="9">
        <f t="shared" si="310"/>
        <v>0.41862439631077381</v>
      </c>
      <c r="V1094" s="9">
        <f t="shared" si="311"/>
        <v>0.32195146884506826</v>
      </c>
      <c r="W1094" s="9">
        <f t="shared" si="312"/>
        <v>3.6800000000000068</v>
      </c>
      <c r="X1094">
        <f t="shared" si="313"/>
        <v>133.64500000000001</v>
      </c>
      <c r="Y1094" s="9">
        <f t="shared" si="314"/>
        <v>11.692175014619311</v>
      </c>
      <c r="Z1094" s="10">
        <f t="shared" si="315"/>
        <v>0.51193358944300571</v>
      </c>
      <c r="AA1094">
        <f t="shared" si="316"/>
        <v>4.9900000000000091</v>
      </c>
    </row>
    <row r="1095" spans="1:27">
      <c r="A1095" s="1">
        <f t="shared" si="299"/>
        <v>18011001</v>
      </c>
      <c r="B1095" s="1">
        <v>1</v>
      </c>
      <c r="C1095" s="1">
        <v>11</v>
      </c>
      <c r="D1095" s="2">
        <v>18</v>
      </c>
      <c r="E1095" s="5">
        <v>543.33000000000004</v>
      </c>
      <c r="F1095" s="5">
        <v>508.7</v>
      </c>
      <c r="G1095" s="5">
        <v>30.29</v>
      </c>
      <c r="H1095" s="5">
        <v>549.49</v>
      </c>
      <c r="I1095" s="5">
        <v>533.16999999999996</v>
      </c>
      <c r="J1095" s="5">
        <v>31.66</v>
      </c>
      <c r="K1095" s="6">
        <f t="shared" si="300"/>
        <v>546.41000000000008</v>
      </c>
      <c r="L1095" s="6">
        <f t="shared" si="301"/>
        <v>-6.1599999999999682</v>
      </c>
      <c r="M1095" s="6">
        <f t="shared" si="302"/>
        <v>520.93499999999995</v>
      </c>
      <c r="N1095" s="5">
        <f t="shared" si="303"/>
        <v>21.907987698554152</v>
      </c>
      <c r="O1095" s="6">
        <f t="shared" si="304"/>
        <v>-24.46999999999997</v>
      </c>
      <c r="P1095" s="6">
        <f t="shared" si="305"/>
        <v>43.815975397108303</v>
      </c>
      <c r="Q1095" s="6">
        <f t="shared" si="306"/>
        <v>-4.420759712386408E-2</v>
      </c>
      <c r="R1095" s="9">
        <f t="shared" si="307"/>
        <v>0.41788411267933101</v>
      </c>
      <c r="S1095" s="9">
        <f t="shared" si="308"/>
        <v>18.310000000000002</v>
      </c>
      <c r="T1095">
        <f t="shared" si="309"/>
        <v>24.46999999999997</v>
      </c>
      <c r="U1095" s="9">
        <f t="shared" si="310"/>
        <v>0.55847210471126252</v>
      </c>
      <c r="V1095" s="9">
        <f t="shared" si="311"/>
        <v>1.1628178886407443</v>
      </c>
      <c r="W1095" s="9">
        <f t="shared" si="312"/>
        <v>25.475000000000136</v>
      </c>
      <c r="X1095">
        <f t="shared" si="313"/>
        <v>520.93499999999995</v>
      </c>
      <c r="Y1095" s="9">
        <f t="shared" si="314"/>
        <v>23.778313515959287</v>
      </c>
      <c r="Z1095" s="10">
        <f t="shared" si="315"/>
        <v>0.51199218744039443</v>
      </c>
      <c r="AA1095">
        <f t="shared" si="316"/>
        <v>6.1599999999999682</v>
      </c>
    </row>
    <row r="1096" spans="1:27">
      <c r="A1096" s="1">
        <f t="shared" si="299"/>
        <v>5017001</v>
      </c>
      <c r="B1096" s="1">
        <v>1</v>
      </c>
      <c r="C1096" s="1">
        <v>17</v>
      </c>
      <c r="D1096" s="2">
        <v>5</v>
      </c>
      <c r="E1096" s="5">
        <v>164.33</v>
      </c>
      <c r="F1096" s="5">
        <v>167.09</v>
      </c>
      <c r="G1096" s="5">
        <v>16.66</v>
      </c>
      <c r="H1096" s="5">
        <v>164.6</v>
      </c>
      <c r="I1096" s="5">
        <v>157.33000000000001</v>
      </c>
      <c r="J1096" s="5">
        <v>16.25</v>
      </c>
      <c r="K1096" s="6">
        <f t="shared" si="300"/>
        <v>164.465</v>
      </c>
      <c r="L1096" s="6">
        <f t="shared" si="301"/>
        <v>-0.26999999999998181</v>
      </c>
      <c r="M1096" s="6">
        <f t="shared" si="302"/>
        <v>162.21</v>
      </c>
      <c r="N1096" s="5">
        <f t="shared" si="303"/>
        <v>11.636345001760647</v>
      </c>
      <c r="O1096" s="6">
        <f t="shared" si="304"/>
        <v>9.7599999999999909</v>
      </c>
      <c r="P1096" s="6">
        <f t="shared" si="305"/>
        <v>23.272690003521294</v>
      </c>
      <c r="Q1096" s="6">
        <f t="shared" si="306"/>
        <v>2.4912572161085507E-2</v>
      </c>
      <c r="R1096" s="9">
        <f t="shared" si="307"/>
        <v>0.43097725267179576</v>
      </c>
      <c r="S1096" s="9">
        <f t="shared" si="308"/>
        <v>10.029999999999973</v>
      </c>
      <c r="T1096">
        <f t="shared" si="309"/>
        <v>9.7599999999999909</v>
      </c>
      <c r="U1096" s="9">
        <f t="shared" si="310"/>
        <v>0.41937567159289474</v>
      </c>
      <c r="V1096" s="9">
        <f t="shared" si="311"/>
        <v>0.19378937283647063</v>
      </c>
      <c r="W1096" s="9">
        <f t="shared" si="312"/>
        <v>2.2549999999999955</v>
      </c>
      <c r="X1096">
        <f t="shared" si="313"/>
        <v>162.21</v>
      </c>
      <c r="Y1096" s="9">
        <f t="shared" si="314"/>
        <v>13.939944198582689</v>
      </c>
      <c r="Z1096" s="10">
        <f t="shared" si="315"/>
        <v>0.51214841598895922</v>
      </c>
      <c r="AA1096">
        <f t="shared" si="316"/>
        <v>0.26999999999998181</v>
      </c>
    </row>
    <row r="1097" spans="1:27">
      <c r="A1097" s="1">
        <f t="shared" si="299"/>
        <v>12014002</v>
      </c>
      <c r="B1097" s="1">
        <v>2</v>
      </c>
      <c r="C1097" s="1">
        <v>14</v>
      </c>
      <c r="D1097" s="2">
        <v>12</v>
      </c>
      <c r="E1097" s="5">
        <v>601.96</v>
      </c>
      <c r="F1097" s="5">
        <v>588.16</v>
      </c>
      <c r="G1097" s="5">
        <v>31.05</v>
      </c>
      <c r="H1097" s="5">
        <v>595.44000000000005</v>
      </c>
      <c r="I1097" s="5">
        <v>563.11</v>
      </c>
      <c r="J1097" s="5">
        <v>28.12</v>
      </c>
      <c r="K1097" s="6">
        <f t="shared" si="300"/>
        <v>598.70000000000005</v>
      </c>
      <c r="L1097" s="6">
        <f t="shared" si="301"/>
        <v>6.5199999999999818</v>
      </c>
      <c r="M1097" s="6">
        <f t="shared" si="302"/>
        <v>575.63499999999999</v>
      </c>
      <c r="N1097" s="5">
        <f t="shared" si="303"/>
        <v>20.94538672357233</v>
      </c>
      <c r="O1097" s="6">
        <f t="shared" si="304"/>
        <v>25.049999999999955</v>
      </c>
      <c r="P1097" s="6">
        <f t="shared" si="305"/>
        <v>41.89077344714466</v>
      </c>
      <c r="Q1097" s="6">
        <f t="shared" si="306"/>
        <v>9.8794423572925782E-2</v>
      </c>
      <c r="R1097" s="9">
        <f t="shared" si="307"/>
        <v>0.44234084203243579</v>
      </c>
      <c r="S1097" s="9">
        <f t="shared" si="308"/>
        <v>18.529999999999973</v>
      </c>
      <c r="T1097">
        <f t="shared" si="309"/>
        <v>25.049999999999955</v>
      </c>
      <c r="U1097" s="9">
        <f t="shared" si="310"/>
        <v>0.59798370711886206</v>
      </c>
      <c r="V1097" s="9">
        <f t="shared" si="311"/>
        <v>1.1011971420915456</v>
      </c>
      <c r="W1097" s="9">
        <f t="shared" si="312"/>
        <v>23.065000000000055</v>
      </c>
      <c r="X1097">
        <f t="shared" si="313"/>
        <v>575.63499999999999</v>
      </c>
      <c r="Y1097" s="9">
        <f t="shared" si="314"/>
        <v>27.482662774240858</v>
      </c>
      <c r="Z1097" s="10">
        <f t="shared" si="315"/>
        <v>0.51243731323938535</v>
      </c>
      <c r="AA1097">
        <f t="shared" si="316"/>
        <v>6.5199999999999818</v>
      </c>
    </row>
    <row r="1098" spans="1:27">
      <c r="A1098" s="1">
        <f t="shared" si="299"/>
        <v>7008005</v>
      </c>
      <c r="B1098" s="1">
        <v>5</v>
      </c>
      <c r="C1098" s="1">
        <v>8</v>
      </c>
      <c r="D1098" s="2">
        <v>7</v>
      </c>
      <c r="E1098" s="5">
        <v>381.6</v>
      </c>
      <c r="F1098" s="5">
        <v>364.33</v>
      </c>
      <c r="G1098" s="5">
        <v>22.98</v>
      </c>
      <c r="H1098" s="5">
        <v>380.81</v>
      </c>
      <c r="I1098" s="5">
        <v>365.62</v>
      </c>
      <c r="J1098" s="5">
        <v>30.53</v>
      </c>
      <c r="K1098" s="6">
        <f t="shared" si="300"/>
        <v>381.20500000000004</v>
      </c>
      <c r="L1098" s="6">
        <f t="shared" si="301"/>
        <v>0.79000000000002046</v>
      </c>
      <c r="M1098" s="6">
        <f t="shared" si="302"/>
        <v>364.97500000000002</v>
      </c>
      <c r="N1098" s="5">
        <f t="shared" si="303"/>
        <v>19.106028498879617</v>
      </c>
      <c r="O1098" s="6">
        <f t="shared" si="304"/>
        <v>-1.2900000000000205</v>
      </c>
      <c r="P1098" s="6">
        <f t="shared" si="305"/>
        <v>38.212056997759234</v>
      </c>
      <c r="Q1098" s="6">
        <f t="shared" si="306"/>
        <v>-0.27668210354568357</v>
      </c>
      <c r="R1098" s="9">
        <f t="shared" si="307"/>
        <v>5.443308116393767E-2</v>
      </c>
      <c r="S1098" s="9">
        <f t="shared" si="308"/>
        <v>2.0800000000000409</v>
      </c>
      <c r="T1098">
        <f t="shared" si="309"/>
        <v>1.2900000000000205</v>
      </c>
      <c r="U1098" s="9">
        <f t="shared" si="310"/>
        <v>3.3758978221865063E-2</v>
      </c>
      <c r="V1098" s="9">
        <f t="shared" si="311"/>
        <v>0.84947010316412697</v>
      </c>
      <c r="W1098" s="9">
        <f t="shared" si="312"/>
        <v>16.230000000000018</v>
      </c>
      <c r="X1098">
        <f t="shared" si="313"/>
        <v>364.97500000000002</v>
      </c>
      <c r="Y1098" s="9">
        <f t="shared" si="314"/>
        <v>19.102609420969003</v>
      </c>
      <c r="Z1098" s="10">
        <f t="shared" si="315"/>
        <v>0.51295906269409053</v>
      </c>
      <c r="AA1098">
        <f t="shared" si="316"/>
        <v>0.79000000000002046</v>
      </c>
    </row>
    <row r="1099" spans="1:27">
      <c r="A1099" s="1">
        <f t="shared" si="299"/>
        <v>17003004</v>
      </c>
      <c r="B1099" s="1">
        <v>4</v>
      </c>
      <c r="C1099" s="1">
        <v>3</v>
      </c>
      <c r="D1099" s="2">
        <v>17</v>
      </c>
      <c r="E1099" s="5">
        <v>856.02</v>
      </c>
      <c r="F1099" s="5">
        <v>813.93</v>
      </c>
      <c r="G1099" s="5">
        <v>31.47</v>
      </c>
      <c r="H1099" s="5">
        <v>871.27</v>
      </c>
      <c r="I1099" s="5">
        <v>854.18</v>
      </c>
      <c r="J1099" s="5">
        <v>33.08</v>
      </c>
      <c r="K1099" s="6">
        <f t="shared" si="300"/>
        <v>863.64499999999998</v>
      </c>
      <c r="L1099" s="6">
        <f t="shared" si="301"/>
        <v>-15.25</v>
      </c>
      <c r="M1099" s="6">
        <f t="shared" si="302"/>
        <v>834.05499999999995</v>
      </c>
      <c r="N1099" s="5">
        <f t="shared" si="303"/>
        <v>22.828968986793949</v>
      </c>
      <c r="O1099" s="6">
        <f t="shared" si="304"/>
        <v>-40.25</v>
      </c>
      <c r="P1099" s="6">
        <f t="shared" si="305"/>
        <v>45.657937973587899</v>
      </c>
      <c r="Q1099" s="6">
        <f t="shared" si="306"/>
        <v>-4.9852797641116595E-2</v>
      </c>
      <c r="R1099" s="9">
        <f t="shared" si="307"/>
        <v>0.54754991376224538</v>
      </c>
      <c r="S1099" s="9">
        <f t="shared" si="308"/>
        <v>25</v>
      </c>
      <c r="T1099">
        <f t="shared" si="309"/>
        <v>40.25</v>
      </c>
      <c r="U1099" s="9">
        <f t="shared" si="310"/>
        <v>0.881555361157215</v>
      </c>
      <c r="V1099" s="9">
        <f t="shared" si="311"/>
        <v>1.2961601558579885</v>
      </c>
      <c r="W1099" s="9">
        <f t="shared" si="312"/>
        <v>29.590000000000032</v>
      </c>
      <c r="X1099">
        <f t="shared" si="313"/>
        <v>834.05499999999995</v>
      </c>
      <c r="Y1099" s="9">
        <f t="shared" si="314"/>
        <v>36.53493946583756</v>
      </c>
      <c r="Z1099" s="10">
        <f t="shared" si="315"/>
        <v>0.51296101216369261</v>
      </c>
      <c r="AA1099">
        <f t="shared" si="316"/>
        <v>15.25</v>
      </c>
    </row>
    <row r="1100" spans="1:27">
      <c r="A1100" s="1">
        <f t="shared" si="299"/>
        <v>2013004</v>
      </c>
      <c r="B1100" s="1">
        <v>4</v>
      </c>
      <c r="C1100" s="1">
        <v>13</v>
      </c>
      <c r="D1100" s="2">
        <v>2</v>
      </c>
      <c r="E1100" s="5">
        <v>265.13</v>
      </c>
      <c r="F1100" s="5">
        <v>265.79000000000002</v>
      </c>
      <c r="G1100" s="5">
        <v>20.25</v>
      </c>
      <c r="H1100" s="5">
        <v>267.85000000000002</v>
      </c>
      <c r="I1100" s="5">
        <v>219.56</v>
      </c>
      <c r="J1100" s="5">
        <v>18.190000000000001</v>
      </c>
      <c r="K1100" s="6">
        <f t="shared" si="300"/>
        <v>266.49</v>
      </c>
      <c r="L1100" s="6">
        <f t="shared" si="301"/>
        <v>-2.7200000000000273</v>
      </c>
      <c r="M1100" s="6">
        <f t="shared" si="302"/>
        <v>242.67500000000001</v>
      </c>
      <c r="N1100" s="5">
        <f t="shared" si="303"/>
        <v>13.610093680794414</v>
      </c>
      <c r="O1100" s="6">
        <f t="shared" si="304"/>
        <v>46.230000000000018</v>
      </c>
      <c r="P1100" s="6">
        <f t="shared" si="305"/>
        <v>27.220187361588827</v>
      </c>
      <c r="Q1100" s="6">
        <f t="shared" si="306"/>
        <v>0.10687309312809445</v>
      </c>
      <c r="R1100" s="9">
        <f t="shared" si="307"/>
        <v>1.7982976880267463</v>
      </c>
      <c r="S1100" s="9">
        <f t="shared" si="308"/>
        <v>48.950000000000045</v>
      </c>
      <c r="T1100">
        <f t="shared" si="309"/>
        <v>46.230000000000018</v>
      </c>
      <c r="U1100" s="9">
        <f t="shared" si="310"/>
        <v>1.698371851225259</v>
      </c>
      <c r="V1100" s="9">
        <f t="shared" si="311"/>
        <v>1.7498042672260232</v>
      </c>
      <c r="W1100" s="9">
        <f t="shared" si="312"/>
        <v>23.814999999999998</v>
      </c>
      <c r="X1100">
        <f t="shared" si="313"/>
        <v>242.67500000000001</v>
      </c>
      <c r="Y1100" s="9">
        <f t="shared" si="314"/>
        <v>17.83051650426518</v>
      </c>
      <c r="Z1100" s="10">
        <f t="shared" si="315"/>
        <v>0.51300000000000001</v>
      </c>
      <c r="AA1100">
        <f t="shared" si="316"/>
        <v>2.7200000000000273</v>
      </c>
    </row>
    <row r="1101" spans="1:27">
      <c r="A1101" s="1">
        <f t="shared" si="299"/>
        <v>7012004</v>
      </c>
      <c r="B1101" s="1">
        <v>4</v>
      </c>
      <c r="C1101" s="1">
        <v>12</v>
      </c>
      <c r="D1101" s="2">
        <v>7</v>
      </c>
      <c r="E1101" s="5">
        <v>557.49</v>
      </c>
      <c r="F1101" s="5">
        <v>538.58000000000004</v>
      </c>
      <c r="G1101" s="5">
        <v>27.61</v>
      </c>
      <c r="H1101" s="5">
        <v>558.23</v>
      </c>
      <c r="I1101" s="5">
        <v>549.26</v>
      </c>
      <c r="J1101" s="5">
        <v>25.21</v>
      </c>
      <c r="K1101" s="6">
        <f t="shared" si="300"/>
        <v>557.86</v>
      </c>
      <c r="L1101" s="6">
        <f t="shared" si="301"/>
        <v>-0.74000000000000909</v>
      </c>
      <c r="M1101" s="6">
        <f t="shared" si="302"/>
        <v>543.92000000000007</v>
      </c>
      <c r="N1101" s="5">
        <f t="shared" si="303"/>
        <v>18.693957579924056</v>
      </c>
      <c r="O1101" s="6">
        <f t="shared" si="304"/>
        <v>-10.67999999999995</v>
      </c>
      <c r="P1101" s="6">
        <f t="shared" si="305"/>
        <v>37.387915159848113</v>
      </c>
      <c r="Q1101" s="6">
        <f t="shared" si="306"/>
        <v>9.0687439809616965E-2</v>
      </c>
      <c r="R1101" s="9">
        <f t="shared" si="307"/>
        <v>0.26586130725670348</v>
      </c>
      <c r="S1101" s="9">
        <f t="shared" si="308"/>
        <v>9.9399999999999409</v>
      </c>
      <c r="T1101">
        <f t="shared" si="309"/>
        <v>10.67999999999995</v>
      </c>
      <c r="U1101" s="9">
        <f t="shared" si="310"/>
        <v>0.28565379894382259</v>
      </c>
      <c r="V1101" s="9">
        <f t="shared" si="311"/>
        <v>0.74569549761739495</v>
      </c>
      <c r="W1101" s="9">
        <f t="shared" si="312"/>
        <v>13.939999999999941</v>
      </c>
      <c r="X1101">
        <f t="shared" si="313"/>
        <v>543.92000000000007</v>
      </c>
      <c r="Y1101" s="9">
        <f t="shared" si="314"/>
        <v>29.096032644480289</v>
      </c>
      <c r="Z1101" s="10">
        <f t="shared" si="315"/>
        <v>0.51320950887527406</v>
      </c>
      <c r="AA1101">
        <f t="shared" si="316"/>
        <v>0.74000000000000909</v>
      </c>
    </row>
    <row r="1102" spans="1:27">
      <c r="A1102" s="1">
        <f t="shared" si="299"/>
        <v>20003003</v>
      </c>
      <c r="B1102" s="1">
        <v>3</v>
      </c>
      <c r="C1102" s="1">
        <v>3</v>
      </c>
      <c r="D1102" s="2">
        <v>20</v>
      </c>
      <c r="E1102" s="5">
        <v>267.58999999999997</v>
      </c>
      <c r="F1102" s="5">
        <v>303.44</v>
      </c>
      <c r="G1102" s="5">
        <v>25.47</v>
      </c>
      <c r="H1102" s="5">
        <v>269.24</v>
      </c>
      <c r="I1102" s="5">
        <v>341.32</v>
      </c>
      <c r="J1102" s="5">
        <v>28.33</v>
      </c>
      <c r="K1102" s="6">
        <f t="shared" si="300"/>
        <v>268.41499999999996</v>
      </c>
      <c r="L1102" s="6">
        <f t="shared" si="301"/>
        <v>-1.6500000000000341</v>
      </c>
      <c r="M1102" s="6">
        <f t="shared" si="302"/>
        <v>322.38</v>
      </c>
      <c r="N1102" s="5">
        <f t="shared" si="303"/>
        <v>19.048030081874607</v>
      </c>
      <c r="O1102" s="6">
        <f t="shared" si="304"/>
        <v>-37.879999999999995</v>
      </c>
      <c r="P1102" s="6">
        <f t="shared" si="305"/>
        <v>38.096060163749215</v>
      </c>
      <c r="Q1102" s="6">
        <f t="shared" si="306"/>
        <v>-0.10602009302217898</v>
      </c>
      <c r="R1102" s="9">
        <f t="shared" si="307"/>
        <v>0.95101697772083726</v>
      </c>
      <c r="S1102" s="9">
        <f t="shared" si="308"/>
        <v>36.229999999999961</v>
      </c>
      <c r="T1102">
        <f t="shared" si="309"/>
        <v>37.879999999999995</v>
      </c>
      <c r="U1102" s="9">
        <f t="shared" si="310"/>
        <v>0.99432854308764418</v>
      </c>
      <c r="V1102" s="9">
        <f t="shared" si="311"/>
        <v>2.83310136366023</v>
      </c>
      <c r="W1102" s="9">
        <f t="shared" si="312"/>
        <v>53.965000000000032</v>
      </c>
      <c r="X1102">
        <f t="shared" si="313"/>
        <v>322.38</v>
      </c>
      <c r="Y1102" s="9">
        <f t="shared" si="314"/>
        <v>16.924584779334463</v>
      </c>
      <c r="Z1102" s="10">
        <f t="shared" si="315"/>
        <v>0.5132173029039454</v>
      </c>
      <c r="AA1102">
        <f t="shared" si="316"/>
        <v>1.6500000000000341</v>
      </c>
    </row>
    <row r="1103" spans="1:27">
      <c r="A1103" s="1">
        <f t="shared" si="299"/>
        <v>10006005</v>
      </c>
      <c r="B1103" s="1">
        <v>5</v>
      </c>
      <c r="C1103" s="1">
        <v>6</v>
      </c>
      <c r="D1103" s="2">
        <v>10</v>
      </c>
      <c r="E1103" s="5">
        <v>204.2</v>
      </c>
      <c r="F1103" s="5">
        <v>170.23</v>
      </c>
      <c r="G1103" s="5">
        <v>28.43</v>
      </c>
      <c r="H1103" s="5">
        <v>204.07</v>
      </c>
      <c r="I1103" s="5">
        <v>200.72</v>
      </c>
      <c r="J1103" s="5">
        <v>21.85</v>
      </c>
      <c r="K1103" s="6">
        <f t="shared" si="300"/>
        <v>204.13499999999999</v>
      </c>
      <c r="L1103" s="6">
        <f t="shared" si="301"/>
        <v>0.12999999999999545</v>
      </c>
      <c r="M1103" s="6">
        <f t="shared" si="302"/>
        <v>185.47499999999999</v>
      </c>
      <c r="N1103" s="5">
        <f t="shared" si="303"/>
        <v>17.92824168734904</v>
      </c>
      <c r="O1103" s="6">
        <f t="shared" si="304"/>
        <v>-30.490000000000009</v>
      </c>
      <c r="P1103" s="6">
        <f t="shared" si="305"/>
        <v>35.85648337469808</v>
      </c>
      <c r="Q1103" s="6">
        <f t="shared" si="306"/>
        <v>0.25732724766533444</v>
      </c>
      <c r="R1103" s="9">
        <f t="shared" si="307"/>
        <v>0.85395992908793816</v>
      </c>
      <c r="S1103" s="9">
        <f t="shared" si="308"/>
        <v>30.620000000000005</v>
      </c>
      <c r="T1103">
        <f t="shared" si="309"/>
        <v>30.490000000000009</v>
      </c>
      <c r="U1103" s="9">
        <f t="shared" si="310"/>
        <v>0.85033436439879939</v>
      </c>
      <c r="V1103" s="9">
        <f t="shared" si="311"/>
        <v>1.0408159553743253</v>
      </c>
      <c r="W1103" s="9">
        <f t="shared" si="312"/>
        <v>18.659999999999997</v>
      </c>
      <c r="X1103">
        <f t="shared" si="313"/>
        <v>185.47499999999999</v>
      </c>
      <c r="Y1103" s="9">
        <f t="shared" si="314"/>
        <v>10.345409395662005</v>
      </c>
      <c r="Z1103" s="10">
        <f t="shared" si="315"/>
        <v>0.51346957066607168</v>
      </c>
      <c r="AA1103">
        <f t="shared" si="316"/>
        <v>0.12999999999999545</v>
      </c>
    </row>
    <row r="1104" spans="1:27">
      <c r="A1104" s="1">
        <f t="shared" si="299"/>
        <v>4015003</v>
      </c>
      <c r="B1104" s="1">
        <v>3</v>
      </c>
      <c r="C1104" s="1">
        <v>15</v>
      </c>
      <c r="D1104" s="2">
        <v>4</v>
      </c>
      <c r="E1104" s="5">
        <v>355.74</v>
      </c>
      <c r="F1104" s="5">
        <v>403.33</v>
      </c>
      <c r="G1104" s="5">
        <v>29.86</v>
      </c>
      <c r="H1104" s="5">
        <v>356.72</v>
      </c>
      <c r="I1104" s="5">
        <v>341.61</v>
      </c>
      <c r="J1104" s="5">
        <v>26.68</v>
      </c>
      <c r="K1104" s="6">
        <f t="shared" si="300"/>
        <v>356.23</v>
      </c>
      <c r="L1104" s="6">
        <f t="shared" si="301"/>
        <v>-0.98000000000001819</v>
      </c>
      <c r="M1104" s="6">
        <f t="shared" si="302"/>
        <v>372.47</v>
      </c>
      <c r="N1104" s="5">
        <f t="shared" si="303"/>
        <v>20.021500942736537</v>
      </c>
      <c r="O1104" s="6">
        <f t="shared" si="304"/>
        <v>61.71999999999997</v>
      </c>
      <c r="P1104" s="6">
        <f t="shared" si="305"/>
        <v>40.043001885473075</v>
      </c>
      <c r="Q1104" s="6">
        <f t="shared" si="306"/>
        <v>0.11213202597911241</v>
      </c>
      <c r="R1104" s="9">
        <f t="shared" si="307"/>
        <v>1.5658166732686065</v>
      </c>
      <c r="S1104" s="9">
        <f t="shared" si="308"/>
        <v>62.699999999999989</v>
      </c>
      <c r="T1104">
        <f t="shared" si="309"/>
        <v>61.71999999999997</v>
      </c>
      <c r="U1104" s="9">
        <f t="shared" si="310"/>
        <v>1.5413429836385704</v>
      </c>
      <c r="V1104" s="9">
        <f t="shared" si="311"/>
        <v>0.81112799916689593</v>
      </c>
      <c r="W1104" s="9">
        <f t="shared" si="312"/>
        <v>16.240000000000009</v>
      </c>
      <c r="X1104">
        <f t="shared" si="313"/>
        <v>372.47</v>
      </c>
      <c r="Y1104" s="9">
        <f t="shared" si="314"/>
        <v>18.603500360202808</v>
      </c>
      <c r="Z1104" s="10">
        <f t="shared" si="315"/>
        <v>0.51361464153585035</v>
      </c>
      <c r="AA1104">
        <f t="shared" si="316"/>
        <v>0.98000000000001819</v>
      </c>
    </row>
    <row r="1105" spans="1:27">
      <c r="A1105" s="1">
        <f t="shared" si="299"/>
        <v>11005005</v>
      </c>
      <c r="B1105" s="1">
        <v>5</v>
      </c>
      <c r="C1105" s="1">
        <v>5</v>
      </c>
      <c r="D1105" s="2">
        <v>11</v>
      </c>
      <c r="E1105" s="5">
        <v>531.86</v>
      </c>
      <c r="F1105" s="5">
        <v>584.46</v>
      </c>
      <c r="G1105" s="5">
        <v>26.75</v>
      </c>
      <c r="H1105" s="5">
        <v>533.35</v>
      </c>
      <c r="I1105" s="5">
        <v>585</v>
      </c>
      <c r="J1105" s="5">
        <v>35.29</v>
      </c>
      <c r="K1105" s="6">
        <f t="shared" si="300"/>
        <v>532.60500000000002</v>
      </c>
      <c r="L1105" s="6">
        <f t="shared" si="301"/>
        <v>-1.4900000000000091</v>
      </c>
      <c r="M1105" s="6">
        <f t="shared" si="302"/>
        <v>584.73</v>
      </c>
      <c r="N1105" s="5">
        <f t="shared" si="303"/>
        <v>22.141288354565098</v>
      </c>
      <c r="O1105" s="6">
        <f t="shared" si="304"/>
        <v>-0.53999999999996362</v>
      </c>
      <c r="P1105" s="6">
        <f t="shared" si="305"/>
        <v>44.282576709130197</v>
      </c>
      <c r="Q1105" s="6">
        <f t="shared" si="306"/>
        <v>-0.27018665373141726</v>
      </c>
      <c r="R1105" s="9">
        <f t="shared" si="307"/>
        <v>2.1453132825583164E-2</v>
      </c>
      <c r="S1105" s="9">
        <f t="shared" si="308"/>
        <v>0.95000000000004547</v>
      </c>
      <c r="T1105">
        <f t="shared" si="309"/>
        <v>0.53999999999996362</v>
      </c>
      <c r="U1105" s="9">
        <f t="shared" si="310"/>
        <v>1.2194412342961656E-2</v>
      </c>
      <c r="V1105" s="9">
        <f t="shared" si="311"/>
        <v>2.3541990495441452</v>
      </c>
      <c r="W1105" s="9">
        <f t="shared" si="312"/>
        <v>52.125</v>
      </c>
      <c r="X1105">
        <f t="shared" si="313"/>
        <v>584.73</v>
      </c>
      <c r="Y1105" s="9">
        <f t="shared" si="314"/>
        <v>26.409032330742406</v>
      </c>
      <c r="Z1105" s="10">
        <f t="shared" si="315"/>
        <v>0.51411282808348591</v>
      </c>
      <c r="AA1105">
        <f t="shared" si="316"/>
        <v>1.4900000000000091</v>
      </c>
    </row>
    <row r="1106" spans="1:27">
      <c r="A1106" s="1">
        <f t="shared" si="299"/>
        <v>20009001</v>
      </c>
      <c r="B1106" s="1">
        <v>1</v>
      </c>
      <c r="C1106" s="1">
        <v>9</v>
      </c>
      <c r="D1106" s="2">
        <v>20</v>
      </c>
      <c r="E1106" s="5">
        <v>45.43</v>
      </c>
      <c r="F1106" s="5">
        <v>37.44</v>
      </c>
      <c r="G1106" s="5">
        <v>12.95</v>
      </c>
      <c r="H1106" s="5">
        <v>46.19</v>
      </c>
      <c r="I1106" s="5">
        <v>47.89</v>
      </c>
      <c r="J1106" s="5">
        <v>12.07</v>
      </c>
      <c r="K1106" s="6">
        <f t="shared" si="300"/>
        <v>45.81</v>
      </c>
      <c r="L1106" s="6">
        <f t="shared" si="301"/>
        <v>-0.75999999999999801</v>
      </c>
      <c r="M1106" s="6">
        <f t="shared" si="302"/>
        <v>42.664999999999999</v>
      </c>
      <c r="N1106" s="5">
        <f t="shared" si="303"/>
        <v>8.8513755993065839</v>
      </c>
      <c r="O1106" s="6">
        <f t="shared" si="304"/>
        <v>-10.450000000000003</v>
      </c>
      <c r="P1106" s="6">
        <f t="shared" si="305"/>
        <v>17.702751198613168</v>
      </c>
      <c r="Q1106" s="6">
        <f t="shared" si="306"/>
        <v>7.0256813132882789E-2</v>
      </c>
      <c r="R1106" s="9">
        <f t="shared" si="307"/>
        <v>0.5473725462943364</v>
      </c>
      <c r="S1106" s="9">
        <f t="shared" si="308"/>
        <v>9.6900000000000048</v>
      </c>
      <c r="T1106">
        <f t="shared" si="309"/>
        <v>10.450000000000003</v>
      </c>
      <c r="U1106" s="9">
        <f t="shared" si="310"/>
        <v>0.59030372639585282</v>
      </c>
      <c r="V1106" s="9">
        <f t="shared" si="311"/>
        <v>0.35531200373492028</v>
      </c>
      <c r="W1106" s="9">
        <f t="shared" si="312"/>
        <v>3.1450000000000031</v>
      </c>
      <c r="X1106">
        <f t="shared" si="313"/>
        <v>42.664999999999999</v>
      </c>
      <c r="Y1106" s="9">
        <f t="shared" si="314"/>
        <v>4.8201547342926414</v>
      </c>
      <c r="Z1106" s="10">
        <f t="shared" si="315"/>
        <v>0.51416728795208277</v>
      </c>
      <c r="AA1106">
        <f t="shared" si="316"/>
        <v>0.75999999999999801</v>
      </c>
    </row>
    <row r="1107" spans="1:27">
      <c r="A1107" s="1">
        <f t="shared" si="299"/>
        <v>12015001</v>
      </c>
      <c r="B1107" s="1">
        <v>1</v>
      </c>
      <c r="C1107" s="1">
        <v>15</v>
      </c>
      <c r="D1107" s="2">
        <v>12</v>
      </c>
      <c r="E1107" s="5">
        <v>731.24</v>
      </c>
      <c r="F1107" s="5">
        <v>735.47</v>
      </c>
      <c r="G1107" s="5">
        <v>30.39</v>
      </c>
      <c r="H1107" s="5">
        <v>740.11</v>
      </c>
      <c r="I1107" s="5">
        <v>764.53</v>
      </c>
      <c r="J1107" s="5">
        <v>34.07</v>
      </c>
      <c r="K1107" s="6">
        <f t="shared" si="300"/>
        <v>735.67499999999995</v>
      </c>
      <c r="L1107" s="6">
        <f t="shared" si="301"/>
        <v>-8.8700000000000045</v>
      </c>
      <c r="M1107" s="6">
        <f t="shared" si="302"/>
        <v>750</v>
      </c>
      <c r="N1107" s="5">
        <f t="shared" si="303"/>
        <v>22.827160357784322</v>
      </c>
      <c r="O1107" s="6">
        <f t="shared" si="304"/>
        <v>-29.059999999999945</v>
      </c>
      <c r="P1107" s="6">
        <f t="shared" si="305"/>
        <v>45.654320715568645</v>
      </c>
      <c r="Q1107" s="6">
        <f t="shared" si="306"/>
        <v>-0.11380840822197398</v>
      </c>
      <c r="R1107" s="9">
        <f t="shared" si="307"/>
        <v>0.44223634660530431</v>
      </c>
      <c r="S1107" s="9">
        <f t="shared" si="308"/>
        <v>20.189999999999941</v>
      </c>
      <c r="T1107">
        <f t="shared" si="309"/>
        <v>29.059999999999945</v>
      </c>
      <c r="U1107" s="9">
        <f t="shared" si="310"/>
        <v>0.6365224483581059</v>
      </c>
      <c r="V1107" s="9">
        <f t="shared" si="311"/>
        <v>0.62754191828836292</v>
      </c>
      <c r="W1107" s="9">
        <f t="shared" si="312"/>
        <v>14.325000000000045</v>
      </c>
      <c r="X1107">
        <f t="shared" si="313"/>
        <v>750</v>
      </c>
      <c r="Y1107" s="9">
        <f t="shared" si="314"/>
        <v>32.855597816144552</v>
      </c>
      <c r="Z1107" s="10">
        <f t="shared" si="315"/>
        <v>0.5144317253047288</v>
      </c>
      <c r="AA1107">
        <f t="shared" si="316"/>
        <v>8.8700000000000045</v>
      </c>
    </row>
    <row r="1108" spans="1:27">
      <c r="A1108" s="1">
        <f t="shared" si="299"/>
        <v>23003001</v>
      </c>
      <c r="B1108" s="1">
        <v>1</v>
      </c>
      <c r="C1108" s="1">
        <v>3</v>
      </c>
      <c r="D1108" s="2">
        <v>23</v>
      </c>
      <c r="E1108" s="5">
        <v>97.03</v>
      </c>
      <c r="F1108" s="5">
        <v>106</v>
      </c>
      <c r="G1108" s="5">
        <v>14.64</v>
      </c>
      <c r="H1108" s="5">
        <v>101.77</v>
      </c>
      <c r="I1108" s="5">
        <v>107.89</v>
      </c>
      <c r="J1108" s="5">
        <v>14.15</v>
      </c>
      <c r="K1108" s="6">
        <f t="shared" si="300"/>
        <v>99.4</v>
      </c>
      <c r="L1108" s="6">
        <f t="shared" si="301"/>
        <v>-4.7399999999999949</v>
      </c>
      <c r="M1108" s="6">
        <f t="shared" si="302"/>
        <v>106.94499999999999</v>
      </c>
      <c r="N1108" s="5">
        <f t="shared" si="303"/>
        <v>10.180276273264885</v>
      </c>
      <c r="O1108" s="6">
        <f t="shared" si="304"/>
        <v>-1.8900000000000006</v>
      </c>
      <c r="P1108" s="6">
        <f t="shared" si="305"/>
        <v>20.360552546529771</v>
      </c>
      <c r="Q1108" s="6">
        <f t="shared" si="306"/>
        <v>3.4029739567113595E-2</v>
      </c>
      <c r="R1108" s="9">
        <f t="shared" si="307"/>
        <v>0.13997655483498875</v>
      </c>
      <c r="S1108" s="9">
        <f t="shared" si="308"/>
        <v>2.8499999999999943</v>
      </c>
      <c r="T1108">
        <f t="shared" si="309"/>
        <v>1.8900000000000006</v>
      </c>
      <c r="U1108" s="9">
        <f t="shared" si="310"/>
        <v>9.2826557416887487E-2</v>
      </c>
      <c r="V1108" s="9">
        <f t="shared" si="311"/>
        <v>0.74113902191578274</v>
      </c>
      <c r="W1108" s="9">
        <f t="shared" si="312"/>
        <v>7.5449999999999875</v>
      </c>
      <c r="X1108">
        <f t="shared" si="313"/>
        <v>106.94499999999999</v>
      </c>
      <c r="Y1108" s="9">
        <f t="shared" si="314"/>
        <v>10.505117653914317</v>
      </c>
      <c r="Z1108" s="10">
        <f t="shared" si="315"/>
        <v>0.51449392610603284</v>
      </c>
      <c r="AA1108">
        <f t="shared" si="316"/>
        <v>4.7399999999999949</v>
      </c>
    </row>
    <row r="1109" spans="1:27">
      <c r="A1109" s="1">
        <f t="shared" si="299"/>
        <v>14014001</v>
      </c>
      <c r="B1109" s="1">
        <v>1</v>
      </c>
      <c r="C1109" s="1">
        <v>14</v>
      </c>
      <c r="D1109" s="2">
        <v>14</v>
      </c>
      <c r="E1109" s="5">
        <v>242.03</v>
      </c>
      <c r="F1109" s="5">
        <v>247.8</v>
      </c>
      <c r="G1109" s="5">
        <v>19.739999999999998</v>
      </c>
      <c r="H1109" s="5">
        <v>240.76</v>
      </c>
      <c r="I1109" s="5">
        <v>235.34</v>
      </c>
      <c r="J1109" s="5">
        <v>26.65</v>
      </c>
      <c r="K1109" s="6">
        <f t="shared" si="300"/>
        <v>241.39499999999998</v>
      </c>
      <c r="L1109" s="6">
        <f t="shared" si="301"/>
        <v>1.2700000000000102</v>
      </c>
      <c r="M1109" s="6">
        <f t="shared" si="302"/>
        <v>241.57</v>
      </c>
      <c r="N1109" s="5">
        <f t="shared" si="303"/>
        <v>16.582295528665504</v>
      </c>
      <c r="O1109" s="6">
        <f t="shared" si="304"/>
        <v>12.460000000000008</v>
      </c>
      <c r="P1109" s="6">
        <f t="shared" si="305"/>
        <v>33.164591057331009</v>
      </c>
      <c r="Q1109" s="6">
        <f t="shared" si="306"/>
        <v>-0.29144266322608059</v>
      </c>
      <c r="R1109" s="9">
        <f t="shared" si="307"/>
        <v>0.33740805006930596</v>
      </c>
      <c r="S1109" s="9">
        <f t="shared" si="308"/>
        <v>11.189999999999998</v>
      </c>
      <c r="T1109">
        <f t="shared" si="309"/>
        <v>12.460000000000008</v>
      </c>
      <c r="U1109" s="9">
        <f t="shared" si="310"/>
        <v>0.37570190383052332</v>
      </c>
      <c r="V1109" s="9">
        <f t="shared" si="311"/>
        <v>1.0553424264903018E-2</v>
      </c>
      <c r="W1109" s="9">
        <f t="shared" si="312"/>
        <v>0.17500000000001137</v>
      </c>
      <c r="X1109">
        <f t="shared" si="313"/>
        <v>241.57</v>
      </c>
      <c r="Y1109" s="9">
        <f t="shared" si="314"/>
        <v>14.567946855271181</v>
      </c>
      <c r="Z1109" s="10">
        <f t="shared" si="315"/>
        <v>0.51458235492484583</v>
      </c>
      <c r="AA1109">
        <f t="shared" si="316"/>
        <v>1.2700000000000102</v>
      </c>
    </row>
    <row r="1110" spans="1:27">
      <c r="A1110" s="1">
        <f t="shared" si="299"/>
        <v>17012001</v>
      </c>
      <c r="B1110" s="1">
        <v>1</v>
      </c>
      <c r="C1110" s="1">
        <v>12</v>
      </c>
      <c r="D1110" s="2">
        <v>17</v>
      </c>
      <c r="E1110" s="5">
        <v>272.58999999999997</v>
      </c>
      <c r="F1110" s="5">
        <v>276.3</v>
      </c>
      <c r="G1110" s="5">
        <v>21.8</v>
      </c>
      <c r="H1110" s="5">
        <v>278.01</v>
      </c>
      <c r="I1110" s="5">
        <v>268.27999999999997</v>
      </c>
      <c r="J1110" s="5">
        <v>23.56</v>
      </c>
      <c r="K1110" s="6">
        <f t="shared" si="300"/>
        <v>275.29999999999995</v>
      </c>
      <c r="L1110" s="6">
        <f t="shared" si="301"/>
        <v>-5.4200000000000159</v>
      </c>
      <c r="M1110" s="6">
        <f t="shared" si="302"/>
        <v>272.28999999999996</v>
      </c>
      <c r="N1110" s="5">
        <f t="shared" si="303"/>
        <v>16.049249203623202</v>
      </c>
      <c r="O1110" s="6">
        <f t="shared" si="304"/>
        <v>8.0200000000000387</v>
      </c>
      <c r="P1110" s="6">
        <f t="shared" si="305"/>
        <v>32.098498407246403</v>
      </c>
      <c r="Q1110" s="6">
        <f t="shared" si="306"/>
        <v>-7.7484758038717474E-2</v>
      </c>
      <c r="R1110" s="9">
        <f t="shared" si="307"/>
        <v>0.41871117550364612</v>
      </c>
      <c r="S1110" s="9">
        <f t="shared" si="308"/>
        <v>13.440000000000055</v>
      </c>
      <c r="T1110">
        <f t="shared" si="309"/>
        <v>8.0200000000000387</v>
      </c>
      <c r="U1110" s="9">
        <f t="shared" si="310"/>
        <v>0.24985592466809856</v>
      </c>
      <c r="V1110" s="9">
        <f t="shared" si="311"/>
        <v>0.18754771402767351</v>
      </c>
      <c r="W1110" s="9">
        <f t="shared" si="312"/>
        <v>3.0099999999999909</v>
      </c>
      <c r="X1110">
        <f t="shared" si="313"/>
        <v>272.28999999999996</v>
      </c>
      <c r="Y1110" s="9">
        <f t="shared" si="314"/>
        <v>16.965902675280851</v>
      </c>
      <c r="Z1110" s="10">
        <f t="shared" si="315"/>
        <v>0.51474168278856147</v>
      </c>
      <c r="AA1110">
        <f t="shared" si="316"/>
        <v>5.4200000000000159</v>
      </c>
    </row>
    <row r="1111" spans="1:27">
      <c r="A1111" s="1">
        <f t="shared" si="299"/>
        <v>14008004</v>
      </c>
      <c r="B1111" s="1">
        <v>4</v>
      </c>
      <c r="C1111" s="1">
        <v>8</v>
      </c>
      <c r="D1111" s="2">
        <v>14</v>
      </c>
      <c r="E1111" s="5">
        <v>308.77999999999997</v>
      </c>
      <c r="F1111" s="5">
        <v>318.94</v>
      </c>
      <c r="G1111" s="5">
        <v>21.36</v>
      </c>
      <c r="H1111" s="5">
        <v>311.8</v>
      </c>
      <c r="I1111" s="5">
        <v>340.9</v>
      </c>
      <c r="J1111" s="5">
        <v>28.06</v>
      </c>
      <c r="K1111" s="6">
        <f t="shared" si="300"/>
        <v>310.28999999999996</v>
      </c>
      <c r="L1111" s="6">
        <f t="shared" si="301"/>
        <v>-3.0200000000000387</v>
      </c>
      <c r="M1111" s="6">
        <f t="shared" si="302"/>
        <v>329.91999999999996</v>
      </c>
      <c r="N1111" s="5">
        <f t="shared" si="303"/>
        <v>17.63245019842676</v>
      </c>
      <c r="O1111" s="6">
        <f t="shared" si="304"/>
        <v>-21.95999999999998</v>
      </c>
      <c r="P1111" s="6">
        <f t="shared" si="305"/>
        <v>35.26490039685352</v>
      </c>
      <c r="Q1111" s="6">
        <f t="shared" si="306"/>
        <v>-0.26625159655751479</v>
      </c>
      <c r="R1111" s="9">
        <f t="shared" si="307"/>
        <v>0.53707793831426354</v>
      </c>
      <c r="S1111" s="9">
        <f t="shared" si="308"/>
        <v>18.939999999999941</v>
      </c>
      <c r="T1111">
        <f t="shared" si="309"/>
        <v>21.95999999999998</v>
      </c>
      <c r="U1111" s="9">
        <f t="shared" si="310"/>
        <v>0.62271549764420553</v>
      </c>
      <c r="V1111" s="9">
        <f t="shared" si="311"/>
        <v>1.1132882712892316</v>
      </c>
      <c r="W1111" s="9">
        <f t="shared" si="312"/>
        <v>19.629999999999995</v>
      </c>
      <c r="X1111">
        <f t="shared" si="313"/>
        <v>329.91999999999996</v>
      </c>
      <c r="Y1111" s="9">
        <f t="shared" si="314"/>
        <v>18.710956009360331</v>
      </c>
      <c r="Z1111" s="10">
        <f t="shared" si="315"/>
        <v>0.51525527653775649</v>
      </c>
      <c r="AA1111">
        <f t="shared" si="316"/>
        <v>3.0200000000000387</v>
      </c>
    </row>
    <row r="1112" spans="1:27">
      <c r="A1112" s="1">
        <f t="shared" si="299"/>
        <v>3013004</v>
      </c>
      <c r="B1112" s="1">
        <v>4</v>
      </c>
      <c r="C1112" s="1">
        <v>13</v>
      </c>
      <c r="D1112" s="2">
        <v>3</v>
      </c>
      <c r="E1112" s="5">
        <v>151.66999999999999</v>
      </c>
      <c r="F1112" s="5">
        <v>156.93</v>
      </c>
      <c r="G1112" s="5">
        <v>15.54</v>
      </c>
      <c r="H1112" s="5">
        <v>150.88999999999999</v>
      </c>
      <c r="I1112" s="5">
        <v>158.38999999999999</v>
      </c>
      <c r="J1112" s="5">
        <v>15.68</v>
      </c>
      <c r="K1112" s="6">
        <f t="shared" si="300"/>
        <v>151.27999999999997</v>
      </c>
      <c r="L1112" s="6">
        <f t="shared" si="301"/>
        <v>0.78000000000000114</v>
      </c>
      <c r="M1112" s="6">
        <f t="shared" si="302"/>
        <v>157.66</v>
      </c>
      <c r="N1112" s="5">
        <f t="shared" si="303"/>
        <v>11.038047834649023</v>
      </c>
      <c r="O1112" s="6">
        <f t="shared" si="304"/>
        <v>-1.4599999999999795</v>
      </c>
      <c r="P1112" s="6">
        <f t="shared" si="305"/>
        <v>22.076095669298045</v>
      </c>
      <c r="Q1112" s="6">
        <f t="shared" si="306"/>
        <v>-8.9684295194047935E-3</v>
      </c>
      <c r="R1112" s="9">
        <f t="shared" si="307"/>
        <v>0.10146721746251637</v>
      </c>
      <c r="S1112" s="9">
        <f t="shared" si="308"/>
        <v>2.2399999999999807</v>
      </c>
      <c r="T1112">
        <f t="shared" si="309"/>
        <v>1.4599999999999795</v>
      </c>
      <c r="U1112" s="9">
        <f t="shared" si="310"/>
        <v>6.6134882810389775E-2</v>
      </c>
      <c r="V1112" s="9">
        <f t="shared" si="311"/>
        <v>0.57800075661684147</v>
      </c>
      <c r="W1112" s="9">
        <f t="shared" si="312"/>
        <v>6.3800000000000239</v>
      </c>
      <c r="X1112">
        <f t="shared" si="313"/>
        <v>157.66</v>
      </c>
      <c r="Y1112" s="9">
        <f t="shared" si="314"/>
        <v>14.283322772446848</v>
      </c>
      <c r="Z1112" s="10">
        <f t="shared" si="315"/>
        <v>0.51529506110577072</v>
      </c>
      <c r="AA1112">
        <f t="shared" si="316"/>
        <v>0.78000000000000114</v>
      </c>
    </row>
    <row r="1113" spans="1:27">
      <c r="A1113" s="1">
        <f t="shared" si="299"/>
        <v>9007005</v>
      </c>
      <c r="B1113" s="1">
        <v>5</v>
      </c>
      <c r="C1113" s="1">
        <v>7</v>
      </c>
      <c r="D1113" s="2">
        <v>9</v>
      </c>
      <c r="E1113" s="5">
        <v>60.55</v>
      </c>
      <c r="F1113" s="5">
        <v>71.209999999999994</v>
      </c>
      <c r="G1113" s="5">
        <v>10.87</v>
      </c>
      <c r="H1113" s="5">
        <v>58.37</v>
      </c>
      <c r="I1113" s="5">
        <v>37.72</v>
      </c>
      <c r="J1113" s="5">
        <v>26.69</v>
      </c>
      <c r="K1113" s="6">
        <f t="shared" si="300"/>
        <v>59.459999999999994</v>
      </c>
      <c r="L1113" s="6">
        <f t="shared" si="301"/>
        <v>2.1799999999999997</v>
      </c>
      <c r="M1113" s="6">
        <f t="shared" si="302"/>
        <v>54.464999999999996</v>
      </c>
      <c r="N1113" s="5">
        <f t="shared" si="303"/>
        <v>14.409311225731784</v>
      </c>
      <c r="O1113" s="6">
        <f t="shared" si="304"/>
        <v>33.489999999999995</v>
      </c>
      <c r="P1113" s="6">
        <f t="shared" si="305"/>
        <v>28.818622451463568</v>
      </c>
      <c r="Q1113" s="6">
        <f t="shared" si="306"/>
        <v>-0.71546044432778311</v>
      </c>
      <c r="R1113" s="9">
        <f t="shared" si="307"/>
        <v>1.0864502650233339</v>
      </c>
      <c r="S1113" s="9">
        <f t="shared" si="308"/>
        <v>31.309999999999995</v>
      </c>
      <c r="T1113">
        <f t="shared" si="309"/>
        <v>33.489999999999995</v>
      </c>
      <c r="U1113" s="9">
        <f t="shared" si="310"/>
        <v>1.1620957960917104</v>
      </c>
      <c r="V1113" s="9">
        <f t="shared" si="311"/>
        <v>0.34665085108856919</v>
      </c>
      <c r="W1113" s="9">
        <f t="shared" si="312"/>
        <v>4.9949999999999974</v>
      </c>
      <c r="X1113">
        <f t="shared" si="313"/>
        <v>54.464999999999996</v>
      </c>
      <c r="Y1113" s="9">
        <f t="shared" si="314"/>
        <v>3.7798475684762622</v>
      </c>
      <c r="Z1113" s="10">
        <f t="shared" si="315"/>
        <v>0.51537947184574584</v>
      </c>
      <c r="AA1113">
        <f t="shared" si="316"/>
        <v>2.1799999999999997</v>
      </c>
    </row>
    <row r="1114" spans="1:27">
      <c r="A1114" s="1">
        <f t="shared" si="299"/>
        <v>22003002</v>
      </c>
      <c r="B1114" s="1">
        <v>2</v>
      </c>
      <c r="C1114" s="1">
        <v>3</v>
      </c>
      <c r="D1114" s="2">
        <v>22</v>
      </c>
      <c r="E1114" s="5">
        <v>312.14999999999998</v>
      </c>
      <c r="F1114" s="5">
        <v>308.06</v>
      </c>
      <c r="G1114" s="5">
        <v>26.46</v>
      </c>
      <c r="H1114" s="5">
        <v>307.5</v>
      </c>
      <c r="I1114" s="5">
        <v>309.89</v>
      </c>
      <c r="J1114" s="5">
        <v>22.5</v>
      </c>
      <c r="K1114" s="6">
        <f t="shared" si="300"/>
        <v>309.82499999999999</v>
      </c>
      <c r="L1114" s="6">
        <f t="shared" si="301"/>
        <v>4.6499999999999773</v>
      </c>
      <c r="M1114" s="6">
        <f t="shared" si="302"/>
        <v>308.97500000000002</v>
      </c>
      <c r="N1114" s="5">
        <f t="shared" si="303"/>
        <v>17.366502238505024</v>
      </c>
      <c r="O1114" s="6">
        <f t="shared" si="304"/>
        <v>-1.8299999999999841</v>
      </c>
      <c r="P1114" s="6">
        <f t="shared" si="305"/>
        <v>34.733004477010049</v>
      </c>
      <c r="Q1114" s="6">
        <f t="shared" si="306"/>
        <v>0.16071332652951606</v>
      </c>
      <c r="R1114" s="9">
        <f t="shared" si="307"/>
        <v>0.18656606583772808</v>
      </c>
      <c r="S1114" s="9">
        <f t="shared" si="308"/>
        <v>6.4799999999999613</v>
      </c>
      <c r="T1114">
        <f t="shared" si="309"/>
        <v>1.8299999999999841</v>
      </c>
      <c r="U1114" s="9">
        <f t="shared" si="310"/>
        <v>5.2687638963432329E-2</v>
      </c>
      <c r="V1114" s="9">
        <f t="shared" si="311"/>
        <v>4.8944801222859095E-2</v>
      </c>
      <c r="W1114" s="9">
        <f t="shared" si="312"/>
        <v>0.84999999999996589</v>
      </c>
      <c r="X1114">
        <f t="shared" si="313"/>
        <v>308.97500000000002</v>
      </c>
      <c r="Y1114" s="9">
        <f t="shared" si="314"/>
        <v>17.791435244509994</v>
      </c>
      <c r="Z1114" s="10">
        <f t="shared" si="315"/>
        <v>0.51556279927861359</v>
      </c>
      <c r="AA1114">
        <f t="shared" si="316"/>
        <v>4.6499999999999773</v>
      </c>
    </row>
    <row r="1115" spans="1:27">
      <c r="A1115" s="1">
        <f t="shared" si="299"/>
        <v>5009005</v>
      </c>
      <c r="B1115" s="1">
        <v>5</v>
      </c>
      <c r="C1115" s="1">
        <v>9</v>
      </c>
      <c r="D1115" s="2">
        <v>5</v>
      </c>
      <c r="E1115" s="5">
        <v>13.23</v>
      </c>
      <c r="F1115" s="5">
        <v>18.95</v>
      </c>
      <c r="G1115" s="5">
        <v>7.87</v>
      </c>
      <c r="H1115" s="5">
        <v>13.11</v>
      </c>
      <c r="I1115" s="5">
        <v>29.01</v>
      </c>
      <c r="J1115" s="5">
        <v>9.0399999999999991</v>
      </c>
      <c r="K1115" s="6">
        <f t="shared" si="300"/>
        <v>13.17</v>
      </c>
      <c r="L1115" s="6">
        <f t="shared" si="301"/>
        <v>0.12000000000000099</v>
      </c>
      <c r="M1115" s="6">
        <f t="shared" si="302"/>
        <v>23.98</v>
      </c>
      <c r="N1115" s="5">
        <f t="shared" si="303"/>
        <v>5.9928811935495592</v>
      </c>
      <c r="O1115" s="6">
        <f t="shared" si="304"/>
        <v>-10.060000000000002</v>
      </c>
      <c r="P1115" s="6">
        <f t="shared" si="305"/>
        <v>11.985762387099118</v>
      </c>
      <c r="Q1115" s="6">
        <f t="shared" si="306"/>
        <v>-0.13772035765374122</v>
      </c>
      <c r="R1115" s="9">
        <f t="shared" si="307"/>
        <v>0.84934104908981445</v>
      </c>
      <c r="S1115" s="9">
        <f t="shared" si="308"/>
        <v>10.180000000000003</v>
      </c>
      <c r="T1115">
        <f t="shared" si="309"/>
        <v>10.060000000000002</v>
      </c>
      <c r="U1115" s="9">
        <f t="shared" si="310"/>
        <v>0.83932917031861809</v>
      </c>
      <c r="V1115" s="9">
        <f t="shared" si="311"/>
        <v>1.8038068252771888</v>
      </c>
      <c r="W1115" s="9">
        <f t="shared" si="312"/>
        <v>10.81</v>
      </c>
      <c r="X1115">
        <f t="shared" si="313"/>
        <v>23.98</v>
      </c>
      <c r="Y1115" s="9">
        <f t="shared" si="314"/>
        <v>4.001414215554763</v>
      </c>
      <c r="Z1115" s="10">
        <f t="shared" si="315"/>
        <v>0.515844937941626</v>
      </c>
      <c r="AA1115">
        <f t="shared" si="316"/>
        <v>0.12000000000000099</v>
      </c>
    </row>
    <row r="1116" spans="1:27">
      <c r="A1116" s="1">
        <f t="shared" si="299"/>
        <v>22006001</v>
      </c>
      <c r="B1116" s="1">
        <v>1</v>
      </c>
      <c r="C1116" s="1">
        <v>6</v>
      </c>
      <c r="D1116" s="2">
        <v>22</v>
      </c>
      <c r="E1116" s="5">
        <v>462.22</v>
      </c>
      <c r="F1116" s="5">
        <v>512.36</v>
      </c>
      <c r="G1116" s="5">
        <v>27.53</v>
      </c>
      <c r="H1116" s="5">
        <v>463.86</v>
      </c>
      <c r="I1116" s="5">
        <v>424.76</v>
      </c>
      <c r="J1116" s="5">
        <v>26.28</v>
      </c>
      <c r="K1116" s="6">
        <f t="shared" si="300"/>
        <v>463.04</v>
      </c>
      <c r="L1116" s="6">
        <f t="shared" si="301"/>
        <v>-1.6399999999999864</v>
      </c>
      <c r="M1116" s="6">
        <f t="shared" si="302"/>
        <v>468.56</v>
      </c>
      <c r="N1116" s="5">
        <f t="shared" si="303"/>
        <v>19.029840382935429</v>
      </c>
      <c r="O1116" s="6">
        <f t="shared" si="304"/>
        <v>87.600000000000023</v>
      </c>
      <c r="P1116" s="6">
        <f t="shared" si="305"/>
        <v>38.059680765870858</v>
      </c>
      <c r="Q1116" s="6">
        <f t="shared" si="306"/>
        <v>4.643470839900584E-2</v>
      </c>
      <c r="R1116" s="9">
        <f t="shared" si="307"/>
        <v>2.3447385318067071</v>
      </c>
      <c r="S1116" s="9">
        <f t="shared" si="308"/>
        <v>89.240000000000009</v>
      </c>
      <c r="T1116">
        <f t="shared" si="309"/>
        <v>87.600000000000023</v>
      </c>
      <c r="U1116" s="9">
        <f t="shared" si="310"/>
        <v>2.301648312262075</v>
      </c>
      <c r="V1116" s="9">
        <f t="shared" si="311"/>
        <v>0.29007074620289064</v>
      </c>
      <c r="W1116" s="9">
        <f t="shared" si="312"/>
        <v>5.5199999999999818</v>
      </c>
      <c r="X1116">
        <f t="shared" si="313"/>
        <v>468.56</v>
      </c>
      <c r="Y1116" s="9">
        <f t="shared" si="314"/>
        <v>24.62238203638168</v>
      </c>
      <c r="Z1116" s="10">
        <f t="shared" si="315"/>
        <v>0.51591762908433358</v>
      </c>
      <c r="AA1116">
        <f t="shared" si="316"/>
        <v>1.6399999999999864</v>
      </c>
    </row>
    <row r="1117" spans="1:27">
      <c r="A1117" s="1">
        <f t="shared" si="299"/>
        <v>10015002</v>
      </c>
      <c r="B1117" s="1">
        <v>2</v>
      </c>
      <c r="C1117" s="1">
        <v>15</v>
      </c>
      <c r="D1117" s="2">
        <v>10</v>
      </c>
      <c r="E1117" s="5">
        <v>183.16</v>
      </c>
      <c r="F1117" s="5">
        <v>203.52</v>
      </c>
      <c r="G1117" s="5">
        <v>18.920000000000002</v>
      </c>
      <c r="H1117" s="5">
        <v>186.99</v>
      </c>
      <c r="I1117" s="5">
        <v>200.32</v>
      </c>
      <c r="J1117" s="5">
        <v>19.690000000000001</v>
      </c>
      <c r="K1117" s="6">
        <f t="shared" si="300"/>
        <v>185.07499999999999</v>
      </c>
      <c r="L1117" s="6">
        <f t="shared" si="301"/>
        <v>-3.8300000000000125</v>
      </c>
      <c r="M1117" s="6">
        <f t="shared" si="302"/>
        <v>201.92000000000002</v>
      </c>
      <c r="N1117" s="5">
        <f t="shared" si="303"/>
        <v>13.653410746037052</v>
      </c>
      <c r="O1117" s="6">
        <f t="shared" si="304"/>
        <v>3.2000000000000171</v>
      </c>
      <c r="P1117" s="6">
        <f t="shared" si="305"/>
        <v>27.306821492074103</v>
      </c>
      <c r="Q1117" s="6">
        <f t="shared" si="306"/>
        <v>-3.9870182555780898E-2</v>
      </c>
      <c r="R1117" s="9">
        <f t="shared" si="307"/>
        <v>0.25744482938230329</v>
      </c>
      <c r="S1117" s="9">
        <f t="shared" si="308"/>
        <v>7.0300000000000296</v>
      </c>
      <c r="T1117">
        <f t="shared" si="309"/>
        <v>3.2000000000000171</v>
      </c>
      <c r="U1117" s="9">
        <f t="shared" si="310"/>
        <v>0.11718683556520219</v>
      </c>
      <c r="V1117" s="9">
        <f t="shared" si="311"/>
        <v>1.2337576531848897</v>
      </c>
      <c r="W1117" s="9">
        <f t="shared" si="312"/>
        <v>16.845000000000027</v>
      </c>
      <c r="X1117">
        <f t="shared" si="313"/>
        <v>201.92000000000002</v>
      </c>
      <c r="Y1117" s="9">
        <f t="shared" si="314"/>
        <v>14.788978648328438</v>
      </c>
      <c r="Z1117" s="10">
        <f t="shared" si="315"/>
        <v>0.51595833165091931</v>
      </c>
      <c r="AA1117">
        <f t="shared" si="316"/>
        <v>3.8300000000000125</v>
      </c>
    </row>
    <row r="1118" spans="1:27">
      <c r="A1118" s="1">
        <f t="shared" si="299"/>
        <v>11013003</v>
      </c>
      <c r="B1118" s="1">
        <v>3</v>
      </c>
      <c r="C1118" s="1">
        <v>13</v>
      </c>
      <c r="D1118" s="2">
        <v>11</v>
      </c>
      <c r="E1118" s="5">
        <v>331.85</v>
      </c>
      <c r="F1118" s="5">
        <v>323.57</v>
      </c>
      <c r="G1118" s="5">
        <v>23.1</v>
      </c>
      <c r="H1118" s="5">
        <v>334.81</v>
      </c>
      <c r="I1118" s="5">
        <v>269.54000000000002</v>
      </c>
      <c r="J1118" s="5">
        <v>60.47</v>
      </c>
      <c r="K1118" s="6">
        <f t="shared" si="300"/>
        <v>333.33000000000004</v>
      </c>
      <c r="L1118" s="6">
        <f t="shared" si="301"/>
        <v>-2.9599999999999795</v>
      </c>
      <c r="M1118" s="6">
        <f t="shared" si="302"/>
        <v>296.55500000000001</v>
      </c>
      <c r="N1118" s="5">
        <f t="shared" si="303"/>
        <v>32.365996431440202</v>
      </c>
      <c r="O1118" s="6">
        <f t="shared" si="304"/>
        <v>54.029999999999973</v>
      </c>
      <c r="P1118" s="6">
        <f t="shared" si="305"/>
        <v>64.731992862880404</v>
      </c>
      <c r="Q1118" s="6">
        <f t="shared" si="306"/>
        <v>-0.74530759152198511</v>
      </c>
      <c r="R1118" s="9">
        <f t="shared" si="307"/>
        <v>0.88039928139892043</v>
      </c>
      <c r="S1118" s="9">
        <f t="shared" si="308"/>
        <v>56.989999999999952</v>
      </c>
      <c r="T1118">
        <f t="shared" si="309"/>
        <v>54.029999999999973</v>
      </c>
      <c r="U1118" s="9">
        <f t="shared" si="310"/>
        <v>0.83467227889074724</v>
      </c>
      <c r="V1118" s="9">
        <f t="shared" si="311"/>
        <v>1.136223322458163</v>
      </c>
      <c r="W1118" s="9">
        <f t="shared" si="312"/>
        <v>36.775000000000034</v>
      </c>
      <c r="X1118">
        <f t="shared" si="313"/>
        <v>296.55500000000001</v>
      </c>
      <c r="Y1118" s="9">
        <f t="shared" si="314"/>
        <v>9.1625481275752616</v>
      </c>
      <c r="Z1118" s="10">
        <f t="shared" si="315"/>
        <v>0.51600775187975612</v>
      </c>
      <c r="AA1118">
        <f t="shared" si="316"/>
        <v>2.9599999999999795</v>
      </c>
    </row>
    <row r="1119" spans="1:27">
      <c r="A1119" s="1">
        <f t="shared" si="299"/>
        <v>15007004</v>
      </c>
      <c r="B1119" s="1">
        <v>4</v>
      </c>
      <c r="C1119" s="1">
        <v>7</v>
      </c>
      <c r="D1119" s="2">
        <v>15</v>
      </c>
      <c r="E1119" s="5">
        <v>248.08</v>
      </c>
      <c r="F1119" s="5">
        <v>262.63</v>
      </c>
      <c r="G1119" s="5">
        <v>23.11</v>
      </c>
      <c r="H1119" s="5">
        <v>240.52</v>
      </c>
      <c r="I1119" s="5">
        <v>242.28</v>
      </c>
      <c r="J1119" s="5">
        <v>20.41</v>
      </c>
      <c r="K1119" s="6">
        <f t="shared" si="300"/>
        <v>244.3</v>
      </c>
      <c r="L1119" s="6">
        <f t="shared" si="301"/>
        <v>7.5600000000000023</v>
      </c>
      <c r="M1119" s="6">
        <f t="shared" si="302"/>
        <v>252.45499999999998</v>
      </c>
      <c r="N1119" s="5">
        <f t="shared" si="303"/>
        <v>15.416226840572891</v>
      </c>
      <c r="O1119" s="6">
        <f t="shared" si="304"/>
        <v>20.349999999999994</v>
      </c>
      <c r="P1119" s="6">
        <f t="shared" si="305"/>
        <v>30.832453681145783</v>
      </c>
      <c r="Q1119" s="6">
        <f t="shared" si="306"/>
        <v>0.12360512420997971</v>
      </c>
      <c r="R1119" s="9">
        <f t="shared" si="307"/>
        <v>0.41482264539397162</v>
      </c>
      <c r="S1119" s="9">
        <f t="shared" si="308"/>
        <v>12.789999999999992</v>
      </c>
      <c r="T1119">
        <f t="shared" si="309"/>
        <v>20.349999999999994</v>
      </c>
      <c r="U1119" s="9">
        <f t="shared" si="310"/>
        <v>0.66001882984889171</v>
      </c>
      <c r="V1119" s="9">
        <f t="shared" si="311"/>
        <v>0.52898806461107573</v>
      </c>
      <c r="W1119" s="9">
        <f t="shared" si="312"/>
        <v>8.1549999999999727</v>
      </c>
      <c r="X1119">
        <f t="shared" si="313"/>
        <v>252.45499999999998</v>
      </c>
      <c r="Y1119" s="9">
        <f t="shared" si="314"/>
        <v>16.375926652530911</v>
      </c>
      <c r="Z1119" s="10">
        <f t="shared" si="315"/>
        <v>0.51629545804703714</v>
      </c>
      <c r="AA1119">
        <f t="shared" si="316"/>
        <v>7.5600000000000023</v>
      </c>
    </row>
    <row r="1120" spans="1:27">
      <c r="A1120" s="1">
        <f t="shared" si="299"/>
        <v>13001005</v>
      </c>
      <c r="B1120" s="1">
        <v>5</v>
      </c>
      <c r="C1120" s="1">
        <v>1</v>
      </c>
      <c r="D1120" s="2">
        <v>13</v>
      </c>
      <c r="E1120" s="5">
        <v>370.69</v>
      </c>
      <c r="F1120" s="5">
        <v>340.96</v>
      </c>
      <c r="G1120" s="5">
        <v>30.33</v>
      </c>
      <c r="H1120" s="5">
        <v>367.42</v>
      </c>
      <c r="I1120" s="5">
        <v>366.92</v>
      </c>
      <c r="J1120" s="5">
        <v>24.32</v>
      </c>
      <c r="K1120" s="6">
        <f t="shared" si="300"/>
        <v>369.05500000000001</v>
      </c>
      <c r="L1120" s="6">
        <f t="shared" si="301"/>
        <v>3.2699999999999818</v>
      </c>
      <c r="M1120" s="6">
        <f t="shared" si="302"/>
        <v>353.94</v>
      </c>
      <c r="N1120" s="5">
        <f t="shared" si="303"/>
        <v>19.43817957011407</v>
      </c>
      <c r="O1120" s="6">
        <f t="shared" si="304"/>
        <v>-25.960000000000036</v>
      </c>
      <c r="P1120" s="6">
        <f t="shared" si="305"/>
        <v>38.876359140228139</v>
      </c>
      <c r="Q1120" s="6">
        <f t="shared" si="306"/>
        <v>0.21731688301875254</v>
      </c>
      <c r="R1120" s="9">
        <f t="shared" si="307"/>
        <v>0.75187081934721745</v>
      </c>
      <c r="S1120" s="9">
        <f t="shared" si="308"/>
        <v>29.230000000000018</v>
      </c>
      <c r="T1120">
        <f t="shared" si="309"/>
        <v>25.960000000000036</v>
      </c>
      <c r="U1120" s="9">
        <f t="shared" si="310"/>
        <v>0.66775800445616762</v>
      </c>
      <c r="V1120" s="9">
        <f t="shared" si="311"/>
        <v>0.77759339270839489</v>
      </c>
      <c r="W1120" s="9">
        <f t="shared" si="312"/>
        <v>15.115000000000009</v>
      </c>
      <c r="X1120">
        <f t="shared" si="313"/>
        <v>353.94</v>
      </c>
      <c r="Y1120" s="9">
        <f t="shared" si="314"/>
        <v>18.208495230910298</v>
      </c>
      <c r="Z1120" s="10">
        <f t="shared" si="315"/>
        <v>0.51651137451173335</v>
      </c>
      <c r="AA1120">
        <f t="shared" si="316"/>
        <v>3.2699999999999818</v>
      </c>
    </row>
    <row r="1121" spans="1:27">
      <c r="A1121" s="1">
        <f t="shared" si="299"/>
        <v>18010002</v>
      </c>
      <c r="B1121" s="1">
        <v>2</v>
      </c>
      <c r="C1121" s="1">
        <v>10</v>
      </c>
      <c r="D1121" s="2">
        <v>18</v>
      </c>
      <c r="E1121" s="5">
        <v>148.62</v>
      </c>
      <c r="F1121" s="5">
        <v>178.18</v>
      </c>
      <c r="G1121" s="5">
        <v>16.37</v>
      </c>
      <c r="H1121" s="5">
        <v>143.55000000000001</v>
      </c>
      <c r="I1121" s="5">
        <v>140.03</v>
      </c>
      <c r="J1121" s="5">
        <v>15.82</v>
      </c>
      <c r="K1121" s="6">
        <f t="shared" si="300"/>
        <v>146.08500000000001</v>
      </c>
      <c r="L1121" s="6">
        <f t="shared" si="301"/>
        <v>5.0699999999999932</v>
      </c>
      <c r="M1121" s="6">
        <f t="shared" si="302"/>
        <v>159.10500000000002</v>
      </c>
      <c r="N1121" s="5">
        <f t="shared" si="303"/>
        <v>11.382544750625847</v>
      </c>
      <c r="O1121" s="6">
        <f t="shared" si="304"/>
        <v>38.150000000000006</v>
      </c>
      <c r="P1121" s="6">
        <f t="shared" si="305"/>
        <v>22.765089501251694</v>
      </c>
      <c r="Q1121" s="6">
        <f t="shared" si="306"/>
        <v>3.4162130079095236E-2</v>
      </c>
      <c r="R1121" s="9">
        <f t="shared" si="307"/>
        <v>1.4531021280711931</v>
      </c>
      <c r="S1121" s="9">
        <f t="shared" si="308"/>
        <v>33.080000000000013</v>
      </c>
      <c r="T1121">
        <f t="shared" si="309"/>
        <v>38.150000000000006</v>
      </c>
      <c r="U1121" s="9">
        <f t="shared" si="310"/>
        <v>1.6758115533831923</v>
      </c>
      <c r="V1121" s="9">
        <f t="shared" si="311"/>
        <v>1.1438566933184366</v>
      </c>
      <c r="W1121" s="9">
        <f t="shared" si="312"/>
        <v>13.02000000000001</v>
      </c>
      <c r="X1121">
        <f t="shared" si="313"/>
        <v>159.10500000000002</v>
      </c>
      <c r="Y1121" s="9">
        <f t="shared" si="314"/>
        <v>13.977981504641301</v>
      </c>
      <c r="Z1121" s="10">
        <f t="shared" si="315"/>
        <v>0.51654235063545373</v>
      </c>
      <c r="AA1121">
        <f t="shared" si="316"/>
        <v>5.0699999999999932</v>
      </c>
    </row>
    <row r="1122" spans="1:27">
      <c r="A1122" s="1">
        <f t="shared" si="299"/>
        <v>13009004</v>
      </c>
      <c r="B1122" s="1">
        <v>4</v>
      </c>
      <c r="C1122" s="1">
        <v>9</v>
      </c>
      <c r="D1122" s="2">
        <v>13</v>
      </c>
      <c r="E1122" s="5">
        <v>593.14</v>
      </c>
      <c r="F1122" s="5">
        <v>621.61</v>
      </c>
      <c r="G1122" s="5">
        <v>31.36</v>
      </c>
      <c r="H1122" s="5">
        <v>584.91999999999996</v>
      </c>
      <c r="I1122" s="5">
        <v>605.63</v>
      </c>
      <c r="J1122" s="5">
        <v>33.24</v>
      </c>
      <c r="K1122" s="6">
        <f t="shared" si="300"/>
        <v>589.03</v>
      </c>
      <c r="L1122" s="6">
        <f t="shared" si="301"/>
        <v>8.2200000000000273</v>
      </c>
      <c r="M1122" s="6">
        <f t="shared" si="302"/>
        <v>613.62</v>
      </c>
      <c r="N1122" s="5">
        <f t="shared" si="303"/>
        <v>22.849218805027011</v>
      </c>
      <c r="O1122" s="6">
        <f t="shared" si="304"/>
        <v>15.980000000000018</v>
      </c>
      <c r="P1122" s="6">
        <f t="shared" si="305"/>
        <v>45.698437610054022</v>
      </c>
      <c r="Q1122" s="6">
        <f t="shared" si="306"/>
        <v>-5.8155080726040337E-2</v>
      </c>
      <c r="R1122" s="9">
        <f t="shared" si="307"/>
        <v>0.16980886887679347</v>
      </c>
      <c r="S1122" s="9">
        <f t="shared" si="308"/>
        <v>7.7599999999999909</v>
      </c>
      <c r="T1122">
        <f t="shared" si="309"/>
        <v>15.980000000000018</v>
      </c>
      <c r="U1122" s="9">
        <f t="shared" si="310"/>
        <v>0.34968372740350079</v>
      </c>
      <c r="V1122" s="9">
        <f t="shared" si="311"/>
        <v>1.0761855890928769</v>
      </c>
      <c r="W1122" s="9">
        <f t="shared" si="312"/>
        <v>24.590000000000032</v>
      </c>
      <c r="X1122">
        <f t="shared" si="313"/>
        <v>613.62</v>
      </c>
      <c r="Y1122" s="9">
        <f t="shared" si="314"/>
        <v>26.855185082520137</v>
      </c>
      <c r="Z1122" s="10">
        <f t="shared" si="315"/>
        <v>0.51676009907886655</v>
      </c>
      <c r="AA1122">
        <f t="shared" si="316"/>
        <v>8.2200000000000273</v>
      </c>
    </row>
    <row r="1123" spans="1:27">
      <c r="A1123" s="1">
        <f t="shared" si="299"/>
        <v>6017001</v>
      </c>
      <c r="B1123" s="1">
        <v>1</v>
      </c>
      <c r="C1123" s="1">
        <v>17</v>
      </c>
      <c r="D1123" s="2">
        <v>6</v>
      </c>
      <c r="E1123" s="5">
        <v>19.75</v>
      </c>
      <c r="F1123" s="5">
        <v>28.81</v>
      </c>
      <c r="G1123" s="5">
        <v>8.99</v>
      </c>
      <c r="H1123" s="5">
        <v>18.899999999999999</v>
      </c>
      <c r="I1123" s="5">
        <v>24</v>
      </c>
      <c r="J1123" s="5">
        <v>8.75</v>
      </c>
      <c r="K1123" s="6">
        <f t="shared" si="300"/>
        <v>19.324999999999999</v>
      </c>
      <c r="L1123" s="6">
        <f t="shared" si="301"/>
        <v>0.85000000000000142</v>
      </c>
      <c r="M1123" s="6">
        <f t="shared" si="302"/>
        <v>26.405000000000001</v>
      </c>
      <c r="N1123" s="5">
        <f t="shared" si="303"/>
        <v>6.2726110990559594</v>
      </c>
      <c r="O1123" s="6">
        <f t="shared" si="304"/>
        <v>4.8099999999999987</v>
      </c>
      <c r="P1123" s="6">
        <f t="shared" si="305"/>
        <v>12.545222198111919</v>
      </c>
      <c r="Q1123" s="6">
        <f t="shared" si="306"/>
        <v>2.7052545834164703E-2</v>
      </c>
      <c r="R1123" s="9">
        <f t="shared" si="307"/>
        <v>0.31565802003857574</v>
      </c>
      <c r="S1123" s="9">
        <f t="shared" si="308"/>
        <v>3.9599999999999973</v>
      </c>
      <c r="T1123">
        <f t="shared" si="309"/>
        <v>4.8099999999999987</v>
      </c>
      <c r="U1123" s="9">
        <f t="shared" si="310"/>
        <v>0.38341289807715906</v>
      </c>
      <c r="V1123" s="9">
        <f t="shared" si="311"/>
        <v>1.1287165565015749</v>
      </c>
      <c r="W1123" s="9">
        <f t="shared" si="312"/>
        <v>7.0800000000000018</v>
      </c>
      <c r="X1123">
        <f t="shared" si="313"/>
        <v>26.405000000000001</v>
      </c>
      <c r="Y1123" s="9">
        <f t="shared" si="314"/>
        <v>4.2095707167265646</v>
      </c>
      <c r="Z1123" s="10">
        <f t="shared" si="315"/>
        <v>0.51719242067145565</v>
      </c>
      <c r="AA1123">
        <f t="shared" si="316"/>
        <v>0.85000000000000142</v>
      </c>
    </row>
    <row r="1124" spans="1:27">
      <c r="A1124" s="1">
        <f t="shared" si="299"/>
        <v>12004005</v>
      </c>
      <c r="B1124" s="1">
        <v>5</v>
      </c>
      <c r="C1124" s="1">
        <v>4</v>
      </c>
      <c r="D1124" s="2">
        <v>12</v>
      </c>
      <c r="E1124" s="5">
        <v>42</v>
      </c>
      <c r="F1124" s="5">
        <v>30.65</v>
      </c>
      <c r="G1124" s="5">
        <v>8.4700000000000006</v>
      </c>
      <c r="H1124" s="5">
        <v>42.14</v>
      </c>
      <c r="I1124" s="5">
        <v>47.93</v>
      </c>
      <c r="J1124" s="5">
        <v>14.56</v>
      </c>
      <c r="K1124" s="6">
        <f t="shared" si="300"/>
        <v>42.07</v>
      </c>
      <c r="L1124" s="6">
        <f t="shared" si="301"/>
        <v>-0.14000000000000057</v>
      </c>
      <c r="M1124" s="6">
        <f t="shared" si="302"/>
        <v>39.29</v>
      </c>
      <c r="N1124" s="5">
        <f t="shared" si="303"/>
        <v>8.4222102206012419</v>
      </c>
      <c r="O1124" s="6">
        <f t="shared" si="304"/>
        <v>-17.28</v>
      </c>
      <c r="P1124" s="6">
        <f t="shared" si="305"/>
        <v>16.844420441202484</v>
      </c>
      <c r="Q1124" s="6">
        <f t="shared" si="306"/>
        <v>-0.49430964510836711</v>
      </c>
      <c r="R1124" s="9">
        <f t="shared" si="307"/>
        <v>1.0175476241423249</v>
      </c>
      <c r="S1124" s="9">
        <f t="shared" si="308"/>
        <v>17.14</v>
      </c>
      <c r="T1124">
        <f t="shared" si="309"/>
        <v>17.28</v>
      </c>
      <c r="U1124" s="9">
        <f t="shared" si="310"/>
        <v>1.0258589816324024</v>
      </c>
      <c r="V1124" s="9">
        <f t="shared" si="311"/>
        <v>0.33007962603449992</v>
      </c>
      <c r="W1124" s="9">
        <f t="shared" si="312"/>
        <v>2.7800000000000011</v>
      </c>
      <c r="X1124">
        <f t="shared" si="313"/>
        <v>39.29</v>
      </c>
      <c r="Y1124" s="9">
        <f t="shared" si="314"/>
        <v>4.6650462255019773</v>
      </c>
      <c r="Z1124" s="10">
        <f t="shared" si="315"/>
        <v>0.5172997196983582</v>
      </c>
      <c r="AA1124">
        <f t="shared" si="316"/>
        <v>0.14000000000000057</v>
      </c>
    </row>
    <row r="1125" spans="1:27">
      <c r="A1125" s="1">
        <f t="shared" si="299"/>
        <v>19006003</v>
      </c>
      <c r="B1125" s="1">
        <v>3</v>
      </c>
      <c r="C1125" s="1">
        <v>6</v>
      </c>
      <c r="D1125" s="2">
        <v>19</v>
      </c>
      <c r="E1125" s="5">
        <v>10.61</v>
      </c>
      <c r="F1125" s="5">
        <v>14.59</v>
      </c>
      <c r="G1125" s="5">
        <v>8.23</v>
      </c>
      <c r="H1125" s="5">
        <v>11.18</v>
      </c>
      <c r="I1125" s="5">
        <v>13.78</v>
      </c>
      <c r="J1125" s="5">
        <v>7.57</v>
      </c>
      <c r="K1125" s="6">
        <f t="shared" si="300"/>
        <v>10.895</v>
      </c>
      <c r="L1125" s="6">
        <f t="shared" si="301"/>
        <v>-0.57000000000000028</v>
      </c>
      <c r="M1125" s="6">
        <f t="shared" si="302"/>
        <v>14.184999999999999</v>
      </c>
      <c r="N1125" s="5">
        <f t="shared" si="303"/>
        <v>5.5910151135549615</v>
      </c>
      <c r="O1125" s="6">
        <f t="shared" si="304"/>
        <v>0.8100000000000005</v>
      </c>
      <c r="P1125" s="6">
        <f t="shared" si="305"/>
        <v>11.182030227109923</v>
      </c>
      <c r="Q1125" s="6">
        <f t="shared" si="306"/>
        <v>8.339878020886482E-2</v>
      </c>
      <c r="R1125" s="9">
        <f t="shared" si="307"/>
        <v>0.12341229382963954</v>
      </c>
      <c r="S1125" s="9">
        <f t="shared" si="308"/>
        <v>1.3800000000000008</v>
      </c>
      <c r="T1125">
        <f t="shared" si="309"/>
        <v>0.8100000000000005</v>
      </c>
      <c r="U1125" s="9">
        <f t="shared" si="310"/>
        <v>7.2437650726092775E-2</v>
      </c>
      <c r="V1125" s="9">
        <f t="shared" si="311"/>
        <v>0.5884441256514692</v>
      </c>
      <c r="W1125" s="9">
        <f t="shared" si="312"/>
        <v>3.2899999999999991</v>
      </c>
      <c r="X1125">
        <f t="shared" si="313"/>
        <v>14.184999999999999</v>
      </c>
      <c r="Y1125" s="9">
        <f t="shared" si="314"/>
        <v>2.5371063593817911</v>
      </c>
      <c r="Z1125" s="10">
        <f t="shared" si="315"/>
        <v>0.51738863536030633</v>
      </c>
      <c r="AA1125">
        <f t="shared" si="316"/>
        <v>0.57000000000000028</v>
      </c>
    </row>
    <row r="1126" spans="1:27">
      <c r="A1126" s="1">
        <f t="shared" si="299"/>
        <v>13012003</v>
      </c>
      <c r="B1126" s="1">
        <v>3</v>
      </c>
      <c r="C1126" s="1">
        <v>12</v>
      </c>
      <c r="D1126" s="2">
        <v>13</v>
      </c>
      <c r="E1126" s="5">
        <v>162.24</v>
      </c>
      <c r="F1126" s="5">
        <v>148.78</v>
      </c>
      <c r="G1126" s="5">
        <v>18.350000000000001</v>
      </c>
      <c r="H1126" s="5">
        <v>168.2</v>
      </c>
      <c r="I1126" s="5">
        <v>163.63</v>
      </c>
      <c r="J1126" s="5">
        <v>16.25</v>
      </c>
      <c r="K1126" s="6">
        <f t="shared" si="300"/>
        <v>165.22</v>
      </c>
      <c r="L1126" s="6">
        <f t="shared" si="301"/>
        <v>-5.9599999999999795</v>
      </c>
      <c r="M1126" s="6">
        <f t="shared" si="302"/>
        <v>156.20499999999998</v>
      </c>
      <c r="N1126" s="5">
        <f t="shared" si="303"/>
        <v>12.255457967779092</v>
      </c>
      <c r="O1126" s="6">
        <f t="shared" si="304"/>
        <v>-14.849999999999994</v>
      </c>
      <c r="P1126" s="6">
        <f t="shared" si="305"/>
        <v>24.510915935558184</v>
      </c>
      <c r="Q1126" s="6">
        <f t="shared" si="306"/>
        <v>0.12094176785372474</v>
      </c>
      <c r="R1126" s="9">
        <f t="shared" si="307"/>
        <v>0.36269554444121038</v>
      </c>
      <c r="S1126" s="9">
        <f t="shared" si="308"/>
        <v>8.8900000000000148</v>
      </c>
      <c r="T1126">
        <f t="shared" si="309"/>
        <v>14.849999999999994</v>
      </c>
      <c r="U1126" s="9">
        <f t="shared" si="310"/>
        <v>0.60585251236804982</v>
      </c>
      <c r="V1126" s="9">
        <f t="shared" si="311"/>
        <v>0.73559062612767412</v>
      </c>
      <c r="W1126" s="9">
        <f t="shared" si="312"/>
        <v>9.0150000000000148</v>
      </c>
      <c r="X1126">
        <f t="shared" si="313"/>
        <v>156.20499999999998</v>
      </c>
      <c r="Y1126" s="9">
        <f t="shared" si="314"/>
        <v>12.745749723158417</v>
      </c>
      <c r="Z1126" s="10">
        <f t="shared" si="315"/>
        <v>0.51758574168923932</v>
      </c>
      <c r="AA1126">
        <f t="shared" si="316"/>
        <v>5.9599999999999795</v>
      </c>
    </row>
    <row r="1127" spans="1:27">
      <c r="A1127" s="1">
        <f t="shared" si="299"/>
        <v>17011002</v>
      </c>
      <c r="B1127" s="1">
        <v>2</v>
      </c>
      <c r="C1127" s="1">
        <v>11</v>
      </c>
      <c r="D1127" s="2">
        <v>17</v>
      </c>
      <c r="E1127" s="5">
        <v>153.88</v>
      </c>
      <c r="F1127" s="5">
        <v>171</v>
      </c>
      <c r="G1127" s="5">
        <v>18.68</v>
      </c>
      <c r="H1127" s="5">
        <v>149.58000000000001</v>
      </c>
      <c r="I1127" s="5">
        <v>152.91</v>
      </c>
      <c r="J1127" s="5">
        <v>16.100000000000001</v>
      </c>
      <c r="K1127" s="6">
        <f t="shared" si="300"/>
        <v>151.73000000000002</v>
      </c>
      <c r="L1127" s="6">
        <f t="shared" si="301"/>
        <v>4.2999999999999829</v>
      </c>
      <c r="M1127" s="6">
        <f t="shared" si="302"/>
        <v>161.95499999999998</v>
      </c>
      <c r="N1127" s="5">
        <f t="shared" si="303"/>
        <v>12.330373068159778</v>
      </c>
      <c r="O1127" s="6">
        <f t="shared" si="304"/>
        <v>18.090000000000003</v>
      </c>
      <c r="P1127" s="6">
        <f t="shared" si="305"/>
        <v>24.660746136319556</v>
      </c>
      <c r="Q1127" s="6">
        <f t="shared" si="306"/>
        <v>0.14754919983872453</v>
      </c>
      <c r="R1127" s="9">
        <f t="shared" si="307"/>
        <v>0.55918827126201798</v>
      </c>
      <c r="S1127" s="9">
        <f t="shared" si="308"/>
        <v>13.79000000000002</v>
      </c>
      <c r="T1127">
        <f t="shared" si="309"/>
        <v>18.090000000000003</v>
      </c>
      <c r="U1127" s="9">
        <f t="shared" si="310"/>
        <v>0.73355444721754104</v>
      </c>
      <c r="V1127" s="9">
        <f t="shared" si="311"/>
        <v>0.82925309262568614</v>
      </c>
      <c r="W1127" s="9">
        <f t="shared" si="312"/>
        <v>10.224999999999966</v>
      </c>
      <c r="X1127">
        <f t="shared" si="313"/>
        <v>161.95499999999998</v>
      </c>
      <c r="Y1127" s="9">
        <f t="shared" si="314"/>
        <v>13.134639082268306</v>
      </c>
      <c r="Z1127" s="10">
        <f t="shared" si="315"/>
        <v>0.51764563168252464</v>
      </c>
      <c r="AA1127">
        <f t="shared" si="316"/>
        <v>4.2999999999999829</v>
      </c>
    </row>
    <row r="1128" spans="1:27">
      <c r="A1128" s="1">
        <f t="shared" si="299"/>
        <v>5015003</v>
      </c>
      <c r="B1128" s="1">
        <v>3</v>
      </c>
      <c r="C1128" s="1">
        <v>15</v>
      </c>
      <c r="D1128" s="2">
        <v>5</v>
      </c>
      <c r="E1128" s="5">
        <v>765.99</v>
      </c>
      <c r="F1128" s="5">
        <v>733.74</v>
      </c>
      <c r="G1128" s="5">
        <v>36.93</v>
      </c>
      <c r="H1128" s="5">
        <v>757.3</v>
      </c>
      <c r="I1128" s="5">
        <v>673.29</v>
      </c>
      <c r="J1128" s="5">
        <v>32.67</v>
      </c>
      <c r="K1128" s="6">
        <f t="shared" si="300"/>
        <v>761.64499999999998</v>
      </c>
      <c r="L1128" s="6">
        <f t="shared" si="301"/>
        <v>8.6900000000000546</v>
      </c>
      <c r="M1128" s="6">
        <f t="shared" si="302"/>
        <v>703.51499999999999</v>
      </c>
      <c r="N1128" s="5">
        <f t="shared" si="303"/>
        <v>24.653365895958306</v>
      </c>
      <c r="O1128" s="6">
        <f t="shared" si="304"/>
        <v>60.450000000000045</v>
      </c>
      <c r="P1128" s="6">
        <f t="shared" si="305"/>
        <v>49.306731791916611</v>
      </c>
      <c r="Q1128" s="6">
        <f t="shared" si="306"/>
        <v>0.12195690786818994</v>
      </c>
      <c r="R1128" s="9">
        <f t="shared" si="307"/>
        <v>1.0497552386647044</v>
      </c>
      <c r="S1128" s="9">
        <f t="shared" si="308"/>
        <v>51.759999999999991</v>
      </c>
      <c r="T1128">
        <f t="shared" si="309"/>
        <v>60.450000000000045</v>
      </c>
      <c r="U1128" s="9">
        <f t="shared" si="310"/>
        <v>1.2259989215085285</v>
      </c>
      <c r="V1128" s="9">
        <f t="shared" si="311"/>
        <v>2.3578930457333569</v>
      </c>
      <c r="W1128" s="9">
        <f t="shared" si="312"/>
        <v>58.129999999999995</v>
      </c>
      <c r="X1128">
        <f t="shared" si="313"/>
        <v>703.51499999999999</v>
      </c>
      <c r="Y1128" s="9">
        <f t="shared" si="314"/>
        <v>28.536265715965982</v>
      </c>
      <c r="Z1128" s="10">
        <f t="shared" si="315"/>
        <v>0.51773352219071156</v>
      </c>
      <c r="AA1128">
        <f t="shared" si="316"/>
        <v>8.6900000000000546</v>
      </c>
    </row>
    <row r="1129" spans="1:27">
      <c r="A1129" s="1">
        <f t="shared" si="299"/>
        <v>10011004</v>
      </c>
      <c r="B1129" s="1">
        <v>4</v>
      </c>
      <c r="C1129" s="1">
        <v>11</v>
      </c>
      <c r="D1129" s="2">
        <v>10</v>
      </c>
      <c r="E1129" s="5">
        <v>167.51</v>
      </c>
      <c r="F1129" s="5">
        <v>149.09</v>
      </c>
      <c r="G1129" s="5">
        <v>21.75</v>
      </c>
      <c r="H1129" s="5">
        <v>158.97999999999999</v>
      </c>
      <c r="I1129" s="5">
        <v>177.46</v>
      </c>
      <c r="J1129" s="5">
        <v>23.01</v>
      </c>
      <c r="K1129" s="6">
        <f t="shared" si="300"/>
        <v>163.245</v>
      </c>
      <c r="L1129" s="6">
        <f t="shared" si="301"/>
        <v>8.5300000000000011</v>
      </c>
      <c r="M1129" s="6">
        <f t="shared" si="302"/>
        <v>163.27500000000001</v>
      </c>
      <c r="N1129" s="5">
        <f t="shared" si="303"/>
        <v>15.831318643751695</v>
      </c>
      <c r="O1129" s="6">
        <f t="shared" si="304"/>
        <v>-28.370000000000005</v>
      </c>
      <c r="P1129" s="6">
        <f t="shared" si="305"/>
        <v>31.66263728750339</v>
      </c>
      <c r="Q1129" s="6">
        <f t="shared" si="306"/>
        <v>-5.6255689397924913E-2</v>
      </c>
      <c r="R1129" s="9">
        <f t="shared" si="307"/>
        <v>1.165411448987659</v>
      </c>
      <c r="S1129" s="9">
        <f t="shared" si="308"/>
        <v>36.900000000000006</v>
      </c>
      <c r="T1129">
        <f t="shared" si="309"/>
        <v>28.370000000000005</v>
      </c>
      <c r="U1129" s="9">
        <f t="shared" si="310"/>
        <v>0.89600874817831666</v>
      </c>
      <c r="V1129" s="9">
        <f t="shared" si="311"/>
        <v>1.8949779658336634E-3</v>
      </c>
      <c r="W1129" s="9">
        <f t="shared" si="312"/>
        <v>3.0000000000001137E-2</v>
      </c>
      <c r="X1129">
        <f t="shared" si="313"/>
        <v>163.27500000000001</v>
      </c>
      <c r="Y1129" s="9">
        <f t="shared" si="314"/>
        <v>10.313417579049322</v>
      </c>
      <c r="Z1129" s="10">
        <f t="shared" si="315"/>
        <v>0.51779629199135835</v>
      </c>
      <c r="AA1129">
        <f t="shared" si="316"/>
        <v>8.5300000000000011</v>
      </c>
    </row>
    <row r="1130" spans="1:27">
      <c r="A1130" s="1">
        <f t="shared" si="299"/>
        <v>7016002</v>
      </c>
      <c r="B1130" s="1">
        <v>2</v>
      </c>
      <c r="C1130" s="1">
        <v>16</v>
      </c>
      <c r="D1130" s="2">
        <v>7</v>
      </c>
      <c r="E1130" s="5">
        <v>136.19</v>
      </c>
      <c r="F1130" s="5">
        <v>150.66</v>
      </c>
      <c r="G1130" s="5">
        <v>15.95</v>
      </c>
      <c r="H1130" s="5">
        <v>137.82</v>
      </c>
      <c r="I1130" s="5">
        <v>147.06</v>
      </c>
      <c r="J1130" s="5">
        <v>17.420000000000002</v>
      </c>
      <c r="K1130" s="6">
        <f t="shared" si="300"/>
        <v>137.005</v>
      </c>
      <c r="L1130" s="6">
        <f t="shared" si="301"/>
        <v>-1.6299999999999955</v>
      </c>
      <c r="M1130" s="6">
        <f t="shared" si="302"/>
        <v>148.86000000000001</v>
      </c>
      <c r="N1130" s="5">
        <f t="shared" si="303"/>
        <v>11.809518406776798</v>
      </c>
      <c r="O1130" s="6">
        <f t="shared" si="304"/>
        <v>3.5999999999999943</v>
      </c>
      <c r="P1130" s="6">
        <f t="shared" si="305"/>
        <v>23.619036813553596</v>
      </c>
      <c r="Q1130" s="6">
        <f t="shared" si="306"/>
        <v>-8.793245030239745E-2</v>
      </c>
      <c r="R1130" s="9">
        <f t="shared" si="307"/>
        <v>0.22143155291577327</v>
      </c>
      <c r="S1130" s="9">
        <f t="shared" si="308"/>
        <v>5.2299999999999898</v>
      </c>
      <c r="T1130">
        <f t="shared" si="309"/>
        <v>3.5999999999999943</v>
      </c>
      <c r="U1130" s="9">
        <f t="shared" si="310"/>
        <v>0.15241942456917476</v>
      </c>
      <c r="V1130" s="9">
        <f t="shared" si="311"/>
        <v>1.0038512657042069</v>
      </c>
      <c r="W1130" s="9">
        <f t="shared" si="312"/>
        <v>11.855000000000018</v>
      </c>
      <c r="X1130">
        <f t="shared" si="313"/>
        <v>148.86000000000001</v>
      </c>
      <c r="Y1130" s="9">
        <f t="shared" si="314"/>
        <v>12.605086411870774</v>
      </c>
      <c r="Z1130" s="10">
        <f t="shared" si="315"/>
        <v>0.51789188060829838</v>
      </c>
      <c r="AA1130">
        <f t="shared" si="316"/>
        <v>1.6299999999999955</v>
      </c>
    </row>
    <row r="1131" spans="1:27">
      <c r="A1131" s="1">
        <f t="shared" si="299"/>
        <v>21006002</v>
      </c>
      <c r="B1131" s="1">
        <v>2</v>
      </c>
      <c r="C1131" s="1">
        <v>6</v>
      </c>
      <c r="D1131" s="2">
        <v>21</v>
      </c>
      <c r="E1131" s="5">
        <v>797.91</v>
      </c>
      <c r="F1131" s="5">
        <v>779.39</v>
      </c>
      <c r="G1131" s="5">
        <v>36.9</v>
      </c>
      <c r="H1131" s="5">
        <v>794.66</v>
      </c>
      <c r="I1131" s="5">
        <v>760.57</v>
      </c>
      <c r="J1131" s="5">
        <v>31.58</v>
      </c>
      <c r="K1131" s="6">
        <f t="shared" si="300"/>
        <v>796.28499999999997</v>
      </c>
      <c r="L1131" s="6">
        <f t="shared" si="301"/>
        <v>3.25</v>
      </c>
      <c r="M1131" s="6">
        <f t="shared" si="302"/>
        <v>769.98</v>
      </c>
      <c r="N1131" s="5">
        <f t="shared" si="303"/>
        <v>24.284287100921862</v>
      </c>
      <c r="O1131" s="6">
        <f t="shared" si="304"/>
        <v>18.819999999999936</v>
      </c>
      <c r="P1131" s="6">
        <f t="shared" si="305"/>
        <v>48.568574201843724</v>
      </c>
      <c r="Q1131" s="6">
        <f t="shared" si="306"/>
        <v>0.15444173622149654</v>
      </c>
      <c r="R1131" s="9">
        <f t="shared" si="307"/>
        <v>0.32057766273503002</v>
      </c>
      <c r="S1131" s="9">
        <f t="shared" si="308"/>
        <v>15.569999999999936</v>
      </c>
      <c r="T1131">
        <f t="shared" si="309"/>
        <v>18.819999999999936</v>
      </c>
      <c r="U1131" s="9">
        <f t="shared" si="310"/>
        <v>0.38749335983771799</v>
      </c>
      <c r="V1131" s="9">
        <f t="shared" si="311"/>
        <v>1.0832107152530486</v>
      </c>
      <c r="W1131" s="9">
        <f t="shared" si="312"/>
        <v>26.30499999999995</v>
      </c>
      <c r="X1131">
        <f t="shared" si="313"/>
        <v>769.98</v>
      </c>
      <c r="Y1131" s="9">
        <f t="shared" si="314"/>
        <v>31.706922126232424</v>
      </c>
      <c r="Z1131" s="10">
        <f t="shared" si="315"/>
        <v>0.51789574240381619</v>
      </c>
      <c r="AA1131">
        <f t="shared" si="316"/>
        <v>3.25</v>
      </c>
    </row>
    <row r="1132" spans="1:27">
      <c r="A1132" s="1">
        <f t="shared" si="299"/>
        <v>19009002</v>
      </c>
      <c r="B1132" s="1">
        <v>2</v>
      </c>
      <c r="C1132" s="1">
        <v>9</v>
      </c>
      <c r="D1132" s="2">
        <v>19</v>
      </c>
      <c r="E1132" s="5">
        <v>330.17</v>
      </c>
      <c r="F1132" s="5">
        <v>320.89</v>
      </c>
      <c r="G1132" s="5">
        <v>24.54</v>
      </c>
      <c r="H1132" s="5">
        <v>328.7</v>
      </c>
      <c r="I1132" s="5">
        <v>322.60000000000002</v>
      </c>
      <c r="J1132" s="5">
        <v>22.86</v>
      </c>
      <c r="K1132" s="6">
        <f t="shared" si="300"/>
        <v>329.435</v>
      </c>
      <c r="L1132" s="6">
        <f t="shared" si="301"/>
        <v>1.4700000000000273</v>
      </c>
      <c r="M1132" s="6">
        <f t="shared" si="302"/>
        <v>321.745</v>
      </c>
      <c r="N1132" s="5">
        <f t="shared" si="303"/>
        <v>16.768953455716908</v>
      </c>
      <c r="O1132" s="6">
        <f t="shared" si="304"/>
        <v>-1.7100000000000364</v>
      </c>
      <c r="P1132" s="6">
        <f t="shared" si="305"/>
        <v>33.537906911433815</v>
      </c>
      <c r="Q1132" s="6">
        <f t="shared" si="306"/>
        <v>7.0797139949174512E-2</v>
      </c>
      <c r="R1132" s="9">
        <f t="shared" si="307"/>
        <v>9.4818081772298418E-2</v>
      </c>
      <c r="S1132" s="9">
        <f t="shared" si="308"/>
        <v>3.1800000000000637</v>
      </c>
      <c r="T1132">
        <f t="shared" si="309"/>
        <v>1.7100000000000364</v>
      </c>
      <c r="U1132" s="9">
        <f t="shared" si="310"/>
        <v>5.0987081707745435E-2</v>
      </c>
      <c r="V1132" s="9">
        <f t="shared" si="311"/>
        <v>0.45858556530123268</v>
      </c>
      <c r="W1132" s="9">
        <f t="shared" si="312"/>
        <v>7.6899999999999977</v>
      </c>
      <c r="X1132">
        <f t="shared" si="313"/>
        <v>321.745</v>
      </c>
      <c r="Y1132" s="9">
        <f t="shared" si="314"/>
        <v>19.186945735740593</v>
      </c>
      <c r="Z1132" s="10">
        <f t="shared" si="315"/>
        <v>0.51797779875203143</v>
      </c>
      <c r="AA1132">
        <f t="shared" si="316"/>
        <v>1.4700000000000273</v>
      </c>
    </row>
    <row r="1133" spans="1:27">
      <c r="A1133" s="1">
        <f t="shared" si="299"/>
        <v>4013004</v>
      </c>
      <c r="B1133" s="1">
        <v>4</v>
      </c>
      <c r="C1133" s="1">
        <v>13</v>
      </c>
      <c r="D1133" s="2">
        <v>4</v>
      </c>
      <c r="E1133" s="5">
        <v>653.35</v>
      </c>
      <c r="F1133" s="5">
        <v>620.96</v>
      </c>
      <c r="G1133" s="5">
        <v>27.96</v>
      </c>
      <c r="H1133" s="5">
        <v>655.54</v>
      </c>
      <c r="I1133" s="5">
        <v>619.66</v>
      </c>
      <c r="J1133" s="5">
        <v>27.03</v>
      </c>
      <c r="K1133" s="6">
        <f t="shared" si="300"/>
        <v>654.44499999999994</v>
      </c>
      <c r="L1133" s="6">
        <f t="shared" si="301"/>
        <v>-2.1899999999999409</v>
      </c>
      <c r="M1133" s="6">
        <f t="shared" si="302"/>
        <v>620.30999999999995</v>
      </c>
      <c r="N1133" s="5">
        <f t="shared" si="303"/>
        <v>19.444681149352899</v>
      </c>
      <c r="O1133" s="6">
        <f t="shared" si="304"/>
        <v>1.3000000000000682</v>
      </c>
      <c r="P1133" s="6">
        <f t="shared" si="305"/>
        <v>38.889362298705798</v>
      </c>
      <c r="Q1133" s="6">
        <f t="shared" si="306"/>
        <v>3.3814659981849848E-2</v>
      </c>
      <c r="R1133" s="9">
        <f t="shared" si="307"/>
        <v>8.9741764680881714E-2</v>
      </c>
      <c r="S1133" s="9">
        <f t="shared" si="308"/>
        <v>3.4900000000000091</v>
      </c>
      <c r="T1133">
        <f t="shared" si="309"/>
        <v>1.3000000000000682</v>
      </c>
      <c r="U1133" s="9">
        <f t="shared" si="310"/>
        <v>3.3428164494312906E-2</v>
      </c>
      <c r="V1133" s="9">
        <f t="shared" si="311"/>
        <v>1.7554929154050938</v>
      </c>
      <c r="W1133" s="9">
        <f t="shared" si="312"/>
        <v>34.134999999999991</v>
      </c>
      <c r="X1133">
        <f t="shared" si="313"/>
        <v>620.30999999999995</v>
      </c>
      <c r="Y1133" s="9">
        <f t="shared" si="314"/>
        <v>31.901268796101771</v>
      </c>
      <c r="Z1133" s="10">
        <f t="shared" si="315"/>
        <v>0.51849107996184463</v>
      </c>
      <c r="AA1133">
        <f t="shared" si="316"/>
        <v>2.1899999999999409</v>
      </c>
    </row>
    <row r="1134" spans="1:27">
      <c r="A1134" s="1">
        <f t="shared" si="299"/>
        <v>17004004</v>
      </c>
      <c r="B1134" s="1">
        <v>4</v>
      </c>
      <c r="C1134" s="1">
        <v>4</v>
      </c>
      <c r="D1134" s="2">
        <v>17</v>
      </c>
      <c r="E1134" s="5">
        <v>221.26</v>
      </c>
      <c r="F1134" s="5">
        <v>238.51</v>
      </c>
      <c r="G1134" s="5">
        <v>19.690000000000001</v>
      </c>
      <c r="H1134" s="5">
        <v>216.5</v>
      </c>
      <c r="I1134" s="5">
        <v>185.12</v>
      </c>
      <c r="J1134" s="5">
        <v>17.82</v>
      </c>
      <c r="K1134" s="6">
        <f t="shared" si="300"/>
        <v>218.88</v>
      </c>
      <c r="L1134" s="6">
        <f t="shared" si="301"/>
        <v>4.7599999999999909</v>
      </c>
      <c r="M1134" s="6">
        <f t="shared" si="302"/>
        <v>211.815</v>
      </c>
      <c r="N1134" s="5">
        <f t="shared" si="303"/>
        <v>13.27825760406839</v>
      </c>
      <c r="O1134" s="6">
        <f t="shared" si="304"/>
        <v>53.389999999999986</v>
      </c>
      <c r="P1134" s="6">
        <f t="shared" si="305"/>
        <v>26.55651520813678</v>
      </c>
      <c r="Q1134" s="6">
        <f t="shared" si="306"/>
        <v>9.9459552200394624E-2</v>
      </c>
      <c r="R1134" s="9">
        <f t="shared" si="307"/>
        <v>1.8311890554488117</v>
      </c>
      <c r="S1134" s="9">
        <f t="shared" si="308"/>
        <v>48.629999999999995</v>
      </c>
      <c r="T1134">
        <f t="shared" si="309"/>
        <v>53.389999999999986</v>
      </c>
      <c r="U1134" s="9">
        <f t="shared" si="310"/>
        <v>2.0104294400660505</v>
      </c>
      <c r="V1134" s="9">
        <f t="shared" si="311"/>
        <v>0.53207282240369536</v>
      </c>
      <c r="W1134" s="9">
        <f t="shared" si="312"/>
        <v>7.0649999999999977</v>
      </c>
      <c r="X1134">
        <f t="shared" si="313"/>
        <v>211.815</v>
      </c>
      <c r="Y1134" s="9">
        <f t="shared" si="314"/>
        <v>15.952017675504425</v>
      </c>
      <c r="Z1134" s="10">
        <f t="shared" si="315"/>
        <v>0.51866752356398793</v>
      </c>
      <c r="AA1134">
        <f t="shared" si="316"/>
        <v>4.7599999999999909</v>
      </c>
    </row>
    <row r="1135" spans="1:27">
      <c r="A1135" s="1">
        <f t="shared" si="299"/>
        <v>20004003</v>
      </c>
      <c r="B1135" s="1">
        <v>3</v>
      </c>
      <c r="C1135" s="1">
        <v>4</v>
      </c>
      <c r="D1135" s="2">
        <v>20</v>
      </c>
      <c r="E1135" s="5">
        <v>180.98</v>
      </c>
      <c r="F1135" s="5">
        <v>181.56</v>
      </c>
      <c r="G1135" s="5">
        <v>20.329999999999998</v>
      </c>
      <c r="H1135" s="5">
        <v>177.88</v>
      </c>
      <c r="I1135" s="5">
        <v>141.61000000000001</v>
      </c>
      <c r="J1135" s="5">
        <v>19.02</v>
      </c>
      <c r="K1135" s="6">
        <f t="shared" si="300"/>
        <v>179.43</v>
      </c>
      <c r="L1135" s="6">
        <f t="shared" si="301"/>
        <v>3.0999999999999943</v>
      </c>
      <c r="M1135" s="6">
        <f t="shared" si="302"/>
        <v>161.58500000000001</v>
      </c>
      <c r="N1135" s="5">
        <f t="shared" si="303"/>
        <v>13.920033225535059</v>
      </c>
      <c r="O1135" s="6">
        <f t="shared" si="304"/>
        <v>39.949999999999989</v>
      </c>
      <c r="P1135" s="6">
        <f t="shared" si="305"/>
        <v>27.840066451070118</v>
      </c>
      <c r="Q1135" s="6">
        <f t="shared" si="306"/>
        <v>6.6508246423900338E-2</v>
      </c>
      <c r="R1135" s="9">
        <f t="shared" si="307"/>
        <v>1.3236318981050259</v>
      </c>
      <c r="S1135" s="9">
        <f t="shared" si="308"/>
        <v>36.849999999999994</v>
      </c>
      <c r="T1135">
        <f t="shared" si="309"/>
        <v>39.949999999999989</v>
      </c>
      <c r="U1135" s="9">
        <f t="shared" si="310"/>
        <v>1.4349822070365206</v>
      </c>
      <c r="V1135" s="9">
        <f t="shared" si="311"/>
        <v>1.2819653308919505</v>
      </c>
      <c r="W1135" s="9">
        <f t="shared" si="312"/>
        <v>17.844999999999999</v>
      </c>
      <c r="X1135">
        <f t="shared" si="313"/>
        <v>161.58500000000001</v>
      </c>
      <c r="Y1135" s="9">
        <f t="shared" si="314"/>
        <v>11.608090108835857</v>
      </c>
      <c r="Z1135" s="10">
        <f t="shared" si="315"/>
        <v>0.51892099591363616</v>
      </c>
      <c r="AA1135">
        <f t="shared" si="316"/>
        <v>3.0999999999999943</v>
      </c>
    </row>
    <row r="1136" spans="1:27">
      <c r="A1136" s="1">
        <f t="shared" si="299"/>
        <v>13002005</v>
      </c>
      <c r="B1136" s="1">
        <v>5</v>
      </c>
      <c r="C1136" s="1">
        <v>2</v>
      </c>
      <c r="D1136" s="2">
        <v>13</v>
      </c>
      <c r="E1136" s="5">
        <v>209.58</v>
      </c>
      <c r="F1136" s="5">
        <v>200.83</v>
      </c>
      <c r="G1136" s="5">
        <v>26.85</v>
      </c>
      <c r="H1136" s="5">
        <v>209.98</v>
      </c>
      <c r="I1136" s="5">
        <v>226.77</v>
      </c>
      <c r="J1136" s="5">
        <v>19.440000000000001</v>
      </c>
      <c r="K1136" s="6">
        <f t="shared" si="300"/>
        <v>209.78</v>
      </c>
      <c r="L1136" s="6">
        <f t="shared" si="301"/>
        <v>-0.39999999999997726</v>
      </c>
      <c r="M1136" s="6">
        <f t="shared" si="302"/>
        <v>213.8</v>
      </c>
      <c r="N1136" s="5">
        <f t="shared" si="303"/>
        <v>16.57434840348181</v>
      </c>
      <c r="O1136" s="6">
        <f t="shared" si="304"/>
        <v>-25.939999999999998</v>
      </c>
      <c r="P1136" s="6">
        <f t="shared" si="305"/>
        <v>33.148696806963621</v>
      </c>
      <c r="Q1136" s="6">
        <f t="shared" si="306"/>
        <v>0.31215656274853004</v>
      </c>
      <c r="R1136" s="9">
        <f t="shared" si="307"/>
        <v>0.77046769436301865</v>
      </c>
      <c r="S1136" s="9">
        <f t="shared" si="308"/>
        <v>25.54000000000002</v>
      </c>
      <c r="T1136">
        <f t="shared" si="309"/>
        <v>25.939999999999998</v>
      </c>
      <c r="U1136" s="9">
        <f t="shared" si="310"/>
        <v>0.78253453374223525</v>
      </c>
      <c r="V1136" s="9">
        <f t="shared" si="311"/>
        <v>0.2425434715222663</v>
      </c>
      <c r="W1136" s="9">
        <f t="shared" si="312"/>
        <v>4.0200000000000102</v>
      </c>
      <c r="X1136">
        <f t="shared" si="313"/>
        <v>213.8</v>
      </c>
      <c r="Y1136" s="9">
        <f t="shared" si="314"/>
        <v>12.899451296383186</v>
      </c>
      <c r="Z1136" s="10">
        <f t="shared" si="315"/>
        <v>0.51894797427102457</v>
      </c>
      <c r="AA1136">
        <f t="shared" si="316"/>
        <v>0.39999999999997726</v>
      </c>
    </row>
    <row r="1137" spans="1:27">
      <c r="A1137" s="1">
        <f t="shared" si="299"/>
        <v>1001006</v>
      </c>
      <c r="B1137" s="1">
        <v>6</v>
      </c>
      <c r="C1137" s="1">
        <v>1</v>
      </c>
      <c r="D1137" s="2">
        <v>1</v>
      </c>
      <c r="E1137" s="5">
        <v>193.71</v>
      </c>
      <c r="F1137" s="5">
        <v>198.4</v>
      </c>
      <c r="G1137" s="5">
        <v>17.25</v>
      </c>
      <c r="H1137" s="5">
        <v>187.34</v>
      </c>
      <c r="I1137" s="5">
        <v>197.32</v>
      </c>
      <c r="J1137" s="5">
        <v>17.239999999999998</v>
      </c>
      <c r="K1137" s="6">
        <f t="shared" si="300"/>
        <v>190.52500000000001</v>
      </c>
      <c r="L1137" s="6">
        <f t="shared" si="301"/>
        <v>6.3700000000000045</v>
      </c>
      <c r="M1137" s="6">
        <f t="shared" si="302"/>
        <v>197.86</v>
      </c>
      <c r="N1137" s="5">
        <f t="shared" si="303"/>
        <v>12.194056954106783</v>
      </c>
      <c r="O1137" s="6">
        <f t="shared" si="304"/>
        <v>1.0800000000000125</v>
      </c>
      <c r="P1137" s="6">
        <f t="shared" si="305"/>
        <v>24.388113908213565</v>
      </c>
      <c r="Q1137" s="6">
        <f t="shared" si="306"/>
        <v>5.798781768254392E-4</v>
      </c>
      <c r="R1137" s="9">
        <f t="shared" si="307"/>
        <v>0.21690894260660298</v>
      </c>
      <c r="S1137" s="9">
        <f t="shared" si="308"/>
        <v>5.289999999999992</v>
      </c>
      <c r="T1137">
        <f t="shared" si="309"/>
        <v>1.0800000000000125</v>
      </c>
      <c r="U1137" s="9">
        <f t="shared" si="310"/>
        <v>4.4283867299647311E-2</v>
      </c>
      <c r="V1137" s="9">
        <f t="shared" si="311"/>
        <v>0.60152253082020302</v>
      </c>
      <c r="W1137" s="9">
        <f t="shared" si="312"/>
        <v>7.335000000000008</v>
      </c>
      <c r="X1137">
        <f t="shared" si="313"/>
        <v>197.86</v>
      </c>
      <c r="Y1137" s="9">
        <f t="shared" si="314"/>
        <v>16.225937007237253</v>
      </c>
      <c r="Z1137" s="10">
        <f t="shared" si="315"/>
        <v>0.51904238747909592</v>
      </c>
      <c r="AA1137">
        <f t="shared" si="316"/>
        <v>6.3700000000000045</v>
      </c>
    </row>
    <row r="1138" spans="1:27">
      <c r="A1138" s="1">
        <f t="shared" si="299"/>
        <v>21008001</v>
      </c>
      <c r="B1138" s="1">
        <v>1</v>
      </c>
      <c r="C1138" s="1">
        <v>8</v>
      </c>
      <c r="D1138" s="2">
        <v>21</v>
      </c>
      <c r="E1138" s="5">
        <v>533.19000000000005</v>
      </c>
      <c r="F1138" s="5">
        <v>561.37</v>
      </c>
      <c r="G1138" s="5">
        <v>33.19</v>
      </c>
      <c r="H1138" s="5">
        <v>532.69000000000005</v>
      </c>
      <c r="I1138" s="5">
        <v>518.22</v>
      </c>
      <c r="J1138" s="5">
        <v>28.71</v>
      </c>
      <c r="K1138" s="6">
        <f t="shared" si="300"/>
        <v>532.94000000000005</v>
      </c>
      <c r="L1138" s="6">
        <f t="shared" si="301"/>
        <v>0.5</v>
      </c>
      <c r="M1138" s="6">
        <f t="shared" si="302"/>
        <v>539.79500000000007</v>
      </c>
      <c r="N1138" s="5">
        <f t="shared" si="303"/>
        <v>21.942197930016036</v>
      </c>
      <c r="O1138" s="6">
        <f t="shared" si="304"/>
        <v>43.149999999999977</v>
      </c>
      <c r="P1138" s="6">
        <f t="shared" si="305"/>
        <v>43.884395860032072</v>
      </c>
      <c r="Q1138" s="6">
        <f t="shared" si="306"/>
        <v>0.14399533253070515</v>
      </c>
      <c r="R1138" s="9">
        <f t="shared" si="307"/>
        <v>0.97187164512941771</v>
      </c>
      <c r="S1138" s="9">
        <f t="shared" si="308"/>
        <v>42.649999999999977</v>
      </c>
      <c r="T1138">
        <f t="shared" si="309"/>
        <v>43.149999999999977</v>
      </c>
      <c r="U1138" s="9">
        <f t="shared" si="310"/>
        <v>0.98326521658462773</v>
      </c>
      <c r="V1138" s="9">
        <f t="shared" si="311"/>
        <v>0.31241172930186073</v>
      </c>
      <c r="W1138" s="9">
        <f t="shared" si="312"/>
        <v>6.8550000000000182</v>
      </c>
      <c r="X1138">
        <f t="shared" si="313"/>
        <v>539.79500000000007</v>
      </c>
      <c r="Y1138" s="9">
        <f t="shared" si="314"/>
        <v>24.600771614660463</v>
      </c>
      <c r="Z1138" s="10">
        <f t="shared" si="315"/>
        <v>0.51905972681378387</v>
      </c>
      <c r="AA1138">
        <f t="shared" si="316"/>
        <v>0.5</v>
      </c>
    </row>
    <row r="1139" spans="1:27">
      <c r="A1139" s="1">
        <f t="shared" si="299"/>
        <v>10016001</v>
      </c>
      <c r="B1139" s="1">
        <v>1</v>
      </c>
      <c r="C1139" s="1">
        <v>16</v>
      </c>
      <c r="D1139" s="2">
        <v>10</v>
      </c>
      <c r="E1139" s="5">
        <v>841.36</v>
      </c>
      <c r="F1139" s="5">
        <v>859.36</v>
      </c>
      <c r="G1139" s="5">
        <v>33.43</v>
      </c>
      <c r="H1139" s="5">
        <v>850.93</v>
      </c>
      <c r="I1139" s="5">
        <v>781.62</v>
      </c>
      <c r="J1139" s="5">
        <v>57.13</v>
      </c>
      <c r="K1139" s="6">
        <f t="shared" si="300"/>
        <v>846.14499999999998</v>
      </c>
      <c r="L1139" s="6">
        <f t="shared" si="301"/>
        <v>-9.5699999999999363</v>
      </c>
      <c r="M1139" s="6">
        <f t="shared" si="302"/>
        <v>820.49</v>
      </c>
      <c r="N1139" s="5">
        <f t="shared" si="303"/>
        <v>33.096079072905297</v>
      </c>
      <c r="O1139" s="6">
        <f t="shared" si="304"/>
        <v>77.740000000000009</v>
      </c>
      <c r="P1139" s="6">
        <f t="shared" si="305"/>
        <v>66.192158145810595</v>
      </c>
      <c r="Q1139" s="6">
        <f t="shared" si="306"/>
        <v>-0.48985966089665633</v>
      </c>
      <c r="R1139" s="9">
        <f t="shared" si="307"/>
        <v>1.3190384245769744</v>
      </c>
      <c r="S1139" s="9">
        <f t="shared" si="308"/>
        <v>87.309999999999945</v>
      </c>
      <c r="T1139">
        <f t="shared" si="309"/>
        <v>77.740000000000009</v>
      </c>
      <c r="U1139" s="9">
        <f t="shared" si="310"/>
        <v>1.1744593646388048</v>
      </c>
      <c r="V1139" s="9">
        <f t="shared" si="311"/>
        <v>0.77516735270924897</v>
      </c>
      <c r="W1139" s="9">
        <f t="shared" si="312"/>
        <v>25.654999999999973</v>
      </c>
      <c r="X1139">
        <f t="shared" si="313"/>
        <v>820.49</v>
      </c>
      <c r="Y1139" s="9">
        <f t="shared" si="314"/>
        <v>24.791154208708335</v>
      </c>
      <c r="Z1139" s="10">
        <f t="shared" si="315"/>
        <v>0.51956039110001451</v>
      </c>
      <c r="AA1139">
        <f t="shared" si="316"/>
        <v>9.5699999999999363</v>
      </c>
    </row>
    <row r="1140" spans="1:27">
      <c r="A1140" s="1">
        <f t="shared" si="299"/>
        <v>9014003</v>
      </c>
      <c r="B1140" s="1">
        <v>3</v>
      </c>
      <c r="C1140" s="1">
        <v>14</v>
      </c>
      <c r="D1140" s="2">
        <v>9</v>
      </c>
      <c r="E1140" s="5">
        <v>305.51</v>
      </c>
      <c r="F1140" s="5">
        <v>276.23</v>
      </c>
      <c r="G1140" s="5">
        <v>21.27</v>
      </c>
      <c r="H1140" s="5">
        <v>307.55</v>
      </c>
      <c r="I1140" s="5">
        <v>303.93</v>
      </c>
      <c r="J1140" s="5">
        <v>20.239999999999998</v>
      </c>
      <c r="K1140" s="6">
        <f t="shared" si="300"/>
        <v>306.52999999999997</v>
      </c>
      <c r="L1140" s="6">
        <f t="shared" si="301"/>
        <v>-2.0400000000000205</v>
      </c>
      <c r="M1140" s="6">
        <f t="shared" si="302"/>
        <v>290.08000000000004</v>
      </c>
      <c r="N1140" s="5">
        <f t="shared" si="303"/>
        <v>14.680518553511657</v>
      </c>
      <c r="O1140" s="6">
        <f t="shared" si="304"/>
        <v>-27.699999999999989</v>
      </c>
      <c r="P1140" s="6">
        <f t="shared" si="305"/>
        <v>29.361037107023314</v>
      </c>
      <c r="Q1140" s="6">
        <f t="shared" si="306"/>
        <v>4.9596059719013742E-2</v>
      </c>
      <c r="R1140" s="9">
        <f t="shared" si="307"/>
        <v>0.87394733048656381</v>
      </c>
      <c r="S1140" s="9">
        <f t="shared" si="308"/>
        <v>25.659999999999968</v>
      </c>
      <c r="T1140">
        <f t="shared" si="309"/>
        <v>27.699999999999989</v>
      </c>
      <c r="U1140" s="9">
        <f t="shared" si="310"/>
        <v>0.943427165022519</v>
      </c>
      <c r="V1140" s="9">
        <f t="shared" si="311"/>
        <v>1.1205326256043595</v>
      </c>
      <c r="W1140" s="9">
        <f t="shared" si="312"/>
        <v>16.449999999999932</v>
      </c>
      <c r="X1140">
        <f t="shared" si="313"/>
        <v>290.08000000000004</v>
      </c>
      <c r="Y1140" s="9">
        <f t="shared" si="314"/>
        <v>19.759520002146747</v>
      </c>
      <c r="Z1140" s="10">
        <f t="shared" si="315"/>
        <v>0.51970279968458888</v>
      </c>
      <c r="AA1140">
        <f t="shared" si="316"/>
        <v>2.0400000000000205</v>
      </c>
    </row>
    <row r="1141" spans="1:27">
      <c r="A1141" s="1">
        <f t="shared" si="299"/>
        <v>8008005</v>
      </c>
      <c r="B1141" s="1">
        <v>5</v>
      </c>
      <c r="C1141" s="1">
        <v>8</v>
      </c>
      <c r="D1141" s="2">
        <v>8</v>
      </c>
      <c r="E1141" s="5">
        <v>10.76</v>
      </c>
      <c r="F1141" s="5">
        <v>7.22</v>
      </c>
      <c r="G1141" s="5">
        <v>6.06</v>
      </c>
      <c r="H1141" s="5">
        <v>10.55</v>
      </c>
      <c r="I1141" s="5">
        <v>-4.7699999999999996</v>
      </c>
      <c r="J1141" s="5">
        <v>8.7799999999999994</v>
      </c>
      <c r="K1141" s="6">
        <f t="shared" si="300"/>
        <v>10.655000000000001</v>
      </c>
      <c r="L1141" s="6">
        <f t="shared" si="301"/>
        <v>0.20999999999999908</v>
      </c>
      <c r="M1141" s="6">
        <f t="shared" si="302"/>
        <v>1.2250000000000001</v>
      </c>
      <c r="N1141" s="5">
        <f t="shared" si="303"/>
        <v>5.334135356362828</v>
      </c>
      <c r="O1141" s="6">
        <f t="shared" si="304"/>
        <v>11.989999999999998</v>
      </c>
      <c r="P1141" s="6">
        <f t="shared" si="305"/>
        <v>10.668270712725656</v>
      </c>
      <c r="Q1141" s="6">
        <f t="shared" si="306"/>
        <v>-0.35466207429796509</v>
      </c>
      <c r="R1141" s="9">
        <f t="shared" si="307"/>
        <v>1.1042089498111645</v>
      </c>
      <c r="S1141" s="9">
        <f t="shared" si="308"/>
        <v>11.78</v>
      </c>
      <c r="T1141">
        <f t="shared" si="309"/>
        <v>11.989999999999998</v>
      </c>
      <c r="U1141" s="9">
        <f t="shared" si="310"/>
        <v>1.1238934896634856</v>
      </c>
      <c r="V1141" s="9">
        <f t="shared" si="311"/>
        <v>1.7678591505465675</v>
      </c>
      <c r="W1141" s="9">
        <f t="shared" si="312"/>
        <v>9.4300000000000015</v>
      </c>
      <c r="X1141">
        <f t="shared" si="313"/>
        <v>1.2250000000000001</v>
      </c>
      <c r="Y1141" s="9">
        <f t="shared" si="314"/>
        <v>0.22965296494374815</v>
      </c>
      <c r="Z1141" s="10">
        <f t="shared" si="315"/>
        <v>0.5198143899508747</v>
      </c>
      <c r="AA1141">
        <f t="shared" si="316"/>
        <v>0.20999999999999908</v>
      </c>
    </row>
    <row r="1142" spans="1:27">
      <c r="A1142" s="1">
        <f t="shared" ref="A1142:A1205" si="317">1000000*D1142+1000*C1142+ABS(B1142)</f>
        <v>16006004</v>
      </c>
      <c r="B1142" s="1">
        <v>4</v>
      </c>
      <c r="C1142" s="1">
        <v>6</v>
      </c>
      <c r="D1142" s="2">
        <v>16</v>
      </c>
      <c r="E1142" s="5">
        <v>316.92</v>
      </c>
      <c r="F1142" s="5">
        <v>330.95</v>
      </c>
      <c r="G1142" s="5">
        <v>21.95</v>
      </c>
      <c r="H1142" s="5">
        <v>322.24</v>
      </c>
      <c r="I1142" s="5">
        <v>330.85</v>
      </c>
      <c r="J1142" s="5">
        <v>23.74</v>
      </c>
      <c r="K1142" s="6">
        <f t="shared" ref="K1142:K1205" si="318" xml:space="preserve"> 0.5*(E1142+H1142)</f>
        <v>319.58000000000004</v>
      </c>
      <c r="L1142" s="6">
        <f t="shared" ref="L1142:L1205" si="319">E1142-H1142</f>
        <v>-5.3199999999999932</v>
      </c>
      <c r="M1142" s="6">
        <f t="shared" ref="M1142:M1205" si="320">0.5*(F1142+I1142)</f>
        <v>330.9</v>
      </c>
      <c r="N1142" s="5">
        <f t="shared" ref="N1142:N1205" si="321">0.5*P1142</f>
        <v>16.166246472202506</v>
      </c>
      <c r="O1142" s="6">
        <f t="shared" ref="O1142:O1205" si="322">F1142-I1142</f>
        <v>9.9999999999965894E-2</v>
      </c>
      <c r="P1142" s="6">
        <f t="shared" ref="P1142:P1205" si="323">SQRT(G1142*G1142+J1142*J1142)</f>
        <v>32.332492944405011</v>
      </c>
      <c r="Q1142" s="6">
        <f t="shared" ref="Q1142:Q1205" si="324">(G1142*G1142-J1142*J1142)/(G1142*G1142+J1142*J1142)</f>
        <v>-7.8234048705837195E-2</v>
      </c>
      <c r="R1142" s="9">
        <f t="shared" ref="R1142:R1205" si="325">ABS(O1142-L1142)/P1142</f>
        <v>0.16763322300323474</v>
      </c>
      <c r="S1142" s="9">
        <f t="shared" ref="S1142:S1205" si="326">ABS(O1142-L1142)</f>
        <v>5.4199999999999591</v>
      </c>
      <c r="T1142">
        <f t="shared" ref="T1142:T1205" si="327">ABS(O1142)</f>
        <v>9.9999999999965894E-2</v>
      </c>
      <c r="U1142" s="9">
        <f t="shared" ref="U1142:U1205" si="328">ABS(O1142)/P1142</f>
        <v>3.0928638930475798E-3</v>
      </c>
      <c r="V1142" s="9">
        <f t="shared" ref="V1142:V1205" si="329">ABS(M1142-K1142)/N1142</f>
        <v>0.70022438538620702</v>
      </c>
      <c r="W1142" s="9">
        <f t="shared" ref="W1142:W1205" si="330">ABS(M1142-K1142)</f>
        <v>11.319999999999936</v>
      </c>
      <c r="X1142">
        <f t="shared" ref="X1142:X1205" si="331">ABS(M1142)</f>
        <v>330.9</v>
      </c>
      <c r="Y1142" s="9">
        <f t="shared" ref="Y1142:Y1205" si="332">ABS(M1142)/N1142</f>
        <v>20.468573244195863</v>
      </c>
      <c r="Z1142" s="10">
        <f t="shared" ref="Z1142:Z1205" si="333">SQRT(0.007447*B1142*B1142+0.000841*C1142*C1142+0.000472*D1142*D1142)</f>
        <v>0.51986536718654375</v>
      </c>
      <c r="AA1142">
        <f t="shared" si="316"/>
        <v>5.3199999999999932</v>
      </c>
    </row>
    <row r="1143" spans="1:27">
      <c r="A1143" s="1">
        <f t="shared" si="317"/>
        <v>16013001</v>
      </c>
      <c r="B1143" s="1">
        <v>1</v>
      </c>
      <c r="C1143" s="1">
        <v>13</v>
      </c>
      <c r="D1143" s="2">
        <v>16</v>
      </c>
      <c r="E1143" s="5">
        <v>221.07</v>
      </c>
      <c r="F1143" s="5">
        <v>211.42</v>
      </c>
      <c r="G1143" s="5">
        <v>19.989999999999998</v>
      </c>
      <c r="H1143" s="5">
        <v>228.89</v>
      </c>
      <c r="I1143" s="5">
        <v>203.49</v>
      </c>
      <c r="J1143" s="5">
        <v>20.47</v>
      </c>
      <c r="K1143" s="6">
        <f t="shared" si="318"/>
        <v>224.98</v>
      </c>
      <c r="L1143" s="6">
        <f t="shared" si="319"/>
        <v>-7.8199999999999932</v>
      </c>
      <c r="M1143" s="6">
        <f t="shared" si="320"/>
        <v>207.45499999999998</v>
      </c>
      <c r="N1143" s="5">
        <f t="shared" si="321"/>
        <v>14.305776805193068</v>
      </c>
      <c r="O1143" s="6">
        <f t="shared" si="322"/>
        <v>7.9299999999999784</v>
      </c>
      <c r="P1143" s="6">
        <f t="shared" si="323"/>
        <v>28.611553610386135</v>
      </c>
      <c r="Q1143" s="6">
        <f t="shared" si="324"/>
        <v>-2.3723798925265768E-2</v>
      </c>
      <c r="R1143" s="9">
        <f t="shared" si="325"/>
        <v>0.55047692322036801</v>
      </c>
      <c r="S1143" s="9">
        <f t="shared" si="326"/>
        <v>15.749999999999972</v>
      </c>
      <c r="T1143">
        <f t="shared" si="327"/>
        <v>7.9299999999999784</v>
      </c>
      <c r="U1143" s="9">
        <f t="shared" si="328"/>
        <v>0.27716076197698503</v>
      </c>
      <c r="V1143" s="9">
        <f t="shared" si="329"/>
        <v>1.2250295973888217</v>
      </c>
      <c r="W1143" s="9">
        <f t="shared" si="330"/>
        <v>17.525000000000006</v>
      </c>
      <c r="X1143">
        <f t="shared" si="331"/>
        <v>207.45499999999998</v>
      </c>
      <c r="Y1143" s="9">
        <f t="shared" si="332"/>
        <v>14.501484457991319</v>
      </c>
      <c r="Z1143" s="10">
        <f t="shared" si="333"/>
        <v>0.52000769225079735</v>
      </c>
      <c r="AA1143">
        <f t="shared" ref="AA1143:AA1206" si="334">ABS(L1143)</f>
        <v>7.8199999999999932</v>
      </c>
    </row>
    <row r="1144" spans="1:27">
      <c r="A1144" s="1">
        <f t="shared" si="317"/>
        <v>8012004</v>
      </c>
      <c r="B1144" s="1">
        <v>4</v>
      </c>
      <c r="C1144" s="1">
        <v>12</v>
      </c>
      <c r="D1144" s="2">
        <v>8</v>
      </c>
      <c r="E1144" s="5">
        <v>83.35</v>
      </c>
      <c r="F1144" s="5">
        <v>68.319999999999993</v>
      </c>
      <c r="G1144" s="5">
        <v>11.54</v>
      </c>
      <c r="H1144" s="5">
        <v>85.54</v>
      </c>
      <c r="I1144" s="5">
        <v>82.13</v>
      </c>
      <c r="J1144" s="5">
        <v>11.19</v>
      </c>
      <c r="K1144" s="6">
        <f t="shared" si="318"/>
        <v>84.444999999999993</v>
      </c>
      <c r="L1144" s="6">
        <f t="shared" si="319"/>
        <v>-2.1900000000000119</v>
      </c>
      <c r="M1144" s="6">
        <f t="shared" si="320"/>
        <v>75.224999999999994</v>
      </c>
      <c r="N1144" s="5">
        <f t="shared" si="321"/>
        <v>8.0372212237812644</v>
      </c>
      <c r="O1144" s="6">
        <f t="shared" si="322"/>
        <v>-13.810000000000002</v>
      </c>
      <c r="P1144" s="6">
        <f t="shared" si="323"/>
        <v>16.074442447562529</v>
      </c>
      <c r="Q1144" s="6">
        <f t="shared" si="324"/>
        <v>3.0789004275358311E-2</v>
      </c>
      <c r="R1144" s="9">
        <f t="shared" si="325"/>
        <v>0.72288665923601014</v>
      </c>
      <c r="S1144" s="9">
        <f t="shared" si="326"/>
        <v>11.61999999999999</v>
      </c>
      <c r="T1144">
        <f t="shared" si="327"/>
        <v>13.810000000000002</v>
      </c>
      <c r="U1144" s="9">
        <f t="shared" si="328"/>
        <v>0.85912777659632611</v>
      </c>
      <c r="V1144" s="9">
        <f t="shared" si="329"/>
        <v>1.147162650285029</v>
      </c>
      <c r="W1144" s="9">
        <f t="shared" si="330"/>
        <v>9.2199999999999989</v>
      </c>
      <c r="X1144">
        <f t="shared" si="331"/>
        <v>75.224999999999994</v>
      </c>
      <c r="Y1144" s="9">
        <f t="shared" si="332"/>
        <v>9.3595781309860424</v>
      </c>
      <c r="Z1144" s="10">
        <f t="shared" si="333"/>
        <v>0.52006153482064021</v>
      </c>
      <c r="AA1144">
        <f t="shared" si="334"/>
        <v>2.1900000000000119</v>
      </c>
    </row>
    <row r="1145" spans="1:27">
      <c r="A1145" s="1">
        <f t="shared" si="317"/>
        <v>23004001</v>
      </c>
      <c r="B1145" s="1">
        <v>1</v>
      </c>
      <c r="C1145" s="1">
        <v>4</v>
      </c>
      <c r="D1145" s="2">
        <v>23</v>
      </c>
      <c r="E1145" s="5">
        <v>52.95</v>
      </c>
      <c r="F1145" s="5">
        <v>73.11</v>
      </c>
      <c r="G1145" s="5">
        <v>12.71</v>
      </c>
      <c r="H1145" s="5">
        <v>48.83</v>
      </c>
      <c r="I1145" s="5">
        <v>59.72</v>
      </c>
      <c r="J1145" s="5">
        <v>12.02</v>
      </c>
      <c r="K1145" s="6">
        <f t="shared" si="318"/>
        <v>50.89</v>
      </c>
      <c r="L1145" s="6">
        <f t="shared" si="319"/>
        <v>4.1200000000000045</v>
      </c>
      <c r="M1145" s="6">
        <f t="shared" si="320"/>
        <v>66.414999999999992</v>
      </c>
      <c r="N1145" s="5">
        <f t="shared" si="321"/>
        <v>8.7467779782043173</v>
      </c>
      <c r="O1145" s="6">
        <f t="shared" si="322"/>
        <v>13.39</v>
      </c>
      <c r="P1145" s="6">
        <f t="shared" si="323"/>
        <v>17.493555956408635</v>
      </c>
      <c r="Q1145" s="6">
        <f t="shared" si="324"/>
        <v>5.5759261104911577E-2</v>
      </c>
      <c r="R1145" s="9">
        <f t="shared" si="325"/>
        <v>0.52990941482106158</v>
      </c>
      <c r="S1145" s="9">
        <f t="shared" si="326"/>
        <v>9.269999999999996</v>
      </c>
      <c r="T1145">
        <f t="shared" si="327"/>
        <v>13.39</v>
      </c>
      <c r="U1145" s="9">
        <f t="shared" si="328"/>
        <v>0.76542471029708936</v>
      </c>
      <c r="V1145" s="9">
        <f t="shared" si="329"/>
        <v>1.774939302070546</v>
      </c>
      <c r="W1145" s="9">
        <f t="shared" si="330"/>
        <v>15.524999999999991</v>
      </c>
      <c r="X1145">
        <f t="shared" si="331"/>
        <v>66.414999999999992</v>
      </c>
      <c r="Y1145" s="9">
        <f t="shared" si="332"/>
        <v>7.5930817228351275</v>
      </c>
      <c r="Z1145" s="10">
        <f t="shared" si="333"/>
        <v>0.52018362142612673</v>
      </c>
      <c r="AA1145">
        <f t="shared" si="334"/>
        <v>4.1200000000000045</v>
      </c>
    </row>
    <row r="1146" spans="1:27">
      <c r="A1146" s="1">
        <f t="shared" si="317"/>
        <v>1010005</v>
      </c>
      <c r="B1146" s="1">
        <v>5</v>
      </c>
      <c r="C1146" s="1">
        <v>10</v>
      </c>
      <c r="D1146" s="2">
        <v>1</v>
      </c>
      <c r="E1146" s="5">
        <v>33.72</v>
      </c>
      <c r="F1146" s="5">
        <v>35.229999999999997</v>
      </c>
      <c r="G1146" s="5">
        <v>9.3800000000000008</v>
      </c>
      <c r="H1146" s="5">
        <v>32.74</v>
      </c>
      <c r="I1146" s="5">
        <v>34.880000000000003</v>
      </c>
      <c r="J1146" s="5">
        <v>8.9499999999999993</v>
      </c>
      <c r="K1146" s="6">
        <f t="shared" si="318"/>
        <v>33.230000000000004</v>
      </c>
      <c r="L1146" s="6">
        <f t="shared" si="319"/>
        <v>0.97999999999999687</v>
      </c>
      <c r="M1146" s="6">
        <f t="shared" si="320"/>
        <v>35.055</v>
      </c>
      <c r="N1146" s="5">
        <f t="shared" si="321"/>
        <v>6.4824166018545899</v>
      </c>
      <c r="O1146" s="6">
        <f t="shared" si="322"/>
        <v>0.34999999999999432</v>
      </c>
      <c r="P1146" s="6">
        <f t="shared" si="323"/>
        <v>12.96483320370918</v>
      </c>
      <c r="Q1146" s="6">
        <f t="shared" si="324"/>
        <v>4.6891816078469026E-2</v>
      </c>
      <c r="R1146" s="9">
        <f t="shared" si="325"/>
        <v>4.8592989211751869E-2</v>
      </c>
      <c r="S1146" s="9">
        <f t="shared" si="326"/>
        <v>0.63000000000000256</v>
      </c>
      <c r="T1146">
        <f t="shared" si="327"/>
        <v>0.34999999999999432</v>
      </c>
      <c r="U1146" s="9">
        <f t="shared" si="328"/>
        <v>2.6996105117639377E-2</v>
      </c>
      <c r="V1146" s="9">
        <f t="shared" si="329"/>
        <v>0.28153081051252887</v>
      </c>
      <c r="W1146" s="9">
        <f t="shared" si="330"/>
        <v>1.8249999999999957</v>
      </c>
      <c r="X1146">
        <f t="shared" si="331"/>
        <v>35.055</v>
      </c>
      <c r="Y1146" s="9">
        <f t="shared" si="332"/>
        <v>5.4077055137077927</v>
      </c>
      <c r="Z1146" s="10">
        <f t="shared" si="333"/>
        <v>0.52033354687161959</v>
      </c>
      <c r="AA1146">
        <f t="shared" si="334"/>
        <v>0.97999999999999687</v>
      </c>
    </row>
    <row r="1147" spans="1:27">
      <c r="A1147" s="1">
        <f t="shared" si="317"/>
        <v>2001006</v>
      </c>
      <c r="B1147" s="1">
        <v>6</v>
      </c>
      <c r="C1147" s="1">
        <v>1</v>
      </c>
      <c r="D1147" s="2">
        <v>2</v>
      </c>
      <c r="E1147" s="5">
        <v>256.39999999999998</v>
      </c>
      <c r="F1147" s="5">
        <v>246.09</v>
      </c>
      <c r="G1147" s="5">
        <v>19.059999999999999</v>
      </c>
      <c r="H1147" s="5">
        <v>251.8</v>
      </c>
      <c r="I1147" s="5">
        <v>239.83</v>
      </c>
      <c r="J1147" s="5">
        <v>18.78</v>
      </c>
      <c r="K1147" s="6">
        <f t="shared" si="318"/>
        <v>254.1</v>
      </c>
      <c r="L1147" s="6">
        <f t="shared" si="319"/>
        <v>4.5999999999999659</v>
      </c>
      <c r="M1147" s="6">
        <f t="shared" si="320"/>
        <v>242.96</v>
      </c>
      <c r="N1147" s="5">
        <f t="shared" si="321"/>
        <v>13.378826555419574</v>
      </c>
      <c r="O1147" s="6">
        <f t="shared" si="322"/>
        <v>6.2599999999999909</v>
      </c>
      <c r="P1147" s="6">
        <f t="shared" si="323"/>
        <v>26.757653110839147</v>
      </c>
      <c r="Q1147" s="6">
        <f t="shared" si="324"/>
        <v>1.4798344069321036E-2</v>
      </c>
      <c r="R1147" s="9">
        <f t="shared" si="325"/>
        <v>6.2038325750160148E-2</v>
      </c>
      <c r="S1147" s="9">
        <f t="shared" si="326"/>
        <v>1.660000000000025</v>
      </c>
      <c r="T1147">
        <f t="shared" si="327"/>
        <v>6.2599999999999909</v>
      </c>
      <c r="U1147" s="9">
        <f t="shared" si="328"/>
        <v>0.23395175855180489</v>
      </c>
      <c r="V1147" s="9">
        <f t="shared" si="329"/>
        <v>0.83265897452623228</v>
      </c>
      <c r="W1147" s="9">
        <f t="shared" si="330"/>
        <v>11.139999999999986</v>
      </c>
      <c r="X1147">
        <f t="shared" si="331"/>
        <v>242.96</v>
      </c>
      <c r="Y1147" s="9">
        <f t="shared" si="332"/>
        <v>18.160038101516484</v>
      </c>
      <c r="Z1147" s="10">
        <f t="shared" si="333"/>
        <v>0.52040465024824667</v>
      </c>
      <c r="AA1147">
        <f t="shared" si="334"/>
        <v>4.5999999999999659</v>
      </c>
    </row>
    <row r="1148" spans="1:27">
      <c r="A1148" s="1">
        <f t="shared" si="317"/>
        <v>12010004</v>
      </c>
      <c r="B1148" s="1">
        <v>4</v>
      </c>
      <c r="C1148" s="1">
        <v>10</v>
      </c>
      <c r="D1148" s="2">
        <v>12</v>
      </c>
      <c r="E1148" s="5">
        <v>14.27</v>
      </c>
      <c r="F1148" s="5">
        <v>29.28</v>
      </c>
      <c r="G1148" s="5">
        <v>9.4499999999999993</v>
      </c>
      <c r="H1148" s="5">
        <v>13.31</v>
      </c>
      <c r="I1148" s="5">
        <v>11.17</v>
      </c>
      <c r="J1148" s="5">
        <v>6.94</v>
      </c>
      <c r="K1148" s="6">
        <f t="shared" si="318"/>
        <v>13.79</v>
      </c>
      <c r="L1148" s="6">
        <f t="shared" si="319"/>
        <v>0.95999999999999908</v>
      </c>
      <c r="M1148" s="6">
        <f t="shared" si="320"/>
        <v>20.225000000000001</v>
      </c>
      <c r="N1148" s="5">
        <f t="shared" si="321"/>
        <v>5.8622969047976401</v>
      </c>
      <c r="O1148" s="6">
        <f t="shared" si="322"/>
        <v>18.11</v>
      </c>
      <c r="P1148" s="6">
        <f t="shared" si="323"/>
        <v>11.72459380959528</v>
      </c>
      <c r="Q1148" s="6">
        <f t="shared" si="324"/>
        <v>0.29926578261840542</v>
      </c>
      <c r="R1148" s="9">
        <f t="shared" si="325"/>
        <v>1.4627372409238284</v>
      </c>
      <c r="S1148" s="9">
        <f t="shared" si="326"/>
        <v>17.149999999999999</v>
      </c>
      <c r="T1148">
        <f t="shared" si="327"/>
        <v>18.11</v>
      </c>
      <c r="U1148" s="9">
        <f t="shared" si="328"/>
        <v>1.5446164100950748</v>
      </c>
      <c r="V1148" s="9">
        <f t="shared" si="329"/>
        <v>1.0976926117020223</v>
      </c>
      <c r="W1148" s="9">
        <f t="shared" si="330"/>
        <v>6.4350000000000023</v>
      </c>
      <c r="X1148">
        <f t="shared" si="331"/>
        <v>20.225000000000001</v>
      </c>
      <c r="Y1148" s="9">
        <f t="shared" si="332"/>
        <v>3.4500129093509546</v>
      </c>
      <c r="Z1148" s="10">
        <f t="shared" si="333"/>
        <v>0.52078786468196436</v>
      </c>
      <c r="AA1148">
        <f t="shared" si="334"/>
        <v>0.95999999999999908</v>
      </c>
    </row>
    <row r="1149" spans="1:27">
      <c r="A1149" s="1">
        <f t="shared" si="317"/>
        <v>6009005</v>
      </c>
      <c r="B1149" s="1">
        <v>5</v>
      </c>
      <c r="C1149" s="1">
        <v>9</v>
      </c>
      <c r="D1149" s="2">
        <v>6</v>
      </c>
      <c r="E1149" s="5">
        <v>456.04</v>
      </c>
      <c r="F1149" s="5">
        <v>483.77</v>
      </c>
      <c r="G1149" s="5">
        <v>27.46</v>
      </c>
      <c r="H1149" s="5">
        <v>446.5</v>
      </c>
      <c r="I1149" s="5">
        <v>449.23</v>
      </c>
      <c r="J1149" s="5">
        <v>28.11</v>
      </c>
      <c r="K1149" s="6">
        <f t="shared" si="318"/>
        <v>451.27</v>
      </c>
      <c r="L1149" s="6">
        <f t="shared" si="319"/>
        <v>9.5400000000000205</v>
      </c>
      <c r="M1149" s="6">
        <f t="shared" si="320"/>
        <v>466.5</v>
      </c>
      <c r="N1149" s="5">
        <f t="shared" si="321"/>
        <v>19.648305906616987</v>
      </c>
      <c r="O1149" s="6">
        <f t="shared" si="322"/>
        <v>34.539999999999964</v>
      </c>
      <c r="P1149" s="6">
        <f t="shared" si="323"/>
        <v>39.296611813233973</v>
      </c>
      <c r="Q1149" s="6">
        <f t="shared" si="324"/>
        <v>-2.3390717290506544E-2</v>
      </c>
      <c r="R1149" s="9">
        <f t="shared" si="325"/>
        <v>0.63618716338238246</v>
      </c>
      <c r="S1149" s="9">
        <f t="shared" si="326"/>
        <v>24.999999999999943</v>
      </c>
      <c r="T1149">
        <f t="shared" si="327"/>
        <v>34.539999999999964</v>
      </c>
      <c r="U1149" s="9">
        <f t="shared" si="328"/>
        <v>0.87895618492910066</v>
      </c>
      <c r="V1149" s="9">
        <f t="shared" si="329"/>
        <v>0.77513043986509755</v>
      </c>
      <c r="W1149" s="9">
        <f t="shared" si="330"/>
        <v>15.230000000000018</v>
      </c>
      <c r="X1149">
        <f t="shared" si="331"/>
        <v>466.5</v>
      </c>
      <c r="Y1149" s="9">
        <f t="shared" si="332"/>
        <v>23.742504937430567</v>
      </c>
      <c r="Z1149" s="10">
        <f t="shared" si="333"/>
        <v>0.52085314628981549</v>
      </c>
      <c r="AA1149">
        <f t="shared" si="334"/>
        <v>9.5400000000000205</v>
      </c>
    </row>
    <row r="1150" spans="1:27">
      <c r="A1150" s="1">
        <f t="shared" si="317"/>
        <v>17009003</v>
      </c>
      <c r="B1150" s="1">
        <v>3</v>
      </c>
      <c r="C1150" s="1">
        <v>9</v>
      </c>
      <c r="D1150" s="2">
        <v>17</v>
      </c>
      <c r="E1150" s="5">
        <v>70.08</v>
      </c>
      <c r="F1150" s="5">
        <v>78.790000000000006</v>
      </c>
      <c r="G1150" s="5">
        <v>11.47</v>
      </c>
      <c r="H1150" s="5">
        <v>66</v>
      </c>
      <c r="I1150" s="5">
        <v>67.959999999999994</v>
      </c>
      <c r="J1150" s="5">
        <v>11.92</v>
      </c>
      <c r="K1150" s="6">
        <f t="shared" si="318"/>
        <v>68.039999999999992</v>
      </c>
      <c r="L1150" s="6">
        <f t="shared" si="319"/>
        <v>4.0799999999999983</v>
      </c>
      <c r="M1150" s="6">
        <f t="shared" si="320"/>
        <v>73.375</v>
      </c>
      <c r="N1150" s="5">
        <f t="shared" si="321"/>
        <v>8.2711441167470898</v>
      </c>
      <c r="O1150" s="6">
        <f t="shared" si="322"/>
        <v>10.830000000000013</v>
      </c>
      <c r="P1150" s="6">
        <f t="shared" si="323"/>
        <v>16.54228823349418</v>
      </c>
      <c r="Q1150" s="6">
        <f t="shared" si="324"/>
        <v>-3.8463745120087045E-2</v>
      </c>
      <c r="R1150" s="9">
        <f t="shared" si="325"/>
        <v>0.4080451207670821</v>
      </c>
      <c r="S1150" s="9">
        <f t="shared" si="326"/>
        <v>6.7500000000000142</v>
      </c>
      <c r="T1150">
        <f t="shared" si="327"/>
        <v>10.830000000000013</v>
      </c>
      <c r="U1150" s="9">
        <f t="shared" si="328"/>
        <v>0.65468572709740669</v>
      </c>
      <c r="V1150" s="9">
        <f t="shared" si="329"/>
        <v>0.64501354645700204</v>
      </c>
      <c r="W1150" s="9">
        <f t="shared" si="330"/>
        <v>5.335000000000008</v>
      </c>
      <c r="X1150">
        <f t="shared" si="331"/>
        <v>73.375</v>
      </c>
      <c r="Y1150" s="9">
        <f t="shared" si="332"/>
        <v>8.8712031811213592</v>
      </c>
      <c r="Z1150" s="10">
        <f t="shared" si="333"/>
        <v>0.5211065150235602</v>
      </c>
      <c r="AA1150">
        <f t="shared" si="334"/>
        <v>4.0799999999999983</v>
      </c>
    </row>
    <row r="1151" spans="1:27">
      <c r="A1151" s="1">
        <f t="shared" si="317"/>
        <v>22004002</v>
      </c>
      <c r="B1151" s="1">
        <v>2</v>
      </c>
      <c r="C1151" s="1">
        <v>4</v>
      </c>
      <c r="D1151" s="2">
        <v>22</v>
      </c>
      <c r="E1151" s="5">
        <v>172.44</v>
      </c>
      <c r="F1151" s="5">
        <v>173.88</v>
      </c>
      <c r="G1151" s="5">
        <v>20.32</v>
      </c>
      <c r="H1151" s="5">
        <v>166.89</v>
      </c>
      <c r="I1151" s="5">
        <v>175.76</v>
      </c>
      <c r="J1151" s="5">
        <v>17.260000000000002</v>
      </c>
      <c r="K1151" s="6">
        <f t="shared" si="318"/>
        <v>169.66499999999999</v>
      </c>
      <c r="L1151" s="6">
        <f t="shared" si="319"/>
        <v>5.5500000000000114</v>
      </c>
      <c r="M1151" s="6">
        <f t="shared" si="320"/>
        <v>174.82</v>
      </c>
      <c r="N1151" s="5">
        <f t="shared" si="321"/>
        <v>13.330510117771189</v>
      </c>
      <c r="O1151" s="6">
        <f t="shared" si="322"/>
        <v>-1.8799999999999955</v>
      </c>
      <c r="P1151" s="6">
        <f t="shared" si="323"/>
        <v>26.661020235542377</v>
      </c>
      <c r="Q1151" s="6">
        <f t="shared" si="324"/>
        <v>0.16177994119384917</v>
      </c>
      <c r="R1151" s="9">
        <f t="shared" si="325"/>
        <v>0.27868400887730899</v>
      </c>
      <c r="S1151" s="9">
        <f t="shared" si="326"/>
        <v>7.4300000000000068</v>
      </c>
      <c r="T1151">
        <f t="shared" si="327"/>
        <v>1.8799999999999955</v>
      </c>
      <c r="U1151" s="9">
        <f t="shared" si="328"/>
        <v>7.0514930913773782E-2</v>
      </c>
      <c r="V1151" s="9">
        <f t="shared" si="329"/>
        <v>0.38670688176649448</v>
      </c>
      <c r="W1151" s="9">
        <f t="shared" si="330"/>
        <v>5.1550000000000011</v>
      </c>
      <c r="X1151">
        <f t="shared" si="331"/>
        <v>174.82</v>
      </c>
      <c r="Y1151" s="9">
        <f t="shared" si="332"/>
        <v>13.114276832282938</v>
      </c>
      <c r="Z1151" s="10">
        <f t="shared" si="333"/>
        <v>0.52124082725742038</v>
      </c>
      <c r="AA1151">
        <f t="shared" si="334"/>
        <v>5.5500000000000114</v>
      </c>
    </row>
    <row r="1152" spans="1:27">
      <c r="A1152" s="1">
        <f t="shared" si="317"/>
        <v>16012002</v>
      </c>
      <c r="B1152" s="1">
        <v>2</v>
      </c>
      <c r="C1152" s="1">
        <v>12</v>
      </c>
      <c r="D1152" s="2">
        <v>16</v>
      </c>
      <c r="E1152" s="5">
        <v>58.19</v>
      </c>
      <c r="F1152" s="5">
        <v>77.25</v>
      </c>
      <c r="G1152" s="5">
        <v>13.2</v>
      </c>
      <c r="H1152" s="5">
        <v>56.91</v>
      </c>
      <c r="I1152" s="5">
        <v>34.19</v>
      </c>
      <c r="J1152" s="5">
        <v>8.41</v>
      </c>
      <c r="K1152" s="6">
        <f t="shared" si="318"/>
        <v>57.55</v>
      </c>
      <c r="L1152" s="6">
        <f t="shared" si="319"/>
        <v>1.2800000000000011</v>
      </c>
      <c r="M1152" s="6">
        <f t="shared" si="320"/>
        <v>55.72</v>
      </c>
      <c r="N1152" s="5">
        <f t="shared" si="321"/>
        <v>7.8257284006027197</v>
      </c>
      <c r="O1152" s="6">
        <f t="shared" si="322"/>
        <v>43.06</v>
      </c>
      <c r="P1152" s="6">
        <f t="shared" si="323"/>
        <v>15.651456801205439</v>
      </c>
      <c r="Q1152" s="6">
        <f t="shared" si="324"/>
        <v>0.42255256908960792</v>
      </c>
      <c r="R1152" s="9">
        <f t="shared" si="325"/>
        <v>2.6694000776197524</v>
      </c>
      <c r="S1152" s="9">
        <f t="shared" si="326"/>
        <v>41.78</v>
      </c>
      <c r="T1152">
        <f t="shared" si="327"/>
        <v>43.06</v>
      </c>
      <c r="U1152" s="9">
        <f t="shared" si="328"/>
        <v>2.7511816022572173</v>
      </c>
      <c r="V1152" s="9">
        <f t="shared" si="329"/>
        <v>0.23384404701025094</v>
      </c>
      <c r="W1152" s="9">
        <f t="shared" si="330"/>
        <v>1.8299999999999983</v>
      </c>
      <c r="X1152">
        <f t="shared" si="331"/>
        <v>55.72</v>
      </c>
      <c r="Y1152" s="9">
        <f t="shared" si="332"/>
        <v>7.1201039887492863</v>
      </c>
      <c r="Z1152" s="10">
        <f t="shared" si="333"/>
        <v>0.52127152233744745</v>
      </c>
      <c r="AA1152">
        <f t="shared" si="334"/>
        <v>1.2800000000000011</v>
      </c>
    </row>
    <row r="1153" spans="1:27">
      <c r="A1153" s="1">
        <f t="shared" si="317"/>
        <v>1002006</v>
      </c>
      <c r="B1153" s="1">
        <v>6</v>
      </c>
      <c r="C1153" s="1">
        <v>2</v>
      </c>
      <c r="D1153" s="2">
        <v>1</v>
      </c>
      <c r="E1153" s="5">
        <v>7.24</v>
      </c>
      <c r="F1153" s="5">
        <v>7.41</v>
      </c>
      <c r="G1153" s="5">
        <v>6.79</v>
      </c>
      <c r="H1153" s="5">
        <v>8.75</v>
      </c>
      <c r="I1153" s="5">
        <v>6.88</v>
      </c>
      <c r="J1153" s="5">
        <v>6.98</v>
      </c>
      <c r="K1153" s="6">
        <f t="shared" si="318"/>
        <v>7.9950000000000001</v>
      </c>
      <c r="L1153" s="6">
        <f t="shared" si="319"/>
        <v>-1.5099999999999998</v>
      </c>
      <c r="M1153" s="6">
        <f t="shared" si="320"/>
        <v>7.1449999999999996</v>
      </c>
      <c r="N1153" s="5">
        <f t="shared" si="321"/>
        <v>4.868893611489165</v>
      </c>
      <c r="O1153" s="6">
        <f t="shared" si="322"/>
        <v>0.53000000000000025</v>
      </c>
      <c r="P1153" s="6">
        <f t="shared" si="323"/>
        <v>9.73778722297833</v>
      </c>
      <c r="Q1153" s="6">
        <f t="shared" si="324"/>
        <v>-2.7590970687955144E-2</v>
      </c>
      <c r="R1153" s="9">
        <f t="shared" si="325"/>
        <v>0.20949317881850987</v>
      </c>
      <c r="S1153" s="9">
        <f t="shared" si="326"/>
        <v>2.04</v>
      </c>
      <c r="T1153">
        <f t="shared" si="327"/>
        <v>0.53000000000000025</v>
      </c>
      <c r="U1153" s="9">
        <f t="shared" si="328"/>
        <v>5.4427149398926608E-2</v>
      </c>
      <c r="V1153" s="9">
        <f t="shared" si="329"/>
        <v>0.174577649015425</v>
      </c>
      <c r="W1153" s="9">
        <f t="shared" si="330"/>
        <v>0.85000000000000053</v>
      </c>
      <c r="X1153">
        <f t="shared" si="331"/>
        <v>7.1449999999999996</v>
      </c>
      <c r="Y1153" s="9">
        <f t="shared" si="332"/>
        <v>1.4674791790767185</v>
      </c>
      <c r="Z1153" s="10">
        <f t="shared" si="333"/>
        <v>0.52146716099865764</v>
      </c>
      <c r="AA1153">
        <f t="shared" si="334"/>
        <v>1.5099999999999998</v>
      </c>
    </row>
    <row r="1154" spans="1:27">
      <c r="A1154" s="1">
        <f t="shared" si="317"/>
        <v>16010003</v>
      </c>
      <c r="B1154" s="1">
        <v>3</v>
      </c>
      <c r="C1154" s="1">
        <v>10</v>
      </c>
      <c r="D1154" s="2">
        <v>16</v>
      </c>
      <c r="E1154" s="5">
        <v>62.41</v>
      </c>
      <c r="F1154" s="5">
        <v>68.83</v>
      </c>
      <c r="G1154" s="5">
        <v>12.74</v>
      </c>
      <c r="H1154" s="5">
        <v>59.83</v>
      </c>
      <c r="I1154" s="5">
        <v>70.94</v>
      </c>
      <c r="J1154" s="5">
        <v>11.78</v>
      </c>
      <c r="K1154" s="6">
        <f t="shared" si="318"/>
        <v>61.12</v>
      </c>
      <c r="L1154" s="6">
        <f t="shared" si="319"/>
        <v>2.5799999999999983</v>
      </c>
      <c r="M1154" s="6">
        <f t="shared" si="320"/>
        <v>69.884999999999991</v>
      </c>
      <c r="N1154" s="5">
        <f t="shared" si="321"/>
        <v>8.6757708591225491</v>
      </c>
      <c r="O1154" s="6">
        <f t="shared" si="322"/>
        <v>-2.1099999999999994</v>
      </c>
      <c r="P1154" s="6">
        <f t="shared" si="323"/>
        <v>17.351541718245098</v>
      </c>
      <c r="Q1154" s="6">
        <f t="shared" si="324"/>
        <v>7.8183581554159151E-2</v>
      </c>
      <c r="R1154" s="9">
        <f t="shared" si="325"/>
        <v>0.2702929846901429</v>
      </c>
      <c r="S1154" s="9">
        <f t="shared" si="326"/>
        <v>4.6899999999999977</v>
      </c>
      <c r="T1154">
        <f t="shared" si="327"/>
        <v>2.1099999999999994</v>
      </c>
      <c r="U1154" s="9">
        <f t="shared" si="328"/>
        <v>0.1216030272273351</v>
      </c>
      <c r="V1154" s="9">
        <f t="shared" si="329"/>
        <v>1.0102848660166746</v>
      </c>
      <c r="W1154" s="9">
        <f t="shared" si="330"/>
        <v>8.7649999999999935</v>
      </c>
      <c r="X1154">
        <f t="shared" si="331"/>
        <v>69.884999999999991</v>
      </c>
      <c r="Y1154" s="9">
        <f t="shared" si="332"/>
        <v>8.0551919978979285</v>
      </c>
      <c r="Z1154" s="10">
        <f t="shared" si="333"/>
        <v>0.52149304885108483</v>
      </c>
      <c r="AA1154">
        <f t="shared" si="334"/>
        <v>2.5799999999999983</v>
      </c>
    </row>
    <row r="1155" spans="1:27">
      <c r="A1155" s="1">
        <f t="shared" si="317"/>
        <v>2010005</v>
      </c>
      <c r="B1155" s="1">
        <v>5</v>
      </c>
      <c r="C1155" s="1">
        <v>10</v>
      </c>
      <c r="D1155" s="2">
        <v>2</v>
      </c>
      <c r="E1155" s="5">
        <v>119.74</v>
      </c>
      <c r="F1155" s="5">
        <v>110.95</v>
      </c>
      <c r="G1155" s="5">
        <v>13.51</v>
      </c>
      <c r="H1155" s="5">
        <v>116.19</v>
      </c>
      <c r="I1155" s="5">
        <v>135.99</v>
      </c>
      <c r="J1155" s="5">
        <v>14.78</v>
      </c>
      <c r="K1155" s="6">
        <f t="shared" si="318"/>
        <v>117.965</v>
      </c>
      <c r="L1155" s="6">
        <f t="shared" si="319"/>
        <v>3.5499999999999972</v>
      </c>
      <c r="M1155" s="6">
        <f t="shared" si="320"/>
        <v>123.47</v>
      </c>
      <c r="N1155" s="5">
        <f t="shared" si="321"/>
        <v>10.012098930793682</v>
      </c>
      <c r="O1155" s="6">
        <f t="shared" si="322"/>
        <v>-25.040000000000006</v>
      </c>
      <c r="P1155" s="6">
        <f t="shared" si="323"/>
        <v>20.024197861587364</v>
      </c>
      <c r="Q1155" s="6">
        <f t="shared" si="324"/>
        <v>-8.960379680698112E-2</v>
      </c>
      <c r="R1155" s="9">
        <f t="shared" si="325"/>
        <v>1.4277725478754137</v>
      </c>
      <c r="S1155" s="9">
        <f t="shared" si="326"/>
        <v>28.590000000000003</v>
      </c>
      <c r="T1155">
        <f t="shared" si="327"/>
        <v>25.040000000000006</v>
      </c>
      <c r="U1155" s="9">
        <f t="shared" si="328"/>
        <v>1.2504870443791662</v>
      </c>
      <c r="V1155" s="9">
        <f t="shared" si="329"/>
        <v>0.54983475873061527</v>
      </c>
      <c r="W1155" s="9">
        <f t="shared" si="330"/>
        <v>5.5049999999999955</v>
      </c>
      <c r="X1155">
        <f t="shared" si="331"/>
        <v>123.47</v>
      </c>
      <c r="Y1155" s="9">
        <f t="shared" si="332"/>
        <v>12.332079502355882</v>
      </c>
      <c r="Z1155" s="10">
        <f t="shared" si="333"/>
        <v>0.52169243812806032</v>
      </c>
      <c r="AA1155">
        <f t="shared" si="334"/>
        <v>3.5499999999999972</v>
      </c>
    </row>
    <row r="1156" spans="1:27">
      <c r="A1156" s="1">
        <f t="shared" si="317"/>
        <v>20008002</v>
      </c>
      <c r="B1156" s="1">
        <v>2</v>
      </c>
      <c r="C1156" s="1">
        <v>8</v>
      </c>
      <c r="D1156" s="2">
        <v>20</v>
      </c>
      <c r="E1156" s="5">
        <v>446.61</v>
      </c>
      <c r="F1156" s="5">
        <v>410.99</v>
      </c>
      <c r="G1156" s="5">
        <v>28.83</v>
      </c>
      <c r="H1156" s="5">
        <v>441.95</v>
      </c>
      <c r="I1156" s="5">
        <v>459.31</v>
      </c>
      <c r="J1156" s="5">
        <v>27.02</v>
      </c>
      <c r="K1156" s="6">
        <f t="shared" si="318"/>
        <v>444.28</v>
      </c>
      <c r="L1156" s="6">
        <f t="shared" si="319"/>
        <v>4.660000000000025</v>
      </c>
      <c r="M1156" s="6">
        <f t="shared" si="320"/>
        <v>435.15</v>
      </c>
      <c r="N1156" s="5">
        <f t="shared" si="321"/>
        <v>19.756323671169188</v>
      </c>
      <c r="O1156" s="6">
        <f t="shared" si="322"/>
        <v>-48.319999999999993</v>
      </c>
      <c r="P1156" s="6">
        <f t="shared" si="323"/>
        <v>39.512647342338376</v>
      </c>
      <c r="Q1156" s="6">
        <f t="shared" si="324"/>
        <v>6.4748467781538768E-2</v>
      </c>
      <c r="R1156" s="9">
        <f t="shared" si="325"/>
        <v>1.3408365058655833</v>
      </c>
      <c r="S1156" s="9">
        <f t="shared" si="326"/>
        <v>52.980000000000018</v>
      </c>
      <c r="T1156">
        <f t="shared" si="327"/>
        <v>48.319999999999993</v>
      </c>
      <c r="U1156" s="9">
        <f t="shared" si="328"/>
        <v>1.2228995840586063</v>
      </c>
      <c r="V1156" s="9">
        <f t="shared" si="329"/>
        <v>0.46213051334665028</v>
      </c>
      <c r="W1156" s="9">
        <f t="shared" si="330"/>
        <v>9.1299999999999955</v>
      </c>
      <c r="X1156">
        <f t="shared" si="331"/>
        <v>435.15</v>
      </c>
      <c r="Y1156" s="9">
        <f t="shared" si="332"/>
        <v>22.025859023307223</v>
      </c>
      <c r="Z1156" s="10">
        <f t="shared" si="333"/>
        <v>0.52193102992636875</v>
      </c>
      <c r="AA1156">
        <f t="shared" si="334"/>
        <v>4.660000000000025</v>
      </c>
    </row>
    <row r="1157" spans="1:27">
      <c r="A1157" s="1">
        <f t="shared" si="317"/>
        <v>18001004</v>
      </c>
      <c r="B1157" s="1">
        <v>4</v>
      </c>
      <c r="C1157" s="1">
        <v>1</v>
      </c>
      <c r="D1157" s="2">
        <v>18</v>
      </c>
      <c r="E1157" s="5">
        <v>26.89</v>
      </c>
      <c r="F1157" s="5">
        <v>29.06</v>
      </c>
      <c r="G1157" s="5">
        <v>11.22</v>
      </c>
      <c r="H1157" s="5">
        <v>28.74</v>
      </c>
      <c r="I1157" s="5">
        <v>29.27</v>
      </c>
      <c r="J1157" s="5">
        <v>9.08</v>
      </c>
      <c r="K1157" s="6">
        <f t="shared" si="318"/>
        <v>27.814999999999998</v>
      </c>
      <c r="L1157" s="6">
        <f t="shared" si="319"/>
        <v>-1.8499999999999979</v>
      </c>
      <c r="M1157" s="6">
        <f t="shared" si="320"/>
        <v>29.164999999999999</v>
      </c>
      <c r="N1157" s="5">
        <f t="shared" si="321"/>
        <v>7.2169037682374571</v>
      </c>
      <c r="O1157" s="6">
        <f t="shared" si="322"/>
        <v>-0.21000000000000085</v>
      </c>
      <c r="P1157" s="6">
        <f t="shared" si="323"/>
        <v>14.433807536474914</v>
      </c>
      <c r="Q1157" s="6">
        <f t="shared" si="324"/>
        <v>0.20852013201827066</v>
      </c>
      <c r="R1157" s="9">
        <f t="shared" si="325"/>
        <v>0.11362213302731379</v>
      </c>
      <c r="S1157" s="9">
        <f t="shared" si="326"/>
        <v>1.639999999999997</v>
      </c>
      <c r="T1157">
        <f t="shared" si="327"/>
        <v>0.21000000000000085</v>
      </c>
      <c r="U1157" s="9">
        <f t="shared" si="328"/>
        <v>1.4549175570570753E-2</v>
      </c>
      <c r="V1157" s="9">
        <f t="shared" si="329"/>
        <v>0.18706082876448055</v>
      </c>
      <c r="W1157" s="9">
        <f t="shared" si="330"/>
        <v>1.3500000000000014</v>
      </c>
      <c r="X1157">
        <f t="shared" si="331"/>
        <v>29.164999999999999</v>
      </c>
      <c r="Y1157" s="9">
        <f t="shared" si="332"/>
        <v>4.0412067191970884</v>
      </c>
      <c r="Z1157" s="10">
        <f t="shared" si="333"/>
        <v>0.52241841468309669</v>
      </c>
      <c r="AA1157">
        <f t="shared" si="334"/>
        <v>1.8499999999999979</v>
      </c>
    </row>
    <row r="1158" spans="1:27">
      <c r="A1158" s="1">
        <f t="shared" si="317"/>
        <v>5013004</v>
      </c>
      <c r="B1158" s="1">
        <v>4</v>
      </c>
      <c r="C1158" s="1">
        <v>13</v>
      </c>
      <c r="D1158" s="2">
        <v>5</v>
      </c>
      <c r="E1158" s="5">
        <v>919.07</v>
      </c>
      <c r="F1158" s="5">
        <v>844.68</v>
      </c>
      <c r="G1158" s="5">
        <v>32.65</v>
      </c>
      <c r="H1158" s="5">
        <v>936.15</v>
      </c>
      <c r="I1158" s="5">
        <v>896.97</v>
      </c>
      <c r="J1158" s="5">
        <v>32.86</v>
      </c>
      <c r="K1158" s="6">
        <f t="shared" si="318"/>
        <v>927.61</v>
      </c>
      <c r="L1158" s="6">
        <f t="shared" si="319"/>
        <v>-17.079999999999927</v>
      </c>
      <c r="M1158" s="6">
        <f t="shared" si="320"/>
        <v>870.82500000000005</v>
      </c>
      <c r="N1158" s="5">
        <f t="shared" si="321"/>
        <v>23.161401619936562</v>
      </c>
      <c r="O1158" s="6">
        <f t="shared" si="322"/>
        <v>-52.290000000000077</v>
      </c>
      <c r="P1158" s="6">
        <f t="shared" si="323"/>
        <v>46.322803239873124</v>
      </c>
      <c r="Q1158" s="6">
        <f t="shared" si="324"/>
        <v>-6.4111690448994648E-3</v>
      </c>
      <c r="R1158" s="9">
        <f t="shared" si="325"/>
        <v>0.76010080429874671</v>
      </c>
      <c r="S1158" s="9">
        <f t="shared" si="326"/>
        <v>35.21000000000015</v>
      </c>
      <c r="T1158">
        <f t="shared" si="327"/>
        <v>52.290000000000077</v>
      </c>
      <c r="U1158" s="9">
        <f t="shared" si="328"/>
        <v>1.1288176954496265</v>
      </c>
      <c r="V1158" s="9">
        <f t="shared" si="329"/>
        <v>2.4517082744733951</v>
      </c>
      <c r="W1158" s="9">
        <f t="shared" si="330"/>
        <v>56.784999999999968</v>
      </c>
      <c r="X1158">
        <f t="shared" si="331"/>
        <v>870.82500000000005</v>
      </c>
      <c r="Y1158" s="9">
        <f t="shared" si="332"/>
        <v>37.598113200991385</v>
      </c>
      <c r="Z1158" s="10">
        <f t="shared" si="333"/>
        <v>0.52257152620478664</v>
      </c>
      <c r="AA1158">
        <f t="shared" si="334"/>
        <v>17.079999999999927</v>
      </c>
    </row>
    <row r="1159" spans="1:27">
      <c r="A1159" s="1">
        <f t="shared" si="317"/>
        <v>3001006</v>
      </c>
      <c r="B1159" s="1">
        <v>6</v>
      </c>
      <c r="C1159" s="1">
        <v>1</v>
      </c>
      <c r="D1159" s="2">
        <v>3</v>
      </c>
      <c r="E1159" s="5">
        <v>277.64</v>
      </c>
      <c r="F1159" s="5">
        <v>267.64</v>
      </c>
      <c r="G1159" s="5">
        <v>19.89</v>
      </c>
      <c r="H1159" s="5">
        <v>279.70999999999998</v>
      </c>
      <c r="I1159" s="5">
        <v>269.33</v>
      </c>
      <c r="J1159" s="5">
        <v>20.04</v>
      </c>
      <c r="K1159" s="6">
        <f t="shared" si="318"/>
        <v>278.67499999999995</v>
      </c>
      <c r="L1159" s="6">
        <f t="shared" si="319"/>
        <v>-2.0699999999999932</v>
      </c>
      <c r="M1159" s="6">
        <f t="shared" si="320"/>
        <v>268.48500000000001</v>
      </c>
      <c r="N1159" s="5">
        <f t="shared" si="321"/>
        <v>14.117486497248722</v>
      </c>
      <c r="O1159" s="6">
        <f t="shared" si="322"/>
        <v>-1.6899999999999977</v>
      </c>
      <c r="P1159" s="6">
        <f t="shared" si="323"/>
        <v>28.234972994497443</v>
      </c>
      <c r="Q1159" s="6">
        <f t="shared" si="324"/>
        <v>-7.5130419861073189E-3</v>
      </c>
      <c r="R1159" s="9">
        <f t="shared" si="325"/>
        <v>1.3458486398200258E-2</v>
      </c>
      <c r="S1159" s="9">
        <f t="shared" si="326"/>
        <v>0.37999999999999545</v>
      </c>
      <c r="T1159">
        <f t="shared" si="327"/>
        <v>1.6899999999999977</v>
      </c>
      <c r="U1159" s="9">
        <f t="shared" si="328"/>
        <v>5.9854847402522837E-2</v>
      </c>
      <c r="V1159" s="9">
        <f t="shared" si="329"/>
        <v>0.72179987577716564</v>
      </c>
      <c r="W1159" s="9">
        <f t="shared" si="330"/>
        <v>10.189999999999941</v>
      </c>
      <c r="X1159">
        <f t="shared" si="331"/>
        <v>268.48500000000001</v>
      </c>
      <c r="Y1159" s="9">
        <f t="shared" si="332"/>
        <v>19.017903792741262</v>
      </c>
      <c r="Z1159" s="10">
        <f t="shared" si="333"/>
        <v>0.52266719812898144</v>
      </c>
      <c r="AA1159">
        <f t="shared" si="334"/>
        <v>2.0699999999999932</v>
      </c>
    </row>
    <row r="1160" spans="1:27">
      <c r="A1160" s="1">
        <f t="shared" si="317"/>
        <v>6015003</v>
      </c>
      <c r="B1160" s="1">
        <v>3</v>
      </c>
      <c r="C1160" s="1">
        <v>15</v>
      </c>
      <c r="D1160" s="2">
        <v>6</v>
      </c>
      <c r="E1160" s="5">
        <v>221.32</v>
      </c>
      <c r="F1160" s="5">
        <v>211.61</v>
      </c>
      <c r="G1160" s="5">
        <v>20.67</v>
      </c>
      <c r="H1160" s="5">
        <v>230.2</v>
      </c>
      <c r="I1160" s="5">
        <v>250.39</v>
      </c>
      <c r="J1160" s="5">
        <v>23.08</v>
      </c>
      <c r="K1160" s="6">
        <f t="shared" si="318"/>
        <v>225.76</v>
      </c>
      <c r="L1160" s="6">
        <f t="shared" si="319"/>
        <v>-8.8799999999999955</v>
      </c>
      <c r="M1160" s="6">
        <f t="shared" si="320"/>
        <v>231</v>
      </c>
      <c r="N1160" s="5">
        <f t="shared" si="321"/>
        <v>15.491411330153234</v>
      </c>
      <c r="O1160" s="6">
        <f t="shared" si="322"/>
        <v>-38.779999999999973</v>
      </c>
      <c r="P1160" s="6">
        <f t="shared" si="323"/>
        <v>30.982822660306468</v>
      </c>
      <c r="Q1160" s="6">
        <f t="shared" si="324"/>
        <v>-0.10983813179909092</v>
      </c>
      <c r="R1160" s="9">
        <f t="shared" si="325"/>
        <v>0.96505087118180022</v>
      </c>
      <c r="S1160" s="9">
        <f t="shared" si="326"/>
        <v>29.899999999999977</v>
      </c>
      <c r="T1160">
        <f t="shared" si="327"/>
        <v>38.779999999999973</v>
      </c>
      <c r="U1160" s="9">
        <f t="shared" si="328"/>
        <v>1.2516612971381342</v>
      </c>
      <c r="V1160" s="9">
        <f t="shared" si="329"/>
        <v>0.33825194414666526</v>
      </c>
      <c r="W1160" s="9">
        <f t="shared" si="330"/>
        <v>5.2400000000000091</v>
      </c>
      <c r="X1160">
        <f t="shared" si="331"/>
        <v>231</v>
      </c>
      <c r="Y1160" s="9">
        <f t="shared" si="332"/>
        <v>14.911488377457928</v>
      </c>
      <c r="Z1160" s="10">
        <f t="shared" si="333"/>
        <v>0.52272363635098806</v>
      </c>
      <c r="AA1160">
        <f t="shared" si="334"/>
        <v>8.8799999999999955</v>
      </c>
    </row>
    <row r="1161" spans="1:27">
      <c r="A1161" s="1">
        <f t="shared" si="317"/>
        <v>1017002</v>
      </c>
      <c r="B1161" s="1">
        <v>2</v>
      </c>
      <c r="C1161" s="1">
        <v>17</v>
      </c>
      <c r="D1161" s="2">
        <v>1</v>
      </c>
      <c r="E1161" s="5">
        <v>145.56</v>
      </c>
      <c r="F1161" s="5">
        <v>157.80000000000001</v>
      </c>
      <c r="G1161" s="5">
        <v>16.53</v>
      </c>
      <c r="H1161" s="5">
        <v>147.29</v>
      </c>
      <c r="I1161" s="5">
        <v>113.54</v>
      </c>
      <c r="J1161" s="5">
        <v>24.09</v>
      </c>
      <c r="K1161" s="6">
        <f t="shared" si="318"/>
        <v>146.42500000000001</v>
      </c>
      <c r="L1161" s="6">
        <f t="shared" si="319"/>
        <v>-1.7299999999999898</v>
      </c>
      <c r="M1161" s="6">
        <f t="shared" si="320"/>
        <v>135.67000000000002</v>
      </c>
      <c r="N1161" s="5">
        <f t="shared" si="321"/>
        <v>14.607951601781819</v>
      </c>
      <c r="O1161" s="6">
        <f t="shared" si="322"/>
        <v>44.260000000000005</v>
      </c>
      <c r="P1161" s="6">
        <f t="shared" si="323"/>
        <v>29.215903203563638</v>
      </c>
      <c r="Q1161" s="6">
        <f t="shared" si="324"/>
        <v>-0.35976845457133511</v>
      </c>
      <c r="R1161" s="9">
        <f t="shared" si="325"/>
        <v>1.5741426742675653</v>
      </c>
      <c r="S1161" s="9">
        <f t="shared" si="326"/>
        <v>45.989999999999995</v>
      </c>
      <c r="T1161">
        <f t="shared" si="327"/>
        <v>44.260000000000005</v>
      </c>
      <c r="U1161" s="9">
        <f t="shared" si="328"/>
        <v>1.5149283488384966</v>
      </c>
      <c r="V1161" s="9">
        <f t="shared" si="329"/>
        <v>0.73624285547935031</v>
      </c>
      <c r="W1161" s="9">
        <f t="shared" si="330"/>
        <v>10.754999999999995</v>
      </c>
      <c r="X1161">
        <f t="shared" si="331"/>
        <v>135.67000000000002</v>
      </c>
      <c r="Y1161" s="9">
        <f t="shared" si="332"/>
        <v>9.287407550244863</v>
      </c>
      <c r="Z1161" s="10">
        <f t="shared" si="333"/>
        <v>0.52278963264395362</v>
      </c>
      <c r="AA1161">
        <f t="shared" si="334"/>
        <v>1.7299999999999898</v>
      </c>
    </row>
    <row r="1162" spans="1:27">
      <c r="A1162" s="1">
        <f t="shared" si="317"/>
        <v>2002006</v>
      </c>
      <c r="B1162" s="1">
        <v>6</v>
      </c>
      <c r="C1162" s="1">
        <v>2</v>
      </c>
      <c r="D1162" s="2">
        <v>2</v>
      </c>
      <c r="E1162" s="5">
        <v>120.02</v>
      </c>
      <c r="F1162" s="5">
        <v>101.41</v>
      </c>
      <c r="G1162" s="5">
        <v>12.55</v>
      </c>
      <c r="H1162" s="5">
        <v>111.61</v>
      </c>
      <c r="I1162" s="5">
        <v>106.61</v>
      </c>
      <c r="J1162" s="5">
        <v>12.8</v>
      </c>
      <c r="K1162" s="6">
        <f t="shared" si="318"/>
        <v>115.815</v>
      </c>
      <c r="L1162" s="6">
        <f t="shared" si="319"/>
        <v>8.4099999999999966</v>
      </c>
      <c r="M1162" s="6">
        <f t="shared" si="320"/>
        <v>104.00999999999999</v>
      </c>
      <c r="N1162" s="5">
        <f t="shared" si="321"/>
        <v>8.9630142809213478</v>
      </c>
      <c r="O1162" s="6">
        <f t="shared" si="322"/>
        <v>-5.2000000000000028</v>
      </c>
      <c r="P1162" s="6">
        <f t="shared" si="323"/>
        <v>17.926028561842696</v>
      </c>
      <c r="Q1162" s="6">
        <f t="shared" si="324"/>
        <v>-1.9721947766012913E-2</v>
      </c>
      <c r="R1162" s="9">
        <f t="shared" si="325"/>
        <v>0.7592311901683686</v>
      </c>
      <c r="S1162" s="9">
        <f t="shared" si="326"/>
        <v>13.61</v>
      </c>
      <c r="T1162">
        <f t="shared" si="327"/>
        <v>5.2000000000000028</v>
      </c>
      <c r="U1162" s="9">
        <f t="shared" si="328"/>
        <v>0.29008098375279345</v>
      </c>
      <c r="V1162" s="9">
        <f t="shared" si="329"/>
        <v>1.3170792358468182</v>
      </c>
      <c r="W1162" s="9">
        <f t="shared" si="330"/>
        <v>11.805000000000007</v>
      </c>
      <c r="X1162">
        <f t="shared" si="331"/>
        <v>104.00999999999999</v>
      </c>
      <c r="Y1162" s="9">
        <f t="shared" si="332"/>
        <v>11.604355046203089</v>
      </c>
      <c r="Z1162" s="10">
        <f t="shared" si="333"/>
        <v>0.52282310583982416</v>
      </c>
      <c r="AA1162">
        <f t="shared" si="334"/>
        <v>8.4099999999999966</v>
      </c>
    </row>
    <row r="1163" spans="1:27">
      <c r="A1163" s="1">
        <f t="shared" si="317"/>
        <v>13003005</v>
      </c>
      <c r="B1163" s="1">
        <v>5</v>
      </c>
      <c r="C1163" s="1">
        <v>3</v>
      </c>
      <c r="D1163" s="2">
        <v>13</v>
      </c>
      <c r="E1163" s="5">
        <v>153.6</v>
      </c>
      <c r="F1163" s="5">
        <v>131.04</v>
      </c>
      <c r="G1163" s="5">
        <v>18.73</v>
      </c>
      <c r="H1163" s="5">
        <v>158.37</v>
      </c>
      <c r="I1163" s="5">
        <v>188.98</v>
      </c>
      <c r="J1163" s="5">
        <v>17.899999999999999</v>
      </c>
      <c r="K1163" s="6">
        <f t="shared" si="318"/>
        <v>155.98500000000001</v>
      </c>
      <c r="L1163" s="6">
        <f t="shared" si="319"/>
        <v>-4.7700000000000102</v>
      </c>
      <c r="M1163" s="6">
        <f t="shared" si="320"/>
        <v>160.01</v>
      </c>
      <c r="N1163" s="5">
        <f t="shared" si="321"/>
        <v>12.953984908127692</v>
      </c>
      <c r="O1163" s="6">
        <f t="shared" si="322"/>
        <v>-57.94</v>
      </c>
      <c r="P1163" s="6">
        <f t="shared" si="323"/>
        <v>25.907969816255385</v>
      </c>
      <c r="Q1163" s="6">
        <f t="shared" si="324"/>
        <v>4.5294789555004822E-2</v>
      </c>
      <c r="R1163" s="9">
        <f t="shared" si="325"/>
        <v>2.0522642405828204</v>
      </c>
      <c r="S1163" s="9">
        <f t="shared" si="326"/>
        <v>53.169999999999987</v>
      </c>
      <c r="T1163">
        <f t="shared" si="327"/>
        <v>57.94</v>
      </c>
      <c r="U1163" s="9">
        <f t="shared" si="328"/>
        <v>2.2363774703661581</v>
      </c>
      <c r="V1163" s="9">
        <f t="shared" si="329"/>
        <v>0.31071519911024287</v>
      </c>
      <c r="W1163" s="9">
        <f t="shared" si="330"/>
        <v>4.0249999999999773</v>
      </c>
      <c r="X1163">
        <f t="shared" si="331"/>
        <v>160.01</v>
      </c>
      <c r="Y1163" s="9">
        <f t="shared" si="332"/>
        <v>12.352183604877078</v>
      </c>
      <c r="Z1163" s="10">
        <f t="shared" si="333"/>
        <v>0.52298374735741071</v>
      </c>
      <c r="AA1163">
        <f t="shared" si="334"/>
        <v>4.7700000000000102</v>
      </c>
    </row>
    <row r="1164" spans="1:27">
      <c r="A1164" s="1">
        <f t="shared" si="317"/>
        <v>11006005</v>
      </c>
      <c r="B1164" s="1">
        <v>5</v>
      </c>
      <c r="C1164" s="1">
        <v>6</v>
      </c>
      <c r="D1164" s="2">
        <v>11</v>
      </c>
      <c r="E1164" s="5">
        <v>596.54</v>
      </c>
      <c r="F1164" s="5">
        <v>523.41</v>
      </c>
      <c r="G1164" s="5">
        <v>54.93</v>
      </c>
      <c r="H1164" s="5">
        <v>597.38</v>
      </c>
      <c r="I1164" s="5">
        <v>602.83000000000004</v>
      </c>
      <c r="J1164" s="5">
        <v>36.299999999999997</v>
      </c>
      <c r="K1164" s="6">
        <f t="shared" si="318"/>
        <v>596.96</v>
      </c>
      <c r="L1164" s="6">
        <f t="shared" si="319"/>
        <v>-0.84000000000003183</v>
      </c>
      <c r="M1164" s="6">
        <f t="shared" si="320"/>
        <v>563.12</v>
      </c>
      <c r="N1164" s="5">
        <f t="shared" si="321"/>
        <v>32.920339077840616</v>
      </c>
      <c r="O1164" s="6">
        <f t="shared" si="322"/>
        <v>-79.420000000000073</v>
      </c>
      <c r="P1164" s="6">
        <f t="shared" si="323"/>
        <v>65.840678155681232</v>
      </c>
      <c r="Q1164" s="6">
        <f t="shared" si="324"/>
        <v>0.39206848893870677</v>
      </c>
      <c r="R1164" s="9">
        <f t="shared" si="325"/>
        <v>1.1934870994827316</v>
      </c>
      <c r="S1164" s="9">
        <f t="shared" si="326"/>
        <v>78.580000000000041</v>
      </c>
      <c r="T1164">
        <f t="shared" si="327"/>
        <v>79.420000000000073</v>
      </c>
      <c r="U1164" s="9">
        <f t="shared" si="328"/>
        <v>1.2062451697749883</v>
      </c>
      <c r="V1164" s="9">
        <f t="shared" si="329"/>
        <v>1.0279359492617881</v>
      </c>
      <c r="W1164" s="9">
        <f t="shared" si="330"/>
        <v>33.840000000000032</v>
      </c>
      <c r="X1164">
        <f t="shared" si="331"/>
        <v>563.12</v>
      </c>
      <c r="Y1164" s="9">
        <f t="shared" si="332"/>
        <v>17.105534626131725</v>
      </c>
      <c r="Z1164" s="10">
        <f t="shared" si="333"/>
        <v>0.52303250377008115</v>
      </c>
      <c r="AA1164">
        <f t="shared" si="334"/>
        <v>0.84000000000003183</v>
      </c>
    </row>
    <row r="1165" spans="1:27">
      <c r="A1165" s="1">
        <f t="shared" si="317"/>
        <v>7017001</v>
      </c>
      <c r="B1165" s="1">
        <v>1</v>
      </c>
      <c r="C1165" s="1">
        <v>17</v>
      </c>
      <c r="D1165" s="2">
        <v>7</v>
      </c>
      <c r="E1165" s="5">
        <v>1176.54</v>
      </c>
      <c r="F1165" s="5">
        <v>1112.3</v>
      </c>
      <c r="G1165" s="5">
        <v>39.020000000000003</v>
      </c>
      <c r="H1165" s="5">
        <v>1150.75</v>
      </c>
      <c r="I1165" s="5">
        <v>1060.01</v>
      </c>
      <c r="J1165" s="5">
        <v>37.46</v>
      </c>
      <c r="K1165" s="6">
        <f t="shared" si="318"/>
        <v>1163.645</v>
      </c>
      <c r="L1165" s="6">
        <f t="shared" si="319"/>
        <v>25.789999999999964</v>
      </c>
      <c r="M1165" s="6">
        <f t="shared" si="320"/>
        <v>1086.155</v>
      </c>
      <c r="N1165" s="5">
        <f t="shared" si="321"/>
        <v>27.045387776846539</v>
      </c>
      <c r="O1165" s="6">
        <f t="shared" si="322"/>
        <v>52.289999999999964</v>
      </c>
      <c r="P1165" s="6">
        <f t="shared" si="323"/>
        <v>54.090775553693078</v>
      </c>
      <c r="Q1165" s="6">
        <f t="shared" si="324"/>
        <v>4.077801307807892E-2</v>
      </c>
      <c r="R1165" s="9">
        <f t="shared" si="325"/>
        <v>0.48991717587215661</v>
      </c>
      <c r="S1165" s="9">
        <f t="shared" si="326"/>
        <v>26.5</v>
      </c>
      <c r="T1165">
        <f t="shared" si="327"/>
        <v>52.289999999999964</v>
      </c>
      <c r="U1165" s="9">
        <f t="shared" si="328"/>
        <v>0.96670826891905848</v>
      </c>
      <c r="V1165" s="9">
        <f t="shared" si="329"/>
        <v>2.8651835440251636</v>
      </c>
      <c r="W1165" s="9">
        <f t="shared" si="330"/>
        <v>77.490000000000009</v>
      </c>
      <c r="X1165">
        <f t="shared" si="331"/>
        <v>1086.155</v>
      </c>
      <c r="Y1165" s="9">
        <f t="shared" si="332"/>
        <v>40.160452087503565</v>
      </c>
      <c r="Z1165" s="10">
        <f t="shared" si="333"/>
        <v>0.52309081429518522</v>
      </c>
      <c r="AA1165">
        <f t="shared" si="334"/>
        <v>25.789999999999964</v>
      </c>
    </row>
    <row r="1166" spans="1:27">
      <c r="A1166" s="1">
        <f t="shared" si="317"/>
        <v>18008003</v>
      </c>
      <c r="B1166" s="1">
        <v>3</v>
      </c>
      <c r="C1166" s="1">
        <v>8</v>
      </c>
      <c r="D1166" s="2">
        <v>18</v>
      </c>
      <c r="E1166" s="5">
        <v>921.22</v>
      </c>
      <c r="F1166" s="5">
        <v>940.44</v>
      </c>
      <c r="G1166" s="5">
        <v>33.71</v>
      </c>
      <c r="H1166" s="5">
        <v>933.85</v>
      </c>
      <c r="I1166" s="5">
        <v>936.91</v>
      </c>
      <c r="J1166" s="5">
        <v>34.83</v>
      </c>
      <c r="K1166" s="6">
        <f t="shared" si="318"/>
        <v>927.53500000000008</v>
      </c>
      <c r="L1166" s="6">
        <f t="shared" si="319"/>
        <v>-12.629999999999995</v>
      </c>
      <c r="M1166" s="6">
        <f t="shared" si="320"/>
        <v>938.67499999999995</v>
      </c>
      <c r="N1166" s="5">
        <f t="shared" si="321"/>
        <v>24.235784493182802</v>
      </c>
      <c r="O1166" s="6">
        <f t="shared" si="322"/>
        <v>3.5300000000000864</v>
      </c>
      <c r="P1166" s="6">
        <f t="shared" si="323"/>
        <v>48.471568986365604</v>
      </c>
      <c r="Q1166" s="6">
        <f t="shared" si="324"/>
        <v>-3.2672921349414498E-2</v>
      </c>
      <c r="R1166" s="9">
        <f t="shared" si="325"/>
        <v>0.33339131243194686</v>
      </c>
      <c r="S1166" s="9">
        <f t="shared" si="326"/>
        <v>16.160000000000082</v>
      </c>
      <c r="T1166">
        <f t="shared" si="327"/>
        <v>3.5300000000000864</v>
      </c>
      <c r="U1166" s="9">
        <f t="shared" si="328"/>
        <v>7.2826196341880894E-2</v>
      </c>
      <c r="V1166" s="9">
        <f t="shared" si="329"/>
        <v>0.4596508936252261</v>
      </c>
      <c r="W1166" s="9">
        <f t="shared" si="330"/>
        <v>11.139999999999873</v>
      </c>
      <c r="X1166">
        <f t="shared" si="331"/>
        <v>938.67499999999995</v>
      </c>
      <c r="Y1166" s="9">
        <f t="shared" si="332"/>
        <v>38.730951757061405</v>
      </c>
      <c r="Z1166" s="10">
        <f t="shared" si="333"/>
        <v>0.52323512879010714</v>
      </c>
      <c r="AA1166">
        <f t="shared" si="334"/>
        <v>12.629999999999995</v>
      </c>
    </row>
    <row r="1167" spans="1:27">
      <c r="A1167" s="1">
        <f t="shared" si="317"/>
        <v>13014002</v>
      </c>
      <c r="B1167" s="1">
        <v>2</v>
      </c>
      <c r="C1167" s="1">
        <v>14</v>
      </c>
      <c r="D1167" s="2">
        <v>13</v>
      </c>
      <c r="E1167" s="5">
        <v>8.85</v>
      </c>
      <c r="F1167" s="5">
        <v>15.42</v>
      </c>
      <c r="G1167" s="5">
        <v>7.08</v>
      </c>
      <c r="H1167" s="5">
        <v>11.73</v>
      </c>
      <c r="I1167" s="5">
        <v>18.23</v>
      </c>
      <c r="J1167" s="5">
        <v>8.1300000000000008</v>
      </c>
      <c r="K1167" s="6">
        <f t="shared" si="318"/>
        <v>10.29</v>
      </c>
      <c r="L1167" s="6">
        <f t="shared" si="319"/>
        <v>-2.8800000000000008</v>
      </c>
      <c r="M1167" s="6">
        <f t="shared" si="320"/>
        <v>16.824999999999999</v>
      </c>
      <c r="N1167" s="5">
        <f t="shared" si="321"/>
        <v>5.3903455362342036</v>
      </c>
      <c r="O1167" s="6">
        <f t="shared" si="322"/>
        <v>-2.8100000000000005</v>
      </c>
      <c r="P1167" s="6">
        <f t="shared" si="323"/>
        <v>10.780691072468407</v>
      </c>
      <c r="Q1167" s="6">
        <f t="shared" si="324"/>
        <v>-0.13741220564207016</v>
      </c>
      <c r="R1167" s="9">
        <f t="shared" si="325"/>
        <v>6.4930902415676669E-3</v>
      </c>
      <c r="S1167" s="9">
        <f t="shared" si="326"/>
        <v>7.0000000000000284E-2</v>
      </c>
      <c r="T1167">
        <f t="shared" si="327"/>
        <v>2.8100000000000005</v>
      </c>
      <c r="U1167" s="9">
        <f t="shared" si="328"/>
        <v>0.26065119398292963</v>
      </c>
      <c r="V1167" s="9">
        <f t="shared" si="329"/>
        <v>1.2123527065327009</v>
      </c>
      <c r="W1167" s="9">
        <f t="shared" si="330"/>
        <v>6.5350000000000001</v>
      </c>
      <c r="X1167">
        <f t="shared" si="331"/>
        <v>16.824999999999999</v>
      </c>
      <c r="Y1167" s="9">
        <f t="shared" si="332"/>
        <v>3.121321237553587</v>
      </c>
      <c r="Z1167" s="10">
        <f t="shared" si="333"/>
        <v>0.52382439805721148</v>
      </c>
      <c r="AA1167">
        <f t="shared" si="334"/>
        <v>2.8800000000000008</v>
      </c>
    </row>
    <row r="1168" spans="1:27">
      <c r="A1168" s="1">
        <f t="shared" si="317"/>
        <v>3010005</v>
      </c>
      <c r="B1168" s="1">
        <v>5</v>
      </c>
      <c r="C1168" s="1">
        <v>10</v>
      </c>
      <c r="D1168" s="2">
        <v>3</v>
      </c>
      <c r="E1168" s="5">
        <v>277.39</v>
      </c>
      <c r="F1168" s="5">
        <v>262.07</v>
      </c>
      <c r="G1168" s="5">
        <v>20.170000000000002</v>
      </c>
      <c r="H1168" s="5">
        <v>283.72000000000003</v>
      </c>
      <c r="I1168" s="5">
        <v>328.95</v>
      </c>
      <c r="J1168" s="5">
        <v>21.53</v>
      </c>
      <c r="K1168" s="6">
        <f t="shared" si="318"/>
        <v>280.55500000000001</v>
      </c>
      <c r="L1168" s="6">
        <f t="shared" si="319"/>
        <v>-6.3300000000000409</v>
      </c>
      <c r="M1168" s="6">
        <f t="shared" si="320"/>
        <v>295.51</v>
      </c>
      <c r="N1168" s="5">
        <f t="shared" si="321"/>
        <v>14.751015219299315</v>
      </c>
      <c r="O1168" s="6">
        <f t="shared" si="322"/>
        <v>-66.88</v>
      </c>
      <c r="P1168" s="6">
        <f t="shared" si="323"/>
        <v>29.502030438598631</v>
      </c>
      <c r="Q1168" s="6">
        <f t="shared" si="324"/>
        <v>-6.515851078472612E-2</v>
      </c>
      <c r="R1168" s="9">
        <f t="shared" si="325"/>
        <v>2.0524011093412771</v>
      </c>
      <c r="S1168" s="9">
        <f t="shared" si="326"/>
        <v>60.549999999999955</v>
      </c>
      <c r="T1168">
        <f t="shared" si="327"/>
        <v>66.88</v>
      </c>
      <c r="U1168" s="9">
        <f t="shared" si="328"/>
        <v>2.2669626125969398</v>
      </c>
      <c r="V1168" s="9">
        <f t="shared" si="329"/>
        <v>1.0138285248620575</v>
      </c>
      <c r="W1168" s="9">
        <f t="shared" si="330"/>
        <v>14.954999999999984</v>
      </c>
      <c r="X1168">
        <f t="shared" si="331"/>
        <v>295.51</v>
      </c>
      <c r="Y1168" s="9">
        <f t="shared" si="332"/>
        <v>20.033197417718952</v>
      </c>
      <c r="Z1168" s="10">
        <f t="shared" si="333"/>
        <v>0.52394942504024178</v>
      </c>
      <c r="AA1168">
        <f t="shared" si="334"/>
        <v>6.3300000000000409</v>
      </c>
    </row>
    <row r="1169" spans="1:27">
      <c r="A1169" s="1">
        <f t="shared" si="317"/>
        <v>10007005</v>
      </c>
      <c r="B1169" s="1">
        <v>5</v>
      </c>
      <c r="C1169" s="1">
        <v>7</v>
      </c>
      <c r="D1169" s="2">
        <v>10</v>
      </c>
      <c r="E1169" s="5">
        <v>105.82</v>
      </c>
      <c r="F1169" s="5">
        <v>70.72</v>
      </c>
      <c r="G1169" s="5">
        <v>15.65</v>
      </c>
      <c r="H1169" s="5">
        <v>107.83</v>
      </c>
      <c r="I1169" s="5">
        <v>122.38</v>
      </c>
      <c r="J1169" s="5">
        <v>21.7</v>
      </c>
      <c r="K1169" s="6">
        <f t="shared" si="318"/>
        <v>106.82499999999999</v>
      </c>
      <c r="L1169" s="6">
        <f t="shared" si="319"/>
        <v>-2.0100000000000051</v>
      </c>
      <c r="M1169" s="6">
        <f t="shared" si="320"/>
        <v>96.55</v>
      </c>
      <c r="N1169" s="5">
        <f t="shared" si="321"/>
        <v>13.377336244559302</v>
      </c>
      <c r="O1169" s="6">
        <f t="shared" si="322"/>
        <v>-51.66</v>
      </c>
      <c r="P1169" s="6">
        <f t="shared" si="323"/>
        <v>26.754672489118605</v>
      </c>
      <c r="Q1169" s="6">
        <f t="shared" si="324"/>
        <v>-0.3156797345673622</v>
      </c>
      <c r="R1169" s="9">
        <f t="shared" si="325"/>
        <v>1.855750617773144</v>
      </c>
      <c r="S1169" s="9">
        <f t="shared" si="326"/>
        <v>49.649999999999991</v>
      </c>
      <c r="T1169">
        <f t="shared" si="327"/>
        <v>51.66</v>
      </c>
      <c r="U1169" s="9">
        <f t="shared" si="328"/>
        <v>1.9308776820576159</v>
      </c>
      <c r="V1169" s="9">
        <f t="shared" si="329"/>
        <v>0.76809013484870259</v>
      </c>
      <c r="W1169" s="9">
        <f t="shared" si="330"/>
        <v>10.274999999999991</v>
      </c>
      <c r="X1169">
        <f t="shared" si="331"/>
        <v>96.55</v>
      </c>
      <c r="Y1169" s="9">
        <f t="shared" si="332"/>
        <v>7.2174309021549679</v>
      </c>
      <c r="Z1169" s="10">
        <f t="shared" si="333"/>
        <v>0.52400763353218438</v>
      </c>
      <c r="AA1169">
        <f t="shared" si="334"/>
        <v>2.0100000000000051</v>
      </c>
    </row>
    <row r="1170" spans="1:27">
      <c r="A1170" s="1">
        <f t="shared" si="317"/>
        <v>2017002</v>
      </c>
      <c r="B1170" s="1">
        <v>2</v>
      </c>
      <c r="C1170" s="1">
        <v>17</v>
      </c>
      <c r="D1170" s="2">
        <v>2</v>
      </c>
      <c r="E1170" s="5">
        <v>264.19</v>
      </c>
      <c r="F1170" s="5">
        <v>255.38</v>
      </c>
      <c r="G1170" s="5">
        <v>20.83</v>
      </c>
      <c r="H1170" s="5">
        <v>269.48</v>
      </c>
      <c r="I1170" s="5">
        <v>233.86</v>
      </c>
      <c r="J1170" s="5">
        <v>23.08</v>
      </c>
      <c r="K1170" s="6">
        <f t="shared" si="318"/>
        <v>266.83500000000004</v>
      </c>
      <c r="L1170" s="6">
        <f t="shared" si="319"/>
        <v>-5.2900000000000205</v>
      </c>
      <c r="M1170" s="6">
        <f t="shared" si="320"/>
        <v>244.62</v>
      </c>
      <c r="N1170" s="5">
        <f t="shared" si="321"/>
        <v>15.544897072673075</v>
      </c>
      <c r="O1170" s="6">
        <f t="shared" si="322"/>
        <v>21.519999999999982</v>
      </c>
      <c r="P1170" s="6">
        <f t="shared" si="323"/>
        <v>31.089794145346151</v>
      </c>
      <c r="Q1170" s="6">
        <f t="shared" si="324"/>
        <v>-0.1022139713274279</v>
      </c>
      <c r="R1170" s="9">
        <f t="shared" si="325"/>
        <v>0.86234086577293101</v>
      </c>
      <c r="S1170" s="9">
        <f t="shared" si="326"/>
        <v>26.810000000000002</v>
      </c>
      <c r="T1170">
        <f t="shared" si="327"/>
        <v>21.519999999999982</v>
      </c>
      <c r="U1170" s="9">
        <f t="shared" si="328"/>
        <v>0.69218856514112115</v>
      </c>
      <c r="V1170" s="9">
        <f t="shared" si="329"/>
        <v>1.4290863359303012</v>
      </c>
      <c r="W1170" s="9">
        <f t="shared" si="330"/>
        <v>22.215000000000032</v>
      </c>
      <c r="X1170">
        <f t="shared" si="331"/>
        <v>244.62</v>
      </c>
      <c r="Y1170" s="9">
        <f t="shared" si="332"/>
        <v>15.736353792269629</v>
      </c>
      <c r="Z1170" s="10">
        <f t="shared" si="333"/>
        <v>0.52414215628968441</v>
      </c>
      <c r="AA1170">
        <f t="shared" si="334"/>
        <v>5.2900000000000205</v>
      </c>
    </row>
    <row r="1171" spans="1:27">
      <c r="A1171" s="1">
        <f t="shared" si="317"/>
        <v>15011003</v>
      </c>
      <c r="B1171" s="1">
        <v>3</v>
      </c>
      <c r="C1171" s="1">
        <v>11</v>
      </c>
      <c r="D1171" s="2">
        <v>15</v>
      </c>
      <c r="E1171" s="5">
        <v>63.27</v>
      </c>
      <c r="F1171" s="5">
        <v>64.91</v>
      </c>
      <c r="G1171" s="5">
        <v>12.24</v>
      </c>
      <c r="H1171" s="5">
        <v>62.09</v>
      </c>
      <c r="I1171" s="5">
        <v>63.41</v>
      </c>
      <c r="J1171" s="5">
        <v>11.46</v>
      </c>
      <c r="K1171" s="6">
        <f t="shared" si="318"/>
        <v>62.680000000000007</v>
      </c>
      <c r="L1171" s="6">
        <f t="shared" si="319"/>
        <v>1.1799999999999997</v>
      </c>
      <c r="M1171" s="6">
        <f t="shared" si="320"/>
        <v>64.16</v>
      </c>
      <c r="N1171" s="5">
        <f t="shared" si="321"/>
        <v>8.3837521432828623</v>
      </c>
      <c r="O1171" s="6">
        <f t="shared" si="322"/>
        <v>1.5</v>
      </c>
      <c r="P1171" s="6">
        <f t="shared" si="323"/>
        <v>16.767504286565725</v>
      </c>
      <c r="Q1171" s="6">
        <f t="shared" si="324"/>
        <v>6.575156536102536E-2</v>
      </c>
      <c r="R1171" s="9">
        <f t="shared" si="325"/>
        <v>1.9084533662912923E-2</v>
      </c>
      <c r="S1171" s="9">
        <f t="shared" si="326"/>
        <v>0.32000000000000028</v>
      </c>
      <c r="T1171">
        <f t="shared" si="327"/>
        <v>1.5</v>
      </c>
      <c r="U1171" s="9">
        <f t="shared" si="328"/>
        <v>8.9458751544904236E-2</v>
      </c>
      <c r="V1171" s="9">
        <f t="shared" si="329"/>
        <v>0.17653193638194314</v>
      </c>
      <c r="W1171" s="9">
        <f t="shared" si="330"/>
        <v>1.4799999999999898</v>
      </c>
      <c r="X1171">
        <f t="shared" si="331"/>
        <v>64.16</v>
      </c>
      <c r="Y1171" s="9">
        <f t="shared" si="332"/>
        <v>7.6528979988280748</v>
      </c>
      <c r="Z1171" s="10">
        <f t="shared" si="333"/>
        <v>0.52438916846174466</v>
      </c>
      <c r="AA1171">
        <f t="shared" si="334"/>
        <v>1.1799999999999997</v>
      </c>
    </row>
    <row r="1172" spans="1:27">
      <c r="A1172" s="1">
        <f t="shared" si="317"/>
        <v>12005005</v>
      </c>
      <c r="B1172" s="1">
        <v>5</v>
      </c>
      <c r="C1172" s="1">
        <v>5</v>
      </c>
      <c r="D1172" s="2">
        <v>12</v>
      </c>
      <c r="E1172" s="5">
        <v>562.51</v>
      </c>
      <c r="F1172" s="5">
        <v>584.92999999999995</v>
      </c>
      <c r="G1172" s="5">
        <v>30.93</v>
      </c>
      <c r="H1172" s="5">
        <v>560.16</v>
      </c>
      <c r="I1172" s="5">
        <v>589.11</v>
      </c>
      <c r="J1172" s="5">
        <v>34.83</v>
      </c>
      <c r="K1172" s="6">
        <f t="shared" si="318"/>
        <v>561.33500000000004</v>
      </c>
      <c r="L1172" s="6">
        <f t="shared" si="319"/>
        <v>2.3500000000000227</v>
      </c>
      <c r="M1172" s="6">
        <f t="shared" si="320"/>
        <v>587.02</v>
      </c>
      <c r="N1172" s="5">
        <f t="shared" si="321"/>
        <v>23.29052275068123</v>
      </c>
      <c r="O1172" s="6">
        <f t="shared" si="322"/>
        <v>-4.1800000000000637</v>
      </c>
      <c r="P1172" s="6">
        <f t="shared" si="323"/>
        <v>46.58104550136246</v>
      </c>
      <c r="Q1172" s="6">
        <f t="shared" si="324"/>
        <v>-0.11819740659227616</v>
      </c>
      <c r="R1172" s="9">
        <f t="shared" si="325"/>
        <v>0.14018577577459246</v>
      </c>
      <c r="S1172" s="9">
        <f t="shared" si="326"/>
        <v>6.5300000000000864</v>
      </c>
      <c r="T1172">
        <f t="shared" si="327"/>
        <v>4.1800000000000637</v>
      </c>
      <c r="U1172" s="9">
        <f t="shared" si="328"/>
        <v>8.9736070863368697E-2</v>
      </c>
      <c r="V1172" s="9">
        <f t="shared" si="329"/>
        <v>1.1028090813998015</v>
      </c>
      <c r="W1172" s="9">
        <f t="shared" si="330"/>
        <v>25.684999999999945</v>
      </c>
      <c r="X1172">
        <f t="shared" si="331"/>
        <v>587.02</v>
      </c>
      <c r="Y1172" s="9">
        <f t="shared" si="332"/>
        <v>25.204243214456408</v>
      </c>
      <c r="Z1172" s="10">
        <f t="shared" si="333"/>
        <v>0.52456458134342232</v>
      </c>
      <c r="AA1172">
        <f t="shared" si="334"/>
        <v>2.3500000000000227</v>
      </c>
    </row>
    <row r="1173" spans="1:27">
      <c r="A1173" s="1">
        <f t="shared" si="317"/>
        <v>8016002</v>
      </c>
      <c r="B1173" s="1">
        <v>2</v>
      </c>
      <c r="C1173" s="1">
        <v>16</v>
      </c>
      <c r="D1173" s="2">
        <v>8</v>
      </c>
      <c r="E1173" s="5">
        <v>521.33000000000004</v>
      </c>
      <c r="F1173" s="5">
        <v>508.28</v>
      </c>
      <c r="G1173" s="5">
        <v>28.52</v>
      </c>
      <c r="H1173" s="5">
        <v>525.54999999999995</v>
      </c>
      <c r="I1173" s="5">
        <v>507.96</v>
      </c>
      <c r="J1173" s="5">
        <v>31.4</v>
      </c>
      <c r="K1173" s="6">
        <f t="shared" si="318"/>
        <v>523.44000000000005</v>
      </c>
      <c r="L1173" s="6">
        <f t="shared" si="319"/>
        <v>-4.2199999999999136</v>
      </c>
      <c r="M1173" s="6">
        <f t="shared" si="320"/>
        <v>508.12</v>
      </c>
      <c r="N1173" s="5">
        <f t="shared" si="321"/>
        <v>21.209375285472223</v>
      </c>
      <c r="O1173" s="6">
        <f t="shared" si="322"/>
        <v>0.31999999999999318</v>
      </c>
      <c r="P1173" s="6">
        <f t="shared" si="323"/>
        <v>42.418750570944447</v>
      </c>
      <c r="Q1173" s="6">
        <f t="shared" si="324"/>
        <v>-9.5906611630508398E-2</v>
      </c>
      <c r="R1173" s="9">
        <f t="shared" si="325"/>
        <v>0.10702814059567489</v>
      </c>
      <c r="S1173" s="9">
        <f t="shared" si="326"/>
        <v>4.5399999999999068</v>
      </c>
      <c r="T1173">
        <f t="shared" si="327"/>
        <v>0.31999999999999318</v>
      </c>
      <c r="U1173" s="9">
        <f t="shared" si="328"/>
        <v>7.543833698373555E-3</v>
      </c>
      <c r="V1173" s="9">
        <f t="shared" si="329"/>
        <v>0.7223220766192856</v>
      </c>
      <c r="W1173" s="9">
        <f t="shared" si="330"/>
        <v>15.32000000000005</v>
      </c>
      <c r="X1173">
        <f t="shared" si="331"/>
        <v>508.12</v>
      </c>
      <c r="Y1173" s="9">
        <f t="shared" si="332"/>
        <v>23.957329867610326</v>
      </c>
      <c r="Z1173" s="10">
        <f t="shared" si="333"/>
        <v>0.52468276129486091</v>
      </c>
      <c r="AA1173">
        <f t="shared" si="334"/>
        <v>4.2199999999999136</v>
      </c>
    </row>
    <row r="1174" spans="1:27">
      <c r="A1174" s="1">
        <f t="shared" si="317"/>
        <v>18002004</v>
      </c>
      <c r="B1174" s="1">
        <v>4</v>
      </c>
      <c r="C1174" s="1">
        <v>2</v>
      </c>
      <c r="D1174" s="2">
        <v>18</v>
      </c>
      <c r="E1174" s="5">
        <v>114.84</v>
      </c>
      <c r="F1174" s="5">
        <v>134.41999999999999</v>
      </c>
      <c r="G1174" s="5">
        <v>15.44</v>
      </c>
      <c r="H1174" s="5">
        <v>116.39</v>
      </c>
      <c r="I1174" s="5">
        <v>140.62</v>
      </c>
      <c r="J1174" s="5">
        <v>15.33</v>
      </c>
      <c r="K1174" s="6">
        <f t="shared" si="318"/>
        <v>115.61500000000001</v>
      </c>
      <c r="L1174" s="6">
        <f t="shared" si="319"/>
        <v>-1.5499999999999972</v>
      </c>
      <c r="M1174" s="6">
        <f t="shared" si="320"/>
        <v>137.51999999999998</v>
      </c>
      <c r="N1174" s="5">
        <f t="shared" si="321"/>
        <v>10.878907344030466</v>
      </c>
      <c r="O1174" s="6">
        <f t="shared" si="322"/>
        <v>-6.2000000000000171</v>
      </c>
      <c r="P1174" s="6">
        <f t="shared" si="323"/>
        <v>21.757814688060932</v>
      </c>
      <c r="Q1174" s="6">
        <f t="shared" si="324"/>
        <v>7.1497298810208661E-3</v>
      </c>
      <c r="R1174" s="9">
        <f t="shared" si="325"/>
        <v>0.21371631603019367</v>
      </c>
      <c r="S1174" s="9">
        <f t="shared" si="326"/>
        <v>4.6500000000000199</v>
      </c>
      <c r="T1174">
        <f t="shared" si="327"/>
        <v>6.2000000000000171</v>
      </c>
      <c r="U1174" s="9">
        <f t="shared" si="328"/>
        <v>0.28495508804025776</v>
      </c>
      <c r="V1174" s="9">
        <f t="shared" si="329"/>
        <v>2.0135294204909102</v>
      </c>
      <c r="W1174" s="9">
        <f t="shared" si="330"/>
        <v>21.904999999999973</v>
      </c>
      <c r="X1174">
        <f t="shared" si="331"/>
        <v>137.51999999999998</v>
      </c>
      <c r="Y1174" s="9">
        <f t="shared" si="332"/>
        <v>12.640975389450366</v>
      </c>
      <c r="Z1174" s="10">
        <f t="shared" si="333"/>
        <v>0.52482759073813945</v>
      </c>
      <c r="AA1174">
        <f t="shared" si="334"/>
        <v>1.5499999999999972</v>
      </c>
    </row>
    <row r="1175" spans="1:27">
      <c r="A1175" s="1">
        <f t="shared" si="317"/>
        <v>3002006</v>
      </c>
      <c r="B1175" s="1">
        <v>6</v>
      </c>
      <c r="C1175" s="1">
        <v>2</v>
      </c>
      <c r="D1175" s="2">
        <v>3</v>
      </c>
      <c r="E1175" s="5">
        <v>247.18</v>
      </c>
      <c r="F1175" s="5">
        <v>257.52999999999997</v>
      </c>
      <c r="G1175" s="5">
        <v>19.489999999999998</v>
      </c>
      <c r="H1175" s="5">
        <v>245.24</v>
      </c>
      <c r="I1175" s="5">
        <v>243.86</v>
      </c>
      <c r="J1175" s="5">
        <v>18.989999999999998</v>
      </c>
      <c r="K1175" s="6">
        <f t="shared" si="318"/>
        <v>246.21</v>
      </c>
      <c r="L1175" s="6">
        <f t="shared" si="319"/>
        <v>1.9399999999999977</v>
      </c>
      <c r="M1175" s="6">
        <f t="shared" si="320"/>
        <v>250.69499999999999</v>
      </c>
      <c r="N1175" s="5">
        <f t="shared" si="321"/>
        <v>13.605882918796558</v>
      </c>
      <c r="O1175" s="6">
        <f t="shared" si="322"/>
        <v>13.669999999999959</v>
      </c>
      <c r="P1175" s="6">
        <f t="shared" si="323"/>
        <v>27.211765837593116</v>
      </c>
      <c r="Q1175" s="6">
        <f t="shared" si="324"/>
        <v>2.5983139049497898E-2</v>
      </c>
      <c r="R1175" s="9">
        <f t="shared" si="325"/>
        <v>0.43106353589868612</v>
      </c>
      <c r="S1175" s="9">
        <f t="shared" si="326"/>
        <v>11.729999999999961</v>
      </c>
      <c r="T1175">
        <f t="shared" si="327"/>
        <v>13.669999999999959</v>
      </c>
      <c r="U1175" s="9">
        <f t="shared" si="328"/>
        <v>0.50235622640537436</v>
      </c>
      <c r="V1175" s="9">
        <f t="shared" si="329"/>
        <v>0.32963682156958352</v>
      </c>
      <c r="W1175" s="9">
        <f t="shared" si="330"/>
        <v>4.4849999999999852</v>
      </c>
      <c r="X1175">
        <f t="shared" si="331"/>
        <v>250.69499999999999</v>
      </c>
      <c r="Y1175" s="9">
        <f t="shared" si="332"/>
        <v>18.425485615024975</v>
      </c>
      <c r="Z1175" s="10">
        <f t="shared" si="333"/>
        <v>0.52507523270480005</v>
      </c>
      <c r="AA1175">
        <f t="shared" si="334"/>
        <v>1.9399999999999977</v>
      </c>
    </row>
    <row r="1176" spans="1:27">
      <c r="A1176" s="1">
        <f t="shared" si="317"/>
        <v>21001003</v>
      </c>
      <c r="B1176" s="1">
        <v>3</v>
      </c>
      <c r="C1176" s="1">
        <v>1</v>
      </c>
      <c r="D1176" s="2">
        <v>21</v>
      </c>
      <c r="E1176" s="5">
        <v>4.18</v>
      </c>
      <c r="F1176" s="5">
        <v>3.56</v>
      </c>
      <c r="G1176" s="5">
        <v>7.94</v>
      </c>
      <c r="H1176" s="5">
        <v>4.1100000000000003</v>
      </c>
      <c r="I1176" s="5">
        <v>24.45</v>
      </c>
      <c r="J1176" s="5">
        <v>7.95</v>
      </c>
      <c r="K1176" s="6">
        <f t="shared" si="318"/>
        <v>4.1449999999999996</v>
      </c>
      <c r="L1176" s="6">
        <f t="shared" si="319"/>
        <v>6.9999999999999396E-2</v>
      </c>
      <c r="M1176" s="6">
        <f t="shared" si="320"/>
        <v>14.004999999999999</v>
      </c>
      <c r="N1176" s="5">
        <f t="shared" si="321"/>
        <v>5.6179644890298128</v>
      </c>
      <c r="O1176" s="6">
        <f t="shared" si="322"/>
        <v>-20.89</v>
      </c>
      <c r="P1176" s="6">
        <f t="shared" si="323"/>
        <v>11.235928978059626</v>
      </c>
      <c r="Q1176" s="6">
        <f t="shared" si="324"/>
        <v>-1.2586527425401306E-3</v>
      </c>
      <c r="R1176" s="9">
        <f t="shared" si="325"/>
        <v>1.8654443296080412</v>
      </c>
      <c r="S1176" s="9">
        <f t="shared" si="326"/>
        <v>20.96</v>
      </c>
      <c r="T1176">
        <f t="shared" si="327"/>
        <v>20.89</v>
      </c>
      <c r="U1176" s="9">
        <f t="shared" si="328"/>
        <v>1.8592143151484724</v>
      </c>
      <c r="V1176" s="9">
        <f t="shared" si="329"/>
        <v>1.7550840734671072</v>
      </c>
      <c r="W1176" s="9">
        <f t="shared" si="330"/>
        <v>9.86</v>
      </c>
      <c r="X1176">
        <f t="shared" si="331"/>
        <v>14.004999999999999</v>
      </c>
      <c r="Y1176" s="9">
        <f t="shared" si="332"/>
        <v>2.4928957858931882</v>
      </c>
      <c r="Z1176" s="10">
        <f t="shared" si="333"/>
        <v>0.52537224898161494</v>
      </c>
      <c r="AA1176">
        <f t="shared" si="334"/>
        <v>6.9999999999999396E-2</v>
      </c>
    </row>
    <row r="1177" spans="1:27">
      <c r="A1177" s="1">
        <f t="shared" si="317"/>
        <v>11015002</v>
      </c>
      <c r="B1177" s="1">
        <v>2</v>
      </c>
      <c r="C1177" s="1">
        <v>15</v>
      </c>
      <c r="D1177" s="2">
        <v>11</v>
      </c>
      <c r="E1177" s="5">
        <v>210.43</v>
      </c>
      <c r="F1177" s="5">
        <v>229.67</v>
      </c>
      <c r="G1177" s="5">
        <v>19.53</v>
      </c>
      <c r="H1177" s="5">
        <v>203.27</v>
      </c>
      <c r="I1177" s="5">
        <v>213.32</v>
      </c>
      <c r="J1177" s="5">
        <v>19.739999999999998</v>
      </c>
      <c r="K1177" s="6">
        <f t="shared" si="318"/>
        <v>206.85000000000002</v>
      </c>
      <c r="L1177" s="6">
        <f t="shared" si="319"/>
        <v>7.1599999999999966</v>
      </c>
      <c r="M1177" s="6">
        <f t="shared" si="320"/>
        <v>221.495</v>
      </c>
      <c r="N1177" s="5">
        <f t="shared" si="321"/>
        <v>13.884240166462117</v>
      </c>
      <c r="O1177" s="6">
        <f t="shared" si="322"/>
        <v>16.349999999999994</v>
      </c>
      <c r="P1177" s="6">
        <f t="shared" si="323"/>
        <v>27.768480332924234</v>
      </c>
      <c r="Q1177" s="6">
        <f t="shared" si="324"/>
        <v>-1.0694881326851483E-2</v>
      </c>
      <c r="R1177" s="9">
        <f t="shared" si="325"/>
        <v>0.33095077187582705</v>
      </c>
      <c r="S1177" s="9">
        <f t="shared" si="326"/>
        <v>9.1899999999999977</v>
      </c>
      <c r="T1177">
        <f t="shared" si="327"/>
        <v>16.349999999999994</v>
      </c>
      <c r="U1177" s="9">
        <f t="shared" si="328"/>
        <v>0.58879707510008394</v>
      </c>
      <c r="V1177" s="9">
        <f t="shared" si="329"/>
        <v>1.0547930476869385</v>
      </c>
      <c r="W1177" s="9">
        <f t="shared" si="330"/>
        <v>14.644999999999982</v>
      </c>
      <c r="X1177">
        <f t="shared" si="331"/>
        <v>221.495</v>
      </c>
      <c r="Y1177" s="9">
        <f t="shared" si="332"/>
        <v>15.952979590127601</v>
      </c>
      <c r="Z1177" s="10">
        <f t="shared" si="333"/>
        <v>0.52547597471245056</v>
      </c>
      <c r="AA1177">
        <f t="shared" si="334"/>
        <v>7.1599999999999966</v>
      </c>
    </row>
    <row r="1178" spans="1:27">
      <c r="A1178" s="1">
        <f t="shared" si="317"/>
        <v>1003006</v>
      </c>
      <c r="B1178" s="1">
        <v>6</v>
      </c>
      <c r="C1178" s="1">
        <v>3</v>
      </c>
      <c r="D1178" s="2">
        <v>1</v>
      </c>
      <c r="E1178" s="5">
        <v>355.34</v>
      </c>
      <c r="F1178" s="5">
        <v>349.73</v>
      </c>
      <c r="G1178" s="5">
        <v>22.99</v>
      </c>
      <c r="H1178" s="5">
        <v>359.29</v>
      </c>
      <c r="I1178" s="5">
        <v>378.09</v>
      </c>
      <c r="J1178" s="5">
        <v>23.94</v>
      </c>
      <c r="K1178" s="6">
        <f t="shared" si="318"/>
        <v>357.315</v>
      </c>
      <c r="L1178" s="6">
        <f t="shared" si="319"/>
        <v>-3.9500000000000455</v>
      </c>
      <c r="M1178" s="6">
        <f t="shared" si="320"/>
        <v>363.90999999999997</v>
      </c>
      <c r="N1178" s="5">
        <f t="shared" si="321"/>
        <v>16.595659824182949</v>
      </c>
      <c r="O1178" s="6">
        <f t="shared" si="322"/>
        <v>-28.359999999999957</v>
      </c>
      <c r="P1178" s="6">
        <f t="shared" si="323"/>
        <v>33.191319648365898</v>
      </c>
      <c r="Q1178" s="6">
        <f t="shared" si="324"/>
        <v>-4.046924664940859E-2</v>
      </c>
      <c r="R1178" s="9">
        <f t="shared" si="325"/>
        <v>0.7354332475660299</v>
      </c>
      <c r="S1178" s="9">
        <f t="shared" si="326"/>
        <v>24.409999999999911</v>
      </c>
      <c r="T1178">
        <f t="shared" si="327"/>
        <v>28.359999999999957</v>
      </c>
      <c r="U1178" s="9">
        <f t="shared" si="328"/>
        <v>0.85444026632415626</v>
      </c>
      <c r="V1178" s="9">
        <f t="shared" si="329"/>
        <v>0.39739305757459759</v>
      </c>
      <c r="W1178" s="9">
        <f t="shared" si="330"/>
        <v>6.5949999999999704</v>
      </c>
      <c r="X1178">
        <f t="shared" si="331"/>
        <v>363.90999999999997</v>
      </c>
      <c r="Y1178" s="9">
        <f t="shared" si="332"/>
        <v>21.928022377857836</v>
      </c>
      <c r="Z1178" s="10">
        <f t="shared" si="333"/>
        <v>0.52548358680362217</v>
      </c>
      <c r="AA1178">
        <f t="shared" si="334"/>
        <v>3.9500000000000455</v>
      </c>
    </row>
    <row r="1179" spans="1:27">
      <c r="A1179" s="1">
        <f t="shared" si="317"/>
        <v>13015001</v>
      </c>
      <c r="B1179" s="1">
        <v>1</v>
      </c>
      <c r="C1179" s="1">
        <v>15</v>
      </c>
      <c r="D1179" s="2">
        <v>13</v>
      </c>
      <c r="E1179" s="5">
        <v>70.040000000000006</v>
      </c>
      <c r="F1179" s="5">
        <v>90.9</v>
      </c>
      <c r="G1179" s="5">
        <v>12.94</v>
      </c>
      <c r="H1179" s="5">
        <v>67.319999999999993</v>
      </c>
      <c r="I1179" s="5">
        <v>104.77</v>
      </c>
      <c r="J1179" s="5">
        <v>14.13</v>
      </c>
      <c r="K1179" s="6">
        <f t="shared" si="318"/>
        <v>68.680000000000007</v>
      </c>
      <c r="L1179" s="6">
        <f t="shared" si="319"/>
        <v>2.7200000000000131</v>
      </c>
      <c r="M1179" s="6">
        <f t="shared" si="320"/>
        <v>97.835000000000008</v>
      </c>
      <c r="N1179" s="5">
        <f t="shared" si="321"/>
        <v>9.5799334548837027</v>
      </c>
      <c r="O1179" s="6">
        <f t="shared" si="322"/>
        <v>-13.86999999999999</v>
      </c>
      <c r="P1179" s="6">
        <f t="shared" si="323"/>
        <v>19.159866909767405</v>
      </c>
      <c r="Q1179" s="6">
        <f t="shared" si="324"/>
        <v>-8.7750629595982732E-2</v>
      </c>
      <c r="R1179" s="9">
        <f t="shared" si="325"/>
        <v>0.86587240287888834</v>
      </c>
      <c r="S1179" s="9">
        <f t="shared" si="326"/>
        <v>16.590000000000003</v>
      </c>
      <c r="T1179">
        <f t="shared" si="327"/>
        <v>13.86999999999999</v>
      </c>
      <c r="U1179" s="9">
        <f t="shared" si="328"/>
        <v>0.72390899505305428</v>
      </c>
      <c r="V1179" s="9">
        <f t="shared" si="329"/>
        <v>3.0433405552663029</v>
      </c>
      <c r="W1179" s="9">
        <f t="shared" si="330"/>
        <v>29.155000000000001</v>
      </c>
      <c r="X1179">
        <f t="shared" si="331"/>
        <v>97.835000000000008</v>
      </c>
      <c r="Y1179" s="9">
        <f t="shared" si="332"/>
        <v>10.212492650470889</v>
      </c>
      <c r="Z1179" s="10">
        <f t="shared" si="333"/>
        <v>0.52577561754041047</v>
      </c>
      <c r="AA1179">
        <f t="shared" si="334"/>
        <v>2.7200000000000131</v>
      </c>
    </row>
    <row r="1180" spans="1:27">
      <c r="A1180" s="1">
        <f t="shared" si="317"/>
        <v>4001006</v>
      </c>
      <c r="B1180" s="1">
        <v>6</v>
      </c>
      <c r="C1180" s="1">
        <v>1</v>
      </c>
      <c r="D1180" s="2">
        <v>4</v>
      </c>
      <c r="E1180" s="5">
        <v>177.9</v>
      </c>
      <c r="F1180" s="5">
        <v>167.91</v>
      </c>
      <c r="G1180" s="5">
        <v>15.65</v>
      </c>
      <c r="H1180" s="5">
        <v>175.41</v>
      </c>
      <c r="I1180" s="5">
        <v>199.11</v>
      </c>
      <c r="J1180" s="5">
        <v>16.89</v>
      </c>
      <c r="K1180" s="6">
        <f t="shared" si="318"/>
        <v>176.655</v>
      </c>
      <c r="L1180" s="6">
        <f t="shared" si="319"/>
        <v>2.4900000000000091</v>
      </c>
      <c r="M1180" s="6">
        <f t="shared" si="320"/>
        <v>183.51</v>
      </c>
      <c r="N1180" s="5">
        <f t="shared" si="321"/>
        <v>11.512977460240249</v>
      </c>
      <c r="O1180" s="6">
        <f t="shared" si="322"/>
        <v>-31.200000000000017</v>
      </c>
      <c r="P1180" s="6">
        <f t="shared" si="323"/>
        <v>23.025954920480498</v>
      </c>
      <c r="Q1180" s="6">
        <f t="shared" si="324"/>
        <v>-7.610337789181558E-2</v>
      </c>
      <c r="R1180" s="9">
        <f t="shared" si="325"/>
        <v>1.4631315016618209</v>
      </c>
      <c r="S1180" s="9">
        <f t="shared" si="326"/>
        <v>33.690000000000026</v>
      </c>
      <c r="T1180">
        <f t="shared" si="327"/>
        <v>31.200000000000017</v>
      </c>
      <c r="U1180" s="9">
        <f t="shared" si="328"/>
        <v>1.3549926640501277</v>
      </c>
      <c r="V1180" s="9">
        <f t="shared" si="329"/>
        <v>0.59541504564510295</v>
      </c>
      <c r="W1180" s="9">
        <f t="shared" si="330"/>
        <v>6.8549999999999898</v>
      </c>
      <c r="X1180">
        <f t="shared" si="331"/>
        <v>183.51</v>
      </c>
      <c r="Y1180" s="9">
        <f t="shared" si="332"/>
        <v>15.939404088451205</v>
      </c>
      <c r="Z1180" s="10">
        <f t="shared" si="333"/>
        <v>0.52581840971955329</v>
      </c>
      <c r="AA1180">
        <f t="shared" si="334"/>
        <v>2.4900000000000091</v>
      </c>
    </row>
    <row r="1181" spans="1:27">
      <c r="A1181" s="1">
        <f t="shared" si="317"/>
        <v>17005004</v>
      </c>
      <c r="B1181" s="1">
        <v>4</v>
      </c>
      <c r="C1181" s="1">
        <v>5</v>
      </c>
      <c r="D1181" s="2">
        <v>17</v>
      </c>
      <c r="E1181" s="5">
        <v>844.25</v>
      </c>
      <c r="F1181" s="5">
        <v>829.65</v>
      </c>
      <c r="G1181" s="5">
        <v>31.63</v>
      </c>
      <c r="H1181" s="5">
        <v>829.74</v>
      </c>
      <c r="I1181" s="5">
        <v>830.07</v>
      </c>
      <c r="J1181" s="5">
        <v>34.94</v>
      </c>
      <c r="K1181" s="6">
        <f t="shared" si="318"/>
        <v>836.995</v>
      </c>
      <c r="L1181" s="6">
        <f t="shared" si="319"/>
        <v>14.509999999999991</v>
      </c>
      <c r="M1181" s="6">
        <f t="shared" si="320"/>
        <v>829.86</v>
      </c>
      <c r="N1181" s="5">
        <f t="shared" si="321"/>
        <v>23.565125185324177</v>
      </c>
      <c r="O1181" s="6">
        <f t="shared" si="322"/>
        <v>-0.42000000000007276</v>
      </c>
      <c r="P1181" s="6">
        <f t="shared" si="323"/>
        <v>47.130250370648355</v>
      </c>
      <c r="Q1181" s="6">
        <f t="shared" si="324"/>
        <v>-9.9198945823778834E-2</v>
      </c>
      <c r="R1181" s="9">
        <f t="shared" si="325"/>
        <v>0.31678168230776316</v>
      </c>
      <c r="S1181" s="9">
        <f t="shared" si="326"/>
        <v>14.930000000000064</v>
      </c>
      <c r="T1181">
        <f t="shared" si="327"/>
        <v>0.42000000000007276</v>
      </c>
      <c r="U1181" s="9">
        <f t="shared" si="328"/>
        <v>8.9114739832071663E-3</v>
      </c>
      <c r="V1181" s="9">
        <f t="shared" si="329"/>
        <v>0.30277793747700971</v>
      </c>
      <c r="W1181" s="9">
        <f t="shared" si="330"/>
        <v>7.1349999999999909</v>
      </c>
      <c r="X1181">
        <f t="shared" si="331"/>
        <v>829.86</v>
      </c>
      <c r="Y1181" s="9">
        <f t="shared" si="332"/>
        <v>35.215599046204851</v>
      </c>
      <c r="Z1181" s="10">
        <f t="shared" si="333"/>
        <v>0.52591349098497175</v>
      </c>
      <c r="AA1181">
        <f t="shared" si="334"/>
        <v>14.509999999999991</v>
      </c>
    </row>
    <row r="1182" spans="1:27">
      <c r="A1182" s="1">
        <f t="shared" si="317"/>
        <v>20005003</v>
      </c>
      <c r="B1182" s="1">
        <v>3</v>
      </c>
      <c r="C1182" s="1">
        <v>5</v>
      </c>
      <c r="D1182" s="2">
        <v>20</v>
      </c>
      <c r="E1182" s="5">
        <v>364.2</v>
      </c>
      <c r="F1182" s="5">
        <v>344.05</v>
      </c>
      <c r="G1182" s="5">
        <v>38.97</v>
      </c>
      <c r="H1182" s="5">
        <v>355.81</v>
      </c>
      <c r="I1182" s="5">
        <v>349.2</v>
      </c>
      <c r="J1182" s="5">
        <v>28.57</v>
      </c>
      <c r="K1182" s="6">
        <f t="shared" si="318"/>
        <v>360.005</v>
      </c>
      <c r="L1182" s="6">
        <f t="shared" si="319"/>
        <v>8.3899999999999864</v>
      </c>
      <c r="M1182" s="6">
        <f t="shared" si="320"/>
        <v>346.625</v>
      </c>
      <c r="N1182" s="5">
        <f t="shared" si="321"/>
        <v>24.160431494491153</v>
      </c>
      <c r="O1182" s="6">
        <f t="shared" si="322"/>
        <v>-5.1499999999999773</v>
      </c>
      <c r="P1182" s="6">
        <f t="shared" si="323"/>
        <v>48.320862988982306</v>
      </c>
      <c r="Q1182" s="6">
        <f t="shared" si="324"/>
        <v>0.30083269312192373</v>
      </c>
      <c r="R1182" s="9">
        <f t="shared" si="325"/>
        <v>0.28021022726947642</v>
      </c>
      <c r="S1182" s="9">
        <f t="shared" si="326"/>
        <v>13.539999999999964</v>
      </c>
      <c r="T1182">
        <f t="shared" si="327"/>
        <v>5.1499999999999773</v>
      </c>
      <c r="U1182" s="9">
        <f t="shared" si="328"/>
        <v>0.10657922233661751</v>
      </c>
      <c r="V1182" s="9">
        <f t="shared" si="329"/>
        <v>0.55379805625784395</v>
      </c>
      <c r="W1182" s="9">
        <f t="shared" si="330"/>
        <v>13.379999999999995</v>
      </c>
      <c r="X1182">
        <f t="shared" si="331"/>
        <v>346.625</v>
      </c>
      <c r="Y1182" s="9">
        <f t="shared" si="332"/>
        <v>14.346805026186487</v>
      </c>
      <c r="Z1182" s="10">
        <f t="shared" si="333"/>
        <v>0.52616347269646158</v>
      </c>
      <c r="AA1182">
        <f t="shared" si="334"/>
        <v>8.3899999999999864</v>
      </c>
    </row>
    <row r="1183" spans="1:27">
      <c r="A1183" s="1">
        <f t="shared" si="317"/>
        <v>3017002</v>
      </c>
      <c r="B1183" s="1">
        <v>2</v>
      </c>
      <c r="C1183" s="1">
        <v>17</v>
      </c>
      <c r="D1183" s="2">
        <v>3</v>
      </c>
      <c r="E1183" s="5">
        <v>19.600000000000001</v>
      </c>
      <c r="F1183" s="5">
        <v>11.4</v>
      </c>
      <c r="G1183" s="5">
        <v>7.88</v>
      </c>
      <c r="H1183" s="5">
        <v>18.37</v>
      </c>
      <c r="I1183" s="5">
        <v>18.87</v>
      </c>
      <c r="J1183" s="5">
        <v>7.91</v>
      </c>
      <c r="K1183" s="6">
        <f t="shared" si="318"/>
        <v>18.984999999999999</v>
      </c>
      <c r="L1183" s="6">
        <f t="shared" si="319"/>
        <v>1.2300000000000004</v>
      </c>
      <c r="M1183" s="6">
        <f t="shared" si="320"/>
        <v>15.135000000000002</v>
      </c>
      <c r="N1183" s="5">
        <f t="shared" si="321"/>
        <v>5.5826181133944672</v>
      </c>
      <c r="O1183" s="6">
        <f t="shared" si="322"/>
        <v>-7.4700000000000006</v>
      </c>
      <c r="P1183" s="6">
        <f t="shared" si="323"/>
        <v>11.165236226788934</v>
      </c>
      <c r="Q1183" s="6">
        <f t="shared" si="324"/>
        <v>-3.7998596209766443E-3</v>
      </c>
      <c r="R1183" s="9">
        <f t="shared" si="325"/>
        <v>0.77920429297554383</v>
      </c>
      <c r="S1183" s="9">
        <f t="shared" si="326"/>
        <v>8.7000000000000011</v>
      </c>
      <c r="T1183">
        <f t="shared" si="327"/>
        <v>7.4700000000000006</v>
      </c>
      <c r="U1183" s="9">
        <f t="shared" si="328"/>
        <v>0.66904092741693244</v>
      </c>
      <c r="V1183" s="9">
        <f t="shared" si="329"/>
        <v>0.68964058113927396</v>
      </c>
      <c r="W1183" s="9">
        <f t="shared" si="330"/>
        <v>3.8499999999999979</v>
      </c>
      <c r="X1183">
        <f t="shared" si="331"/>
        <v>15.135000000000002</v>
      </c>
      <c r="Y1183" s="9">
        <f t="shared" si="332"/>
        <v>2.711093557283875</v>
      </c>
      <c r="Z1183" s="10">
        <f t="shared" si="333"/>
        <v>0.52638863969504501</v>
      </c>
      <c r="AA1183">
        <f t="shared" si="334"/>
        <v>1.2300000000000004</v>
      </c>
    </row>
    <row r="1184" spans="1:27">
      <c r="A1184" s="1">
        <f t="shared" si="317"/>
        <v>22007001</v>
      </c>
      <c r="B1184" s="1">
        <v>1</v>
      </c>
      <c r="C1184" s="1">
        <v>7</v>
      </c>
      <c r="D1184" s="2">
        <v>22</v>
      </c>
      <c r="E1184" s="5">
        <v>66.06</v>
      </c>
      <c r="F1184" s="5">
        <v>75.650000000000006</v>
      </c>
      <c r="G1184" s="5">
        <v>13.57</v>
      </c>
      <c r="H1184" s="5">
        <v>68.16</v>
      </c>
      <c r="I1184" s="5">
        <v>61.66</v>
      </c>
      <c r="J1184" s="5">
        <v>11.89</v>
      </c>
      <c r="K1184" s="6">
        <f t="shared" si="318"/>
        <v>67.11</v>
      </c>
      <c r="L1184" s="6">
        <f t="shared" si="319"/>
        <v>-2.0999999999999943</v>
      </c>
      <c r="M1184" s="6">
        <f t="shared" si="320"/>
        <v>68.655000000000001</v>
      </c>
      <c r="N1184" s="5">
        <f t="shared" si="321"/>
        <v>9.0210448397067626</v>
      </c>
      <c r="O1184" s="6">
        <f t="shared" si="322"/>
        <v>13.990000000000009</v>
      </c>
      <c r="P1184" s="6">
        <f t="shared" si="323"/>
        <v>18.042089679413525</v>
      </c>
      <c r="Q1184" s="6">
        <f t="shared" si="324"/>
        <v>0.13139958896155957</v>
      </c>
      <c r="R1184" s="9">
        <f t="shared" si="325"/>
        <v>0.89180357075594718</v>
      </c>
      <c r="S1184" s="9">
        <f t="shared" si="326"/>
        <v>16.090000000000003</v>
      </c>
      <c r="T1184">
        <f t="shared" si="327"/>
        <v>13.990000000000009</v>
      </c>
      <c r="U1184" s="9">
        <f t="shared" si="328"/>
        <v>0.77540907115448765</v>
      </c>
      <c r="V1184" s="9">
        <f t="shared" si="329"/>
        <v>0.17126619227071965</v>
      </c>
      <c r="W1184" s="9">
        <f t="shared" si="330"/>
        <v>1.5450000000000017</v>
      </c>
      <c r="X1184">
        <f t="shared" si="331"/>
        <v>68.655000000000001</v>
      </c>
      <c r="Y1184" s="9">
        <f t="shared" si="332"/>
        <v>7.610537495369738</v>
      </c>
      <c r="Z1184" s="10">
        <f t="shared" si="333"/>
        <v>0.52640668688761916</v>
      </c>
      <c r="AA1184">
        <f t="shared" si="334"/>
        <v>2.0999999999999943</v>
      </c>
    </row>
    <row r="1185" spans="1:27">
      <c r="A1185" s="1">
        <f t="shared" si="317"/>
        <v>12013003</v>
      </c>
      <c r="B1185" s="1">
        <v>3</v>
      </c>
      <c r="C1185" s="1">
        <v>13</v>
      </c>
      <c r="D1185" s="2">
        <v>12</v>
      </c>
      <c r="E1185" s="5">
        <v>176.35</v>
      </c>
      <c r="F1185" s="5">
        <v>211.98</v>
      </c>
      <c r="G1185" s="5">
        <v>19</v>
      </c>
      <c r="H1185" s="5">
        <v>171.23</v>
      </c>
      <c r="I1185" s="5">
        <v>114.8</v>
      </c>
      <c r="J1185" s="5">
        <v>52.7</v>
      </c>
      <c r="K1185" s="6">
        <f t="shared" si="318"/>
        <v>173.79</v>
      </c>
      <c r="L1185" s="6">
        <f t="shared" si="319"/>
        <v>5.1200000000000045</v>
      </c>
      <c r="M1185" s="6">
        <f t="shared" si="320"/>
        <v>163.38999999999999</v>
      </c>
      <c r="N1185" s="5">
        <f t="shared" si="321"/>
        <v>28.01022134864343</v>
      </c>
      <c r="O1185" s="6">
        <f t="shared" si="322"/>
        <v>97.179999999999993</v>
      </c>
      <c r="P1185" s="6">
        <f t="shared" si="323"/>
        <v>56.02044269728686</v>
      </c>
      <c r="Q1185" s="6">
        <f t="shared" si="324"/>
        <v>-0.76993840594718788</v>
      </c>
      <c r="R1185" s="9">
        <f t="shared" si="325"/>
        <v>1.6433286773090525</v>
      </c>
      <c r="S1185" s="9">
        <f t="shared" si="326"/>
        <v>92.059999999999988</v>
      </c>
      <c r="T1185">
        <f t="shared" si="327"/>
        <v>97.179999999999993</v>
      </c>
      <c r="U1185" s="9">
        <f t="shared" si="328"/>
        <v>1.7347238850846594</v>
      </c>
      <c r="V1185" s="9">
        <f t="shared" si="329"/>
        <v>0.37129303158840232</v>
      </c>
      <c r="W1185" s="9">
        <f t="shared" si="330"/>
        <v>10.400000000000006</v>
      </c>
      <c r="X1185">
        <f t="shared" si="331"/>
        <v>163.38999999999999</v>
      </c>
      <c r="Y1185" s="9">
        <f t="shared" si="332"/>
        <v>5.8332277337720209</v>
      </c>
      <c r="Z1185" s="10">
        <f t="shared" si="333"/>
        <v>0.52642188404358725</v>
      </c>
      <c r="AA1185">
        <f t="shared" si="334"/>
        <v>5.1200000000000045</v>
      </c>
    </row>
    <row r="1186" spans="1:27">
      <c r="A1186" s="1">
        <f t="shared" si="317"/>
        <v>7009005</v>
      </c>
      <c r="B1186" s="1">
        <v>5</v>
      </c>
      <c r="C1186" s="1">
        <v>9</v>
      </c>
      <c r="D1186" s="2">
        <v>7</v>
      </c>
      <c r="E1186" s="5">
        <v>308.18</v>
      </c>
      <c r="F1186" s="5">
        <v>272.63</v>
      </c>
      <c r="G1186" s="5">
        <v>21.03</v>
      </c>
      <c r="H1186" s="5">
        <v>301.36</v>
      </c>
      <c r="I1186" s="5">
        <v>280.64</v>
      </c>
      <c r="J1186" s="5">
        <v>32.25</v>
      </c>
      <c r="K1186" s="6">
        <f t="shared" si="318"/>
        <v>304.77</v>
      </c>
      <c r="L1186" s="6">
        <f t="shared" si="319"/>
        <v>6.8199999999999932</v>
      </c>
      <c r="M1186" s="6">
        <f t="shared" si="320"/>
        <v>276.63499999999999</v>
      </c>
      <c r="N1186" s="5">
        <f t="shared" si="321"/>
        <v>19.250476617476252</v>
      </c>
      <c r="O1186" s="6">
        <f t="shared" si="322"/>
        <v>-8.0099999999999909</v>
      </c>
      <c r="P1186" s="6">
        <f t="shared" si="323"/>
        <v>38.500953234952505</v>
      </c>
      <c r="Q1186" s="6">
        <f t="shared" si="324"/>
        <v>-0.40328689407453194</v>
      </c>
      <c r="R1186" s="9">
        <f t="shared" si="325"/>
        <v>0.38518526825815819</v>
      </c>
      <c r="S1186" s="9">
        <f t="shared" si="326"/>
        <v>14.829999999999984</v>
      </c>
      <c r="T1186">
        <f t="shared" si="327"/>
        <v>8.0099999999999909</v>
      </c>
      <c r="U1186" s="9">
        <f t="shared" si="328"/>
        <v>0.20804679694860734</v>
      </c>
      <c r="V1186" s="9">
        <f t="shared" si="329"/>
        <v>1.4615222552182454</v>
      </c>
      <c r="W1186" s="9">
        <f t="shared" si="330"/>
        <v>28.134999999999991</v>
      </c>
      <c r="X1186">
        <f t="shared" si="331"/>
        <v>276.63499999999999</v>
      </c>
      <c r="Y1186" s="9">
        <f t="shared" si="332"/>
        <v>14.370293551530102</v>
      </c>
      <c r="Z1186" s="10">
        <f t="shared" si="333"/>
        <v>0.52671054669524131</v>
      </c>
      <c r="AA1186">
        <f t="shared" si="334"/>
        <v>6.8199999999999932</v>
      </c>
    </row>
    <row r="1187" spans="1:27">
      <c r="A1187" s="1">
        <f t="shared" si="317"/>
        <v>2003006</v>
      </c>
      <c r="B1187" s="1">
        <v>6</v>
      </c>
      <c r="C1187" s="1">
        <v>3</v>
      </c>
      <c r="D1187" s="2">
        <v>2</v>
      </c>
      <c r="E1187" s="5">
        <v>137.21</v>
      </c>
      <c r="F1187" s="5">
        <v>141.41999999999999</v>
      </c>
      <c r="G1187" s="5">
        <v>14.71</v>
      </c>
      <c r="H1187" s="5">
        <v>136.05000000000001</v>
      </c>
      <c r="I1187" s="5">
        <v>152.82</v>
      </c>
      <c r="J1187" s="5">
        <v>22.07</v>
      </c>
      <c r="K1187" s="6">
        <f t="shared" si="318"/>
        <v>136.63</v>
      </c>
      <c r="L1187" s="6">
        <f t="shared" si="319"/>
        <v>1.1599999999999966</v>
      </c>
      <c r="M1187" s="6">
        <f t="shared" si="320"/>
        <v>147.12</v>
      </c>
      <c r="N1187" s="5">
        <f t="shared" si="321"/>
        <v>13.261495013760705</v>
      </c>
      <c r="O1187" s="6">
        <f t="shared" si="322"/>
        <v>-11.400000000000006</v>
      </c>
      <c r="P1187" s="6">
        <f t="shared" si="323"/>
        <v>26.522990027521409</v>
      </c>
      <c r="Q1187" s="6">
        <f t="shared" si="324"/>
        <v>-0.38480842794778441</v>
      </c>
      <c r="R1187" s="9">
        <f t="shared" si="325"/>
        <v>0.47355143545155354</v>
      </c>
      <c r="S1187" s="9">
        <f t="shared" si="326"/>
        <v>12.560000000000002</v>
      </c>
      <c r="T1187">
        <f t="shared" si="327"/>
        <v>11.400000000000006</v>
      </c>
      <c r="U1187" s="9">
        <f t="shared" si="328"/>
        <v>0.42981579332386238</v>
      </c>
      <c r="V1187" s="9">
        <f t="shared" si="329"/>
        <v>0.79101187227496816</v>
      </c>
      <c r="W1187" s="9">
        <f t="shared" si="330"/>
        <v>10.490000000000009</v>
      </c>
      <c r="X1187">
        <f t="shared" si="331"/>
        <v>147.12</v>
      </c>
      <c r="Y1187" s="9">
        <f t="shared" si="332"/>
        <v>11.093771844527476</v>
      </c>
      <c r="Z1187" s="10">
        <f t="shared" si="333"/>
        <v>0.52682919433152142</v>
      </c>
      <c r="AA1187">
        <f t="shared" si="334"/>
        <v>1.1599999999999966</v>
      </c>
    </row>
    <row r="1188" spans="1:27">
      <c r="A1188" s="1">
        <f t="shared" si="317"/>
        <v>4010005</v>
      </c>
      <c r="B1188" s="1">
        <v>5</v>
      </c>
      <c r="C1188" s="1">
        <v>10</v>
      </c>
      <c r="D1188" s="2">
        <v>4</v>
      </c>
      <c r="E1188" s="5">
        <v>202.67</v>
      </c>
      <c r="F1188" s="5">
        <v>201.36</v>
      </c>
      <c r="G1188" s="5">
        <v>17.850000000000001</v>
      </c>
      <c r="H1188" s="5">
        <v>201.36</v>
      </c>
      <c r="I1188" s="5">
        <v>178.92</v>
      </c>
      <c r="J1188" s="5">
        <v>21.4</v>
      </c>
      <c r="K1188" s="6">
        <f t="shared" si="318"/>
        <v>202.01499999999999</v>
      </c>
      <c r="L1188" s="6">
        <f t="shared" si="319"/>
        <v>1.3099999999999739</v>
      </c>
      <c r="M1188" s="6">
        <f t="shared" si="320"/>
        <v>190.14</v>
      </c>
      <c r="N1188" s="5">
        <f t="shared" si="321"/>
        <v>13.933614929371343</v>
      </c>
      <c r="O1188" s="6">
        <f t="shared" si="322"/>
        <v>22.440000000000026</v>
      </c>
      <c r="P1188" s="6">
        <f t="shared" si="323"/>
        <v>27.867229858742686</v>
      </c>
      <c r="Q1188" s="6">
        <f t="shared" si="324"/>
        <v>-0.17942395044956572</v>
      </c>
      <c r="R1188" s="9">
        <f t="shared" si="325"/>
        <v>0.75823826433796082</v>
      </c>
      <c r="S1188" s="9">
        <f t="shared" si="326"/>
        <v>21.130000000000052</v>
      </c>
      <c r="T1188">
        <f t="shared" si="327"/>
        <v>22.440000000000026</v>
      </c>
      <c r="U1188" s="9">
        <f t="shared" si="328"/>
        <v>0.80524688366037955</v>
      </c>
      <c r="V1188" s="9">
        <f t="shared" si="329"/>
        <v>0.85225550298279817</v>
      </c>
      <c r="W1188" s="9">
        <f t="shared" si="330"/>
        <v>11.875</v>
      </c>
      <c r="X1188">
        <f t="shared" si="331"/>
        <v>190.14</v>
      </c>
      <c r="Y1188" s="9">
        <f t="shared" si="332"/>
        <v>13.646135691549409</v>
      </c>
      <c r="Z1188" s="10">
        <f t="shared" si="333"/>
        <v>0.52709297092638219</v>
      </c>
      <c r="AA1188">
        <f t="shared" si="334"/>
        <v>1.3099999999999739</v>
      </c>
    </row>
    <row r="1189" spans="1:27">
      <c r="A1189" s="1">
        <f t="shared" si="317"/>
        <v>11011004</v>
      </c>
      <c r="B1189" s="1">
        <v>4</v>
      </c>
      <c r="C1189" s="1">
        <v>11</v>
      </c>
      <c r="D1189" s="2">
        <v>11</v>
      </c>
      <c r="E1189" s="5">
        <v>29.96</v>
      </c>
      <c r="F1189" s="5">
        <v>24.39</v>
      </c>
      <c r="G1189" s="5">
        <v>9.39</v>
      </c>
      <c r="H1189" s="5">
        <v>28.95</v>
      </c>
      <c r="I1189" s="5">
        <v>16.86</v>
      </c>
      <c r="J1189" s="5">
        <v>7.59</v>
      </c>
      <c r="K1189" s="6">
        <f t="shared" si="318"/>
        <v>29.454999999999998</v>
      </c>
      <c r="L1189" s="6">
        <f t="shared" si="319"/>
        <v>1.0100000000000016</v>
      </c>
      <c r="M1189" s="6">
        <f t="shared" si="320"/>
        <v>20.625</v>
      </c>
      <c r="N1189" s="5">
        <f t="shared" si="321"/>
        <v>6.036973579534699</v>
      </c>
      <c r="O1189" s="6">
        <f t="shared" si="322"/>
        <v>7.5300000000000011</v>
      </c>
      <c r="P1189" s="6">
        <f t="shared" si="323"/>
        <v>12.073947159069398</v>
      </c>
      <c r="Q1189" s="6">
        <f t="shared" si="324"/>
        <v>0.20965810171751728</v>
      </c>
      <c r="R1189" s="9">
        <f t="shared" si="325"/>
        <v>0.54000567619699025</v>
      </c>
      <c r="S1189" s="9">
        <f t="shared" si="326"/>
        <v>6.52</v>
      </c>
      <c r="T1189">
        <f t="shared" si="327"/>
        <v>7.5300000000000011</v>
      </c>
      <c r="U1189" s="9">
        <f t="shared" si="328"/>
        <v>0.6236568622336407</v>
      </c>
      <c r="V1189" s="9">
        <f t="shared" si="329"/>
        <v>1.4626534112943015</v>
      </c>
      <c r="W1189" s="9">
        <f t="shared" si="330"/>
        <v>8.8299999999999983</v>
      </c>
      <c r="X1189">
        <f t="shared" si="331"/>
        <v>20.625</v>
      </c>
      <c r="Y1189" s="9">
        <f t="shared" si="332"/>
        <v>3.4164469544671547</v>
      </c>
      <c r="Z1189" s="10">
        <f t="shared" si="333"/>
        <v>0.52728076012689862</v>
      </c>
      <c r="AA1189">
        <f t="shared" si="334"/>
        <v>1.0100000000000016</v>
      </c>
    </row>
    <row r="1190" spans="1:27">
      <c r="A1190" s="1">
        <f t="shared" si="317"/>
        <v>15013002</v>
      </c>
      <c r="B1190" s="1">
        <v>2</v>
      </c>
      <c r="C1190" s="1">
        <v>13</v>
      </c>
      <c r="D1190" s="2">
        <v>15</v>
      </c>
      <c r="E1190" s="5">
        <v>147.05000000000001</v>
      </c>
      <c r="F1190" s="5">
        <v>146.41</v>
      </c>
      <c r="G1190" s="5">
        <v>17.739999999999998</v>
      </c>
      <c r="H1190" s="5">
        <v>149.05000000000001</v>
      </c>
      <c r="I1190" s="5">
        <v>132.19</v>
      </c>
      <c r="J1190" s="5">
        <v>17.350000000000001</v>
      </c>
      <c r="K1190" s="6">
        <f t="shared" si="318"/>
        <v>148.05000000000001</v>
      </c>
      <c r="L1190" s="6">
        <f t="shared" si="319"/>
        <v>-2</v>
      </c>
      <c r="M1190" s="6">
        <f t="shared" si="320"/>
        <v>139.30000000000001</v>
      </c>
      <c r="N1190" s="5">
        <f t="shared" si="321"/>
        <v>12.406954702907559</v>
      </c>
      <c r="O1190" s="6">
        <f t="shared" si="322"/>
        <v>14.219999999999999</v>
      </c>
      <c r="P1190" s="6">
        <f t="shared" si="323"/>
        <v>24.813909405815117</v>
      </c>
      <c r="Q1190" s="6">
        <f t="shared" si="324"/>
        <v>2.2225809652638259E-2</v>
      </c>
      <c r="R1190" s="9">
        <f t="shared" si="325"/>
        <v>0.65366564110203673</v>
      </c>
      <c r="S1190" s="9">
        <f t="shared" si="326"/>
        <v>16.22</v>
      </c>
      <c r="T1190">
        <f t="shared" si="327"/>
        <v>14.219999999999999</v>
      </c>
      <c r="U1190" s="9">
        <f t="shared" si="328"/>
        <v>0.57306568535579305</v>
      </c>
      <c r="V1190" s="9">
        <f t="shared" si="329"/>
        <v>0.70524961277963283</v>
      </c>
      <c r="W1190" s="9">
        <f t="shared" si="330"/>
        <v>8.75</v>
      </c>
      <c r="X1190">
        <f t="shared" si="331"/>
        <v>139.30000000000001</v>
      </c>
      <c r="Y1190" s="9">
        <f t="shared" si="332"/>
        <v>11.227573835451755</v>
      </c>
      <c r="Z1190" s="10">
        <f t="shared" si="333"/>
        <v>0.52736799296127179</v>
      </c>
      <c r="AA1190">
        <f t="shared" si="334"/>
        <v>2</v>
      </c>
    </row>
    <row r="1191" spans="1:27">
      <c r="A1191" s="1">
        <f t="shared" si="317"/>
        <v>23005001</v>
      </c>
      <c r="B1191" s="1">
        <v>1</v>
      </c>
      <c r="C1191" s="1">
        <v>5</v>
      </c>
      <c r="D1191" s="2">
        <v>23</v>
      </c>
      <c r="E1191" s="5">
        <v>328.15</v>
      </c>
      <c r="F1191" s="5">
        <v>347.89</v>
      </c>
      <c r="G1191" s="5">
        <v>24.58</v>
      </c>
      <c r="H1191" s="5">
        <v>320.2</v>
      </c>
      <c r="I1191" s="5">
        <v>321.86</v>
      </c>
      <c r="J1191" s="5">
        <v>23.68</v>
      </c>
      <c r="K1191" s="6">
        <f t="shared" si="318"/>
        <v>324.17499999999995</v>
      </c>
      <c r="L1191" s="6">
        <f t="shared" si="319"/>
        <v>7.9499999999999886</v>
      </c>
      <c r="M1191" s="6">
        <f t="shared" si="320"/>
        <v>334.875</v>
      </c>
      <c r="N1191" s="5">
        <f t="shared" si="321"/>
        <v>17.065453407395889</v>
      </c>
      <c r="O1191" s="6">
        <f t="shared" si="322"/>
        <v>26.029999999999973</v>
      </c>
      <c r="P1191" s="6">
        <f t="shared" si="323"/>
        <v>34.130906814791778</v>
      </c>
      <c r="Q1191" s="6">
        <f t="shared" si="324"/>
        <v>3.7285002182126319E-2</v>
      </c>
      <c r="R1191" s="9">
        <f t="shared" si="325"/>
        <v>0.52972515784914354</v>
      </c>
      <c r="S1191" s="9">
        <f t="shared" si="326"/>
        <v>18.079999999999984</v>
      </c>
      <c r="T1191">
        <f t="shared" si="327"/>
        <v>26.029999999999973</v>
      </c>
      <c r="U1191" s="9">
        <f t="shared" si="328"/>
        <v>0.76265187272196922</v>
      </c>
      <c r="V1191" s="9">
        <f t="shared" si="329"/>
        <v>0.62699769789666648</v>
      </c>
      <c r="W1191" s="9">
        <f t="shared" si="330"/>
        <v>10.700000000000045</v>
      </c>
      <c r="X1191">
        <f t="shared" si="331"/>
        <v>334.875</v>
      </c>
      <c r="Y1191" s="9">
        <f t="shared" si="332"/>
        <v>19.622977017116384</v>
      </c>
      <c r="Z1191" s="10">
        <f t="shared" si="333"/>
        <v>0.52740875988174485</v>
      </c>
      <c r="AA1191">
        <f t="shared" si="334"/>
        <v>7.9499999999999886</v>
      </c>
    </row>
    <row r="1192" spans="1:27">
      <c r="A1192" s="1">
        <f t="shared" si="317"/>
        <v>9008005</v>
      </c>
      <c r="B1192" s="1">
        <v>5</v>
      </c>
      <c r="C1192" s="1">
        <v>8</v>
      </c>
      <c r="D1192" s="2">
        <v>9</v>
      </c>
      <c r="E1192" s="5">
        <v>303.32</v>
      </c>
      <c r="F1192" s="5">
        <v>312.10000000000002</v>
      </c>
      <c r="G1192" s="5">
        <v>21.44</v>
      </c>
      <c r="H1192" s="5">
        <v>301.72000000000003</v>
      </c>
      <c r="I1192" s="5">
        <v>322.05</v>
      </c>
      <c r="J1192" s="5">
        <v>33.880000000000003</v>
      </c>
      <c r="K1192" s="6">
        <f t="shared" si="318"/>
        <v>302.52</v>
      </c>
      <c r="L1192" s="6">
        <f t="shared" si="319"/>
        <v>1.5999999999999659</v>
      </c>
      <c r="M1192" s="6">
        <f t="shared" si="320"/>
        <v>317.07500000000005</v>
      </c>
      <c r="N1192" s="5">
        <f t="shared" si="321"/>
        <v>20.046994787249286</v>
      </c>
      <c r="O1192" s="6">
        <f t="shared" si="322"/>
        <v>-9.9499999999999886</v>
      </c>
      <c r="P1192" s="6">
        <f t="shared" si="323"/>
        <v>40.093989574498572</v>
      </c>
      <c r="Q1192" s="6">
        <f t="shared" si="324"/>
        <v>-0.42809879516873112</v>
      </c>
      <c r="R1192" s="9">
        <f t="shared" si="325"/>
        <v>0.28807310328993124</v>
      </c>
      <c r="S1192" s="9">
        <f t="shared" si="326"/>
        <v>11.549999999999955</v>
      </c>
      <c r="T1192">
        <f t="shared" si="327"/>
        <v>9.9499999999999886</v>
      </c>
      <c r="U1192" s="9">
        <f t="shared" si="328"/>
        <v>0.2481668725311536</v>
      </c>
      <c r="V1192" s="9">
        <f t="shared" si="329"/>
        <v>0.72604398586752983</v>
      </c>
      <c r="W1192" s="9">
        <f t="shared" si="330"/>
        <v>14.555000000000064</v>
      </c>
      <c r="X1192">
        <f t="shared" si="331"/>
        <v>317.07500000000005</v>
      </c>
      <c r="Y1192" s="9">
        <f t="shared" si="332"/>
        <v>15.816585147299625</v>
      </c>
      <c r="Z1192" s="10">
        <f t="shared" si="333"/>
        <v>0.52747606580772932</v>
      </c>
      <c r="AA1192">
        <f t="shared" si="334"/>
        <v>1.5999999999999659</v>
      </c>
    </row>
    <row r="1193" spans="1:27">
      <c r="A1193" s="1">
        <f t="shared" si="317"/>
        <v>6013004</v>
      </c>
      <c r="B1193" s="1">
        <v>4</v>
      </c>
      <c r="C1193" s="1">
        <v>13</v>
      </c>
      <c r="D1193" s="2">
        <v>6</v>
      </c>
      <c r="E1193" s="5">
        <v>189.86</v>
      </c>
      <c r="F1193" s="5">
        <v>185.23</v>
      </c>
      <c r="G1193" s="5">
        <v>17.5</v>
      </c>
      <c r="H1193" s="5">
        <v>190.02</v>
      </c>
      <c r="I1193" s="5">
        <v>200.6</v>
      </c>
      <c r="J1193" s="5">
        <v>17.329999999999998</v>
      </c>
      <c r="K1193" s="6">
        <f t="shared" si="318"/>
        <v>189.94</v>
      </c>
      <c r="L1193" s="6">
        <f t="shared" si="319"/>
        <v>-0.15999999999999659</v>
      </c>
      <c r="M1193" s="6">
        <f t="shared" si="320"/>
        <v>192.91499999999999</v>
      </c>
      <c r="N1193" s="5">
        <f t="shared" si="321"/>
        <v>12.314411272976065</v>
      </c>
      <c r="O1193" s="6">
        <f t="shared" si="322"/>
        <v>-15.370000000000005</v>
      </c>
      <c r="P1193" s="6">
        <f t="shared" si="323"/>
        <v>24.628822545952129</v>
      </c>
      <c r="Q1193" s="6">
        <f t="shared" si="324"/>
        <v>9.7614671397242489E-3</v>
      </c>
      <c r="R1193" s="9">
        <f t="shared" si="325"/>
        <v>0.61756910918584895</v>
      </c>
      <c r="S1193" s="9">
        <f t="shared" si="326"/>
        <v>15.210000000000008</v>
      </c>
      <c r="T1193">
        <f t="shared" si="327"/>
        <v>15.370000000000005</v>
      </c>
      <c r="U1193" s="9">
        <f t="shared" si="328"/>
        <v>0.62406556266840862</v>
      </c>
      <c r="V1193" s="9">
        <f t="shared" si="329"/>
        <v>0.24158686388269507</v>
      </c>
      <c r="W1193" s="9">
        <f t="shared" si="330"/>
        <v>2.9749999999999943</v>
      </c>
      <c r="X1193">
        <f t="shared" si="331"/>
        <v>192.91499999999999</v>
      </c>
      <c r="Y1193" s="9">
        <f t="shared" si="332"/>
        <v>15.665791544850491</v>
      </c>
      <c r="Z1193" s="10">
        <f t="shared" si="333"/>
        <v>0.52751587653832754</v>
      </c>
      <c r="AA1193">
        <f t="shared" si="334"/>
        <v>0.15999999999999659</v>
      </c>
    </row>
    <row r="1194" spans="1:27">
      <c r="A1194" s="1">
        <f t="shared" si="317"/>
        <v>9012004</v>
      </c>
      <c r="B1194" s="1">
        <v>4</v>
      </c>
      <c r="C1194" s="1">
        <v>12</v>
      </c>
      <c r="D1194" s="2">
        <v>9</v>
      </c>
      <c r="E1194" s="5">
        <v>362.57</v>
      </c>
      <c r="F1194" s="5">
        <v>381.11</v>
      </c>
      <c r="G1194" s="5">
        <v>25.18</v>
      </c>
      <c r="H1194" s="5">
        <v>369.73</v>
      </c>
      <c r="I1194" s="5">
        <v>362.23</v>
      </c>
      <c r="J1194" s="5">
        <v>26.21</v>
      </c>
      <c r="K1194" s="6">
        <f t="shared" si="318"/>
        <v>366.15</v>
      </c>
      <c r="L1194" s="6">
        <f t="shared" si="319"/>
        <v>-7.160000000000025</v>
      </c>
      <c r="M1194" s="6">
        <f t="shared" si="320"/>
        <v>371.67</v>
      </c>
      <c r="N1194" s="5">
        <f t="shared" si="321"/>
        <v>18.172757770905328</v>
      </c>
      <c r="O1194" s="6">
        <f t="shared" si="322"/>
        <v>18.879999999999995</v>
      </c>
      <c r="P1194" s="6">
        <f t="shared" si="323"/>
        <v>36.345515541810656</v>
      </c>
      <c r="Q1194" s="6">
        <f t="shared" si="324"/>
        <v>-4.0069523272771801E-2</v>
      </c>
      <c r="R1194" s="9">
        <f t="shared" si="325"/>
        <v>0.71645702672849643</v>
      </c>
      <c r="S1194" s="9">
        <f t="shared" si="326"/>
        <v>26.04000000000002</v>
      </c>
      <c r="T1194">
        <f t="shared" si="327"/>
        <v>18.879999999999995</v>
      </c>
      <c r="U1194" s="9">
        <f t="shared" si="328"/>
        <v>0.51945885808886327</v>
      </c>
      <c r="V1194" s="9">
        <f t="shared" si="329"/>
        <v>0.30375136617060866</v>
      </c>
      <c r="W1194" s="9">
        <f t="shared" si="330"/>
        <v>5.5200000000000387</v>
      </c>
      <c r="X1194">
        <f t="shared" si="331"/>
        <v>371.67</v>
      </c>
      <c r="Y1194" s="9">
        <f t="shared" si="332"/>
        <v>20.452041714606764</v>
      </c>
      <c r="Z1194" s="10">
        <f t="shared" si="333"/>
        <v>0.5277196225269627</v>
      </c>
      <c r="AA1194">
        <f t="shared" si="334"/>
        <v>7.160000000000025</v>
      </c>
    </row>
    <row r="1195" spans="1:27">
      <c r="A1195" s="1">
        <f t="shared" si="317"/>
        <v>21002003</v>
      </c>
      <c r="B1195" s="1">
        <v>3</v>
      </c>
      <c r="C1195" s="1">
        <v>2</v>
      </c>
      <c r="D1195" s="2">
        <v>21</v>
      </c>
      <c r="E1195" s="5">
        <v>295.68</v>
      </c>
      <c r="F1195" s="5">
        <v>261.39</v>
      </c>
      <c r="G1195" s="5">
        <v>24.41</v>
      </c>
      <c r="H1195" s="5">
        <v>302.82</v>
      </c>
      <c r="I1195" s="5">
        <v>269.47000000000003</v>
      </c>
      <c r="J1195" s="5">
        <v>24.96</v>
      </c>
      <c r="K1195" s="6">
        <f t="shared" si="318"/>
        <v>299.25</v>
      </c>
      <c r="L1195" s="6">
        <f t="shared" si="319"/>
        <v>-7.1399999999999864</v>
      </c>
      <c r="M1195" s="6">
        <f t="shared" si="320"/>
        <v>265.43</v>
      </c>
      <c r="N1195" s="5">
        <f t="shared" si="321"/>
        <v>17.456014006639663</v>
      </c>
      <c r="O1195" s="6">
        <f t="shared" si="322"/>
        <v>-8.0800000000000409</v>
      </c>
      <c r="P1195" s="6">
        <f t="shared" si="323"/>
        <v>34.912028013279325</v>
      </c>
      <c r="Q1195" s="6">
        <f t="shared" si="324"/>
        <v>-2.2277972419404955E-2</v>
      </c>
      <c r="R1195" s="9">
        <f t="shared" si="325"/>
        <v>2.6924817992312309E-2</v>
      </c>
      <c r="S1195" s="9">
        <f t="shared" si="326"/>
        <v>0.94000000000005457</v>
      </c>
      <c r="T1195">
        <f t="shared" si="327"/>
        <v>8.0800000000000409</v>
      </c>
      <c r="U1195" s="9">
        <f t="shared" si="328"/>
        <v>0.2314388610402893</v>
      </c>
      <c r="V1195" s="9">
        <f t="shared" si="329"/>
        <v>1.9374411585105304</v>
      </c>
      <c r="W1195" s="9">
        <f t="shared" si="330"/>
        <v>33.819999999999993</v>
      </c>
      <c r="X1195">
        <f t="shared" si="331"/>
        <v>265.43</v>
      </c>
      <c r="Y1195" s="9">
        <f t="shared" si="332"/>
        <v>15.205647744040514</v>
      </c>
      <c r="Z1195" s="10">
        <f t="shared" si="333"/>
        <v>0.52776794142880634</v>
      </c>
      <c r="AA1195">
        <f t="shared" si="334"/>
        <v>7.1399999999999864</v>
      </c>
    </row>
    <row r="1196" spans="1:27">
      <c r="A1196" s="1">
        <f t="shared" si="317"/>
        <v>19007003</v>
      </c>
      <c r="B1196" s="1">
        <v>3</v>
      </c>
      <c r="C1196" s="1">
        <v>7</v>
      </c>
      <c r="D1196" s="2">
        <v>19</v>
      </c>
      <c r="E1196" s="5">
        <v>438.18</v>
      </c>
      <c r="F1196" s="5">
        <v>459.82</v>
      </c>
      <c r="G1196" s="5">
        <v>25.84</v>
      </c>
      <c r="H1196" s="5">
        <v>439.87</v>
      </c>
      <c r="I1196" s="5">
        <v>434.27</v>
      </c>
      <c r="J1196" s="5">
        <v>31.7</v>
      </c>
      <c r="K1196" s="6">
        <f t="shared" si="318"/>
        <v>439.02499999999998</v>
      </c>
      <c r="L1196" s="6">
        <f t="shared" si="319"/>
        <v>-1.6899999999999977</v>
      </c>
      <c r="M1196" s="6">
        <f t="shared" si="320"/>
        <v>447.04499999999996</v>
      </c>
      <c r="N1196" s="5">
        <f t="shared" si="321"/>
        <v>20.448689444558543</v>
      </c>
      <c r="O1196" s="6">
        <f t="shared" si="322"/>
        <v>25.550000000000011</v>
      </c>
      <c r="P1196" s="6">
        <f t="shared" si="323"/>
        <v>40.897378889117086</v>
      </c>
      <c r="Q1196" s="6">
        <f t="shared" si="324"/>
        <v>-0.20159349934915527</v>
      </c>
      <c r="R1196" s="9">
        <f t="shared" si="325"/>
        <v>0.66605735477215766</v>
      </c>
      <c r="S1196" s="9">
        <f t="shared" si="326"/>
        <v>27.240000000000009</v>
      </c>
      <c r="T1196">
        <f t="shared" si="327"/>
        <v>25.550000000000011</v>
      </c>
      <c r="U1196" s="9">
        <f t="shared" si="328"/>
        <v>0.62473441315817291</v>
      </c>
      <c r="V1196" s="9">
        <f t="shared" si="329"/>
        <v>0.39220117366172469</v>
      </c>
      <c r="W1196" s="9">
        <f t="shared" si="330"/>
        <v>8.0199999999999818</v>
      </c>
      <c r="X1196">
        <f t="shared" si="331"/>
        <v>447.04499999999996</v>
      </c>
      <c r="Y1196" s="9">
        <f t="shared" si="332"/>
        <v>21.861792229377318</v>
      </c>
      <c r="Z1196" s="10">
        <f t="shared" si="333"/>
        <v>0.5278484631028113</v>
      </c>
      <c r="AA1196">
        <f t="shared" si="334"/>
        <v>1.6899999999999977</v>
      </c>
    </row>
    <row r="1197" spans="1:27">
      <c r="A1197" s="1">
        <f t="shared" si="317"/>
        <v>4002006</v>
      </c>
      <c r="B1197" s="1">
        <v>6</v>
      </c>
      <c r="C1197" s="1">
        <v>2</v>
      </c>
      <c r="D1197" s="2">
        <v>4</v>
      </c>
      <c r="E1197" s="5">
        <v>59</v>
      </c>
      <c r="F1197" s="5">
        <v>49.03</v>
      </c>
      <c r="G1197" s="5">
        <v>9.65</v>
      </c>
      <c r="H1197" s="5">
        <v>55.31</v>
      </c>
      <c r="I1197" s="5">
        <v>41.24</v>
      </c>
      <c r="J1197" s="5">
        <v>13.91</v>
      </c>
      <c r="K1197" s="6">
        <f t="shared" si="318"/>
        <v>57.155000000000001</v>
      </c>
      <c r="L1197" s="6">
        <f t="shared" si="319"/>
        <v>3.6899999999999977</v>
      </c>
      <c r="M1197" s="6">
        <f t="shared" si="320"/>
        <v>45.135000000000005</v>
      </c>
      <c r="N1197" s="5">
        <f t="shared" si="321"/>
        <v>8.4647888337512587</v>
      </c>
      <c r="O1197" s="6">
        <f t="shared" si="322"/>
        <v>7.7899999999999991</v>
      </c>
      <c r="P1197" s="6">
        <f t="shared" si="323"/>
        <v>16.929577667502517</v>
      </c>
      <c r="Q1197" s="6">
        <f t="shared" si="324"/>
        <v>-0.35018104703733921</v>
      </c>
      <c r="R1197" s="9">
        <f t="shared" si="325"/>
        <v>0.2421796975993224</v>
      </c>
      <c r="S1197" s="9">
        <f t="shared" si="326"/>
        <v>4.1000000000000014</v>
      </c>
      <c r="T1197">
        <f t="shared" si="327"/>
        <v>7.7899999999999991</v>
      </c>
      <c r="U1197" s="9">
        <f t="shared" si="328"/>
        <v>0.46014142543871234</v>
      </c>
      <c r="V1197" s="9">
        <f t="shared" si="329"/>
        <v>1.4199999829970016</v>
      </c>
      <c r="W1197" s="9">
        <f t="shared" si="330"/>
        <v>12.019999999999996</v>
      </c>
      <c r="X1197">
        <f t="shared" si="331"/>
        <v>45.135000000000005</v>
      </c>
      <c r="Y1197" s="9">
        <f t="shared" si="332"/>
        <v>5.3320881225099583</v>
      </c>
      <c r="Z1197" s="10">
        <f t="shared" si="333"/>
        <v>0.52821207861994213</v>
      </c>
      <c r="AA1197">
        <f t="shared" si="334"/>
        <v>3.6899999999999977</v>
      </c>
    </row>
    <row r="1198" spans="1:27">
      <c r="A1198" s="1">
        <f t="shared" si="317"/>
        <v>10014003</v>
      </c>
      <c r="B1198" s="1">
        <v>3</v>
      </c>
      <c r="C1198" s="1">
        <v>14</v>
      </c>
      <c r="D1198" s="2">
        <v>10</v>
      </c>
      <c r="E1198" s="5">
        <v>123.58</v>
      </c>
      <c r="F1198" s="5">
        <v>145.86000000000001</v>
      </c>
      <c r="G1198" s="5">
        <v>15.81</v>
      </c>
      <c r="H1198" s="5">
        <v>119.3</v>
      </c>
      <c r="I1198" s="5">
        <v>139.13999999999999</v>
      </c>
      <c r="J1198" s="5">
        <v>17.2</v>
      </c>
      <c r="K1198" s="6">
        <f t="shared" si="318"/>
        <v>121.44</v>
      </c>
      <c r="L1198" s="6">
        <f t="shared" si="319"/>
        <v>4.2800000000000011</v>
      </c>
      <c r="M1198" s="6">
        <f t="shared" si="320"/>
        <v>142.5</v>
      </c>
      <c r="N1198" s="5">
        <f t="shared" si="321"/>
        <v>11.68113971323004</v>
      </c>
      <c r="O1198" s="6">
        <f t="shared" si="322"/>
        <v>6.7200000000000273</v>
      </c>
      <c r="P1198" s="6">
        <f t="shared" si="323"/>
        <v>23.362279426460081</v>
      </c>
      <c r="Q1198" s="6">
        <f t="shared" si="324"/>
        <v>-8.4067841452146602E-2</v>
      </c>
      <c r="R1198" s="9">
        <f t="shared" si="325"/>
        <v>0.10444186354677729</v>
      </c>
      <c r="S1198" s="9">
        <f t="shared" si="326"/>
        <v>2.4400000000000261</v>
      </c>
      <c r="T1198">
        <f t="shared" si="327"/>
        <v>6.7200000000000273</v>
      </c>
      <c r="U1198" s="9">
        <f t="shared" si="328"/>
        <v>0.2876431651780077</v>
      </c>
      <c r="V1198" s="9">
        <f t="shared" si="329"/>
        <v>1.8029062674550052</v>
      </c>
      <c r="W1198" s="9">
        <f t="shared" si="330"/>
        <v>21.060000000000002</v>
      </c>
      <c r="X1198">
        <f t="shared" si="331"/>
        <v>142.5</v>
      </c>
      <c r="Y1198" s="9">
        <f t="shared" si="332"/>
        <v>12.199152094602955</v>
      </c>
      <c r="Z1198" s="10">
        <f t="shared" si="333"/>
        <v>0.52826035247782888</v>
      </c>
      <c r="AA1198">
        <f t="shared" si="334"/>
        <v>4.2800000000000011</v>
      </c>
    </row>
    <row r="1199" spans="1:27">
      <c r="A1199" s="1">
        <f t="shared" si="317"/>
        <v>21007002</v>
      </c>
      <c r="B1199" s="1">
        <v>2</v>
      </c>
      <c r="C1199" s="1">
        <v>7</v>
      </c>
      <c r="D1199" s="2">
        <v>21</v>
      </c>
      <c r="E1199" s="5">
        <v>452.69</v>
      </c>
      <c r="F1199" s="5">
        <v>458.33</v>
      </c>
      <c r="G1199" s="5">
        <v>37.74</v>
      </c>
      <c r="H1199" s="5">
        <v>452.9</v>
      </c>
      <c r="I1199" s="5">
        <v>418.18</v>
      </c>
      <c r="J1199" s="5">
        <v>28.95</v>
      </c>
      <c r="K1199" s="6">
        <f t="shared" si="318"/>
        <v>452.79499999999996</v>
      </c>
      <c r="L1199" s="6">
        <f t="shared" si="319"/>
        <v>-0.20999999999997954</v>
      </c>
      <c r="M1199" s="6">
        <f t="shared" si="320"/>
        <v>438.255</v>
      </c>
      <c r="N1199" s="5">
        <f t="shared" si="321"/>
        <v>23.78239947944698</v>
      </c>
      <c r="O1199" s="6">
        <f t="shared" si="322"/>
        <v>40.149999999999977</v>
      </c>
      <c r="P1199" s="6">
        <f t="shared" si="323"/>
        <v>47.564798958893959</v>
      </c>
      <c r="Q1199" s="6">
        <f t="shared" si="324"/>
        <v>0.25910647234115519</v>
      </c>
      <c r="R1199" s="9">
        <f t="shared" si="325"/>
        <v>0.8485266601227418</v>
      </c>
      <c r="S1199" s="9">
        <f t="shared" si="326"/>
        <v>40.359999999999957</v>
      </c>
      <c r="T1199">
        <f t="shared" si="327"/>
        <v>40.149999999999977</v>
      </c>
      <c r="U1199" s="9">
        <f t="shared" si="328"/>
        <v>0.84411163042438309</v>
      </c>
      <c r="V1199" s="9">
        <f t="shared" si="329"/>
        <v>0.61137649346802025</v>
      </c>
      <c r="W1199" s="9">
        <f t="shared" si="330"/>
        <v>14.539999999999964</v>
      </c>
      <c r="X1199">
        <f t="shared" si="331"/>
        <v>438.255</v>
      </c>
      <c r="Y1199" s="9">
        <f t="shared" si="332"/>
        <v>18.427703242422826</v>
      </c>
      <c r="Z1199" s="10">
        <f t="shared" si="333"/>
        <v>0.52834553087917757</v>
      </c>
      <c r="AA1199">
        <f t="shared" si="334"/>
        <v>0.20999999999997954</v>
      </c>
    </row>
    <row r="1200" spans="1:27">
      <c r="A1200" s="1">
        <f t="shared" si="317"/>
        <v>15008004</v>
      </c>
      <c r="B1200" s="1">
        <v>4</v>
      </c>
      <c r="C1200" s="1">
        <v>8</v>
      </c>
      <c r="D1200" s="2">
        <v>15</v>
      </c>
      <c r="E1200" s="5">
        <v>484.49</v>
      </c>
      <c r="F1200" s="5">
        <v>512.64</v>
      </c>
      <c r="G1200" s="5">
        <v>26</v>
      </c>
      <c r="H1200" s="5">
        <v>482.46</v>
      </c>
      <c r="I1200" s="5">
        <v>508.38</v>
      </c>
      <c r="J1200" s="5">
        <v>33.869999999999997</v>
      </c>
      <c r="K1200" s="6">
        <f t="shared" si="318"/>
        <v>483.47500000000002</v>
      </c>
      <c r="L1200" s="6">
        <f t="shared" si="319"/>
        <v>2.0300000000000296</v>
      </c>
      <c r="M1200" s="6">
        <f t="shared" si="320"/>
        <v>510.51</v>
      </c>
      <c r="N1200" s="5">
        <f t="shared" si="321"/>
        <v>21.349337811744888</v>
      </c>
      <c r="O1200" s="6">
        <f t="shared" si="322"/>
        <v>4.2599999999999909</v>
      </c>
      <c r="P1200" s="6">
        <f t="shared" si="323"/>
        <v>42.698675623489777</v>
      </c>
      <c r="Q1200" s="6">
        <f t="shared" si="324"/>
        <v>-0.25843729152119027</v>
      </c>
      <c r="R1200" s="9">
        <f t="shared" si="325"/>
        <v>5.2226444203182121E-2</v>
      </c>
      <c r="S1200" s="9">
        <f t="shared" si="326"/>
        <v>2.2299999999999613</v>
      </c>
      <c r="T1200">
        <f t="shared" si="327"/>
        <v>4.2599999999999909</v>
      </c>
      <c r="U1200" s="9">
        <f t="shared" si="328"/>
        <v>9.9768902379174532E-2</v>
      </c>
      <c r="V1200" s="9">
        <f t="shared" si="329"/>
        <v>1.2663156224511671</v>
      </c>
      <c r="W1200" s="9">
        <f t="shared" si="330"/>
        <v>27.034999999999968</v>
      </c>
      <c r="X1200">
        <f t="shared" si="331"/>
        <v>510.51</v>
      </c>
      <c r="Y1200" s="9">
        <f t="shared" si="332"/>
        <v>23.912217067414318</v>
      </c>
      <c r="Z1200" s="10">
        <f t="shared" si="333"/>
        <v>0.5283710817219277</v>
      </c>
      <c r="AA1200">
        <f t="shared" si="334"/>
        <v>2.0300000000000296</v>
      </c>
    </row>
    <row r="1201" spans="1:27">
      <c r="A1201" s="1">
        <f t="shared" si="317"/>
        <v>22005002</v>
      </c>
      <c r="B1201" s="1">
        <v>2</v>
      </c>
      <c r="C1201" s="1">
        <v>5</v>
      </c>
      <c r="D1201" s="2">
        <v>22</v>
      </c>
      <c r="E1201" s="5">
        <v>136.52000000000001</v>
      </c>
      <c r="F1201" s="5">
        <v>163.66999999999999</v>
      </c>
      <c r="G1201" s="5">
        <v>19.850000000000001</v>
      </c>
      <c r="H1201" s="5">
        <v>139.04</v>
      </c>
      <c r="I1201" s="5">
        <v>118.7</v>
      </c>
      <c r="J1201" s="5">
        <v>16.84</v>
      </c>
      <c r="K1201" s="6">
        <f t="shared" si="318"/>
        <v>137.78</v>
      </c>
      <c r="L1201" s="6">
        <f t="shared" si="319"/>
        <v>-2.5199999999999818</v>
      </c>
      <c r="M1201" s="6">
        <f t="shared" si="320"/>
        <v>141.185</v>
      </c>
      <c r="N1201" s="5">
        <f t="shared" si="321"/>
        <v>13.015453315194213</v>
      </c>
      <c r="O1201" s="6">
        <f t="shared" si="322"/>
        <v>44.969999999999985</v>
      </c>
      <c r="P1201" s="6">
        <f t="shared" si="323"/>
        <v>26.030906630388426</v>
      </c>
      <c r="Q1201" s="6">
        <f t="shared" si="324"/>
        <v>0.16298048975506643</v>
      </c>
      <c r="R1201" s="9">
        <f t="shared" si="325"/>
        <v>1.8243698029541637</v>
      </c>
      <c r="S1201" s="9">
        <f t="shared" si="326"/>
        <v>47.489999999999966</v>
      </c>
      <c r="T1201">
        <f t="shared" si="327"/>
        <v>44.969999999999985</v>
      </c>
      <c r="U1201" s="9">
        <f t="shared" si="328"/>
        <v>1.7275618033027746</v>
      </c>
      <c r="V1201" s="9">
        <f t="shared" si="329"/>
        <v>0.26161209429601745</v>
      </c>
      <c r="W1201" s="9">
        <f t="shared" si="330"/>
        <v>3.4050000000000011</v>
      </c>
      <c r="X1201">
        <f t="shared" si="331"/>
        <v>141.185</v>
      </c>
      <c r="Y1201" s="9">
        <f t="shared" si="332"/>
        <v>10.847490024429725</v>
      </c>
      <c r="Z1201" s="10">
        <f t="shared" si="333"/>
        <v>0.5284515114937226</v>
      </c>
      <c r="AA1201">
        <f t="shared" si="334"/>
        <v>2.5199999999999818</v>
      </c>
    </row>
    <row r="1202" spans="1:27">
      <c r="A1202" s="1">
        <f t="shared" si="317"/>
        <v>7015003</v>
      </c>
      <c r="B1202" s="1">
        <v>3</v>
      </c>
      <c r="C1202" s="1">
        <v>15</v>
      </c>
      <c r="D1202" s="2">
        <v>7</v>
      </c>
      <c r="E1202" s="5">
        <v>436.94</v>
      </c>
      <c r="F1202" s="5">
        <v>393.75</v>
      </c>
      <c r="G1202" s="5">
        <v>31.29</v>
      </c>
      <c r="H1202" s="5">
        <v>444.12</v>
      </c>
      <c r="I1202" s="5">
        <v>449.21</v>
      </c>
      <c r="J1202" s="5">
        <v>29.14</v>
      </c>
      <c r="K1202" s="6">
        <f t="shared" si="318"/>
        <v>440.53</v>
      </c>
      <c r="L1202" s="6">
        <f t="shared" si="319"/>
        <v>-7.1800000000000068</v>
      </c>
      <c r="M1202" s="6">
        <f t="shared" si="320"/>
        <v>421.48</v>
      </c>
      <c r="N1202" s="5">
        <f t="shared" si="321"/>
        <v>21.378749378763949</v>
      </c>
      <c r="O1202" s="6">
        <f t="shared" si="322"/>
        <v>-55.45999999999998</v>
      </c>
      <c r="P1202" s="6">
        <f t="shared" si="323"/>
        <v>42.757498757527898</v>
      </c>
      <c r="Q1202" s="6">
        <f t="shared" si="324"/>
        <v>7.1066752572484043E-2</v>
      </c>
      <c r="R1202" s="9">
        <f t="shared" si="325"/>
        <v>1.1291586599531802</v>
      </c>
      <c r="S1202" s="9">
        <f t="shared" si="326"/>
        <v>48.279999999999973</v>
      </c>
      <c r="T1202">
        <f t="shared" si="327"/>
        <v>55.45999999999998</v>
      </c>
      <c r="U1202" s="9">
        <f t="shared" si="328"/>
        <v>1.2970824208989933</v>
      </c>
      <c r="V1202" s="9">
        <f t="shared" si="329"/>
        <v>0.89107176769295959</v>
      </c>
      <c r="W1202" s="9">
        <f t="shared" si="330"/>
        <v>19.049999999999955</v>
      </c>
      <c r="X1202">
        <f t="shared" si="331"/>
        <v>421.48</v>
      </c>
      <c r="Y1202" s="9">
        <f t="shared" si="332"/>
        <v>19.714904390930684</v>
      </c>
      <c r="Z1202" s="10">
        <f t="shared" si="333"/>
        <v>0.52856030876334259</v>
      </c>
      <c r="AA1202">
        <f t="shared" si="334"/>
        <v>7.1800000000000068</v>
      </c>
    </row>
    <row r="1203" spans="1:27">
      <c r="A1203" s="1">
        <f t="shared" si="317"/>
        <v>13004005</v>
      </c>
      <c r="B1203" s="1">
        <v>5</v>
      </c>
      <c r="C1203" s="1">
        <v>4</v>
      </c>
      <c r="D1203" s="2">
        <v>13</v>
      </c>
      <c r="E1203" s="5">
        <v>972.34</v>
      </c>
      <c r="F1203" s="5">
        <v>917.25</v>
      </c>
      <c r="G1203" s="5">
        <v>38.409999999999997</v>
      </c>
      <c r="H1203" s="5">
        <v>970.9</v>
      </c>
      <c r="I1203" s="5">
        <v>965.8</v>
      </c>
      <c r="J1203" s="5">
        <v>36.909999999999997</v>
      </c>
      <c r="K1203" s="6">
        <f t="shared" si="318"/>
        <v>971.62</v>
      </c>
      <c r="L1203" s="6">
        <f t="shared" si="319"/>
        <v>1.4400000000000546</v>
      </c>
      <c r="M1203" s="6">
        <f t="shared" si="320"/>
        <v>941.52499999999998</v>
      </c>
      <c r="N1203" s="5">
        <f t="shared" si="321"/>
        <v>26.634921625565184</v>
      </c>
      <c r="O1203" s="6">
        <f t="shared" si="322"/>
        <v>-48.549999999999955</v>
      </c>
      <c r="P1203" s="6">
        <f t="shared" si="323"/>
        <v>53.269843251130368</v>
      </c>
      <c r="Q1203" s="6">
        <f t="shared" si="324"/>
        <v>3.9814267744854061E-2</v>
      </c>
      <c r="R1203" s="9">
        <f t="shared" si="325"/>
        <v>0.93842964328488498</v>
      </c>
      <c r="S1203" s="9">
        <f t="shared" si="326"/>
        <v>49.990000000000009</v>
      </c>
      <c r="T1203">
        <f t="shared" si="327"/>
        <v>48.549999999999955</v>
      </c>
      <c r="U1203" s="9">
        <f t="shared" si="328"/>
        <v>0.91139746312224679</v>
      </c>
      <c r="V1203" s="9">
        <f t="shared" si="329"/>
        <v>1.1299075861035661</v>
      </c>
      <c r="W1203" s="9">
        <f t="shared" si="330"/>
        <v>30.095000000000027</v>
      </c>
      <c r="X1203">
        <f t="shared" si="331"/>
        <v>941.52499999999998</v>
      </c>
      <c r="Y1203" s="9">
        <f t="shared" si="332"/>
        <v>35.349268649481942</v>
      </c>
      <c r="Z1203" s="10">
        <f t="shared" si="333"/>
        <v>0.52858206553003662</v>
      </c>
      <c r="AA1203">
        <f t="shared" si="334"/>
        <v>1.4400000000000546</v>
      </c>
    </row>
    <row r="1204" spans="1:27">
      <c r="A1204" s="1">
        <f t="shared" si="317"/>
        <v>14001005</v>
      </c>
      <c r="B1204" s="1">
        <v>5</v>
      </c>
      <c r="C1204" s="1">
        <v>1</v>
      </c>
      <c r="D1204" s="2">
        <v>14</v>
      </c>
      <c r="E1204" s="5">
        <v>246.71</v>
      </c>
      <c r="F1204" s="5">
        <v>235.12</v>
      </c>
      <c r="G1204" s="5">
        <v>19.62</v>
      </c>
      <c r="H1204" s="5">
        <v>245.53</v>
      </c>
      <c r="I1204" s="5">
        <v>252.75</v>
      </c>
      <c r="J1204" s="5">
        <v>20.29</v>
      </c>
      <c r="K1204" s="6">
        <f t="shared" si="318"/>
        <v>246.12</v>
      </c>
      <c r="L1204" s="6">
        <f t="shared" si="319"/>
        <v>1.1800000000000068</v>
      </c>
      <c r="M1204" s="6">
        <f t="shared" si="320"/>
        <v>243.935</v>
      </c>
      <c r="N1204" s="5">
        <f t="shared" si="321"/>
        <v>14.112304028754483</v>
      </c>
      <c r="O1204" s="6">
        <f t="shared" si="322"/>
        <v>-17.629999999999995</v>
      </c>
      <c r="P1204" s="6">
        <f t="shared" si="323"/>
        <v>28.224608057508966</v>
      </c>
      <c r="Q1204" s="6">
        <f t="shared" si="324"/>
        <v>-3.3566085069765786E-2</v>
      </c>
      <c r="R1204" s="9">
        <f t="shared" si="325"/>
        <v>0.66643972386343653</v>
      </c>
      <c r="S1204" s="9">
        <f t="shared" si="326"/>
        <v>18.810000000000002</v>
      </c>
      <c r="T1204">
        <f t="shared" si="327"/>
        <v>17.629999999999995</v>
      </c>
      <c r="U1204" s="9">
        <f t="shared" si="328"/>
        <v>0.62463223454079653</v>
      </c>
      <c r="V1204" s="9">
        <f t="shared" si="329"/>
        <v>0.15482943079655612</v>
      </c>
      <c r="W1204" s="9">
        <f t="shared" si="330"/>
        <v>2.1850000000000023</v>
      </c>
      <c r="X1204">
        <f t="shared" si="331"/>
        <v>243.935</v>
      </c>
      <c r="Y1204" s="9">
        <f t="shared" si="332"/>
        <v>17.285271030369739</v>
      </c>
      <c r="Z1204" s="10">
        <f t="shared" si="333"/>
        <v>0.52870407601984681</v>
      </c>
      <c r="AA1204">
        <f t="shared" si="334"/>
        <v>1.1800000000000068</v>
      </c>
    </row>
    <row r="1205" spans="1:27">
      <c r="A1205" s="1">
        <f t="shared" si="317"/>
        <v>19011001</v>
      </c>
      <c r="B1205" s="1">
        <v>1</v>
      </c>
      <c r="C1205" s="1">
        <v>11</v>
      </c>
      <c r="D1205" s="2">
        <v>19</v>
      </c>
      <c r="E1205" s="5">
        <v>4.6399999999999997</v>
      </c>
      <c r="F1205" s="5">
        <v>4.46</v>
      </c>
      <c r="G1205" s="5">
        <v>6.1</v>
      </c>
      <c r="H1205" s="5">
        <v>6.79</v>
      </c>
      <c r="I1205" s="5">
        <v>11.54</v>
      </c>
      <c r="J1205" s="5">
        <v>8.61</v>
      </c>
      <c r="K1205" s="6">
        <f t="shared" si="318"/>
        <v>5.7149999999999999</v>
      </c>
      <c r="L1205" s="6">
        <f t="shared" si="319"/>
        <v>-2.1500000000000004</v>
      </c>
      <c r="M1205" s="6">
        <f t="shared" si="320"/>
        <v>8</v>
      </c>
      <c r="N1205" s="5">
        <f t="shared" si="321"/>
        <v>5.2759383051737814</v>
      </c>
      <c r="O1205" s="6">
        <f t="shared" si="322"/>
        <v>-7.0799999999999992</v>
      </c>
      <c r="P1205" s="6">
        <f t="shared" si="323"/>
        <v>10.551876610347563</v>
      </c>
      <c r="Q1205" s="6">
        <f t="shared" si="324"/>
        <v>-0.33160951697516039</v>
      </c>
      <c r="R1205" s="9">
        <f t="shared" si="325"/>
        <v>0.46721547095854565</v>
      </c>
      <c r="S1205" s="9">
        <f t="shared" si="326"/>
        <v>4.9299999999999988</v>
      </c>
      <c r="T1205">
        <f t="shared" si="327"/>
        <v>7.0799999999999992</v>
      </c>
      <c r="U1205" s="9">
        <f t="shared" si="328"/>
        <v>0.67097069663012243</v>
      </c>
      <c r="V1205" s="9">
        <f t="shared" si="329"/>
        <v>0.43309831689260736</v>
      </c>
      <c r="W1205" s="9">
        <f t="shared" si="330"/>
        <v>2.2850000000000001</v>
      </c>
      <c r="X1205">
        <f t="shared" si="331"/>
        <v>8</v>
      </c>
      <c r="Y1205" s="9">
        <f t="shared" si="332"/>
        <v>1.5163179584861526</v>
      </c>
      <c r="Z1205" s="10">
        <f t="shared" si="333"/>
        <v>0.52877216265609139</v>
      </c>
      <c r="AA1205">
        <f t="shared" si="334"/>
        <v>2.1500000000000004</v>
      </c>
    </row>
    <row r="1206" spans="1:27">
      <c r="A1206" s="1">
        <f t="shared" ref="A1206:A1269" si="335">1000000*D1206+1000*C1206+ABS(B1206)</f>
        <v>18003004</v>
      </c>
      <c r="B1206" s="1">
        <v>4</v>
      </c>
      <c r="C1206" s="1">
        <v>3</v>
      </c>
      <c r="D1206" s="2">
        <v>18</v>
      </c>
      <c r="E1206" s="5">
        <v>351.41</v>
      </c>
      <c r="F1206" s="5">
        <v>376.72</v>
      </c>
      <c r="G1206" s="5">
        <v>24.31</v>
      </c>
      <c r="H1206" s="5">
        <v>342.35</v>
      </c>
      <c r="I1206" s="5">
        <v>331.33</v>
      </c>
      <c r="J1206" s="5">
        <v>23.67</v>
      </c>
      <c r="K1206" s="6">
        <f t="shared" ref="K1206:K1269" si="336" xml:space="preserve"> 0.5*(E1206+H1206)</f>
        <v>346.88</v>
      </c>
      <c r="L1206" s="6">
        <f t="shared" ref="L1206:L1269" si="337">E1206-H1206</f>
        <v>9.0600000000000023</v>
      </c>
      <c r="M1206" s="6">
        <f t="shared" ref="M1206:M1269" si="338">0.5*(F1206+I1206)</f>
        <v>354.02499999999998</v>
      </c>
      <c r="N1206" s="5">
        <f t="shared" ref="N1206:N1269" si="339">0.5*P1206</f>
        <v>16.965000736811064</v>
      </c>
      <c r="O1206" s="6">
        <f t="shared" ref="O1206:O1269" si="340">F1206-I1206</f>
        <v>45.390000000000043</v>
      </c>
      <c r="P1206" s="6">
        <f t="shared" ref="P1206:P1269" si="341">SQRT(G1206*G1206+J1206*J1206)</f>
        <v>33.930001473622127</v>
      </c>
      <c r="Q1206" s="6">
        <f t="shared" ref="Q1206:Q1269" si="342">(G1206*G1206-J1206*J1206)/(G1206*G1206+J1206*J1206)</f>
        <v>2.6673036582134945E-2</v>
      </c>
      <c r="R1206" s="9">
        <f t="shared" ref="R1206:R1269" si="343">ABS(O1206-L1206)/P1206</f>
        <v>1.0707338173340111</v>
      </c>
      <c r="S1206" s="9">
        <f t="shared" ref="S1206:S1269" si="344">ABS(O1206-L1206)</f>
        <v>36.330000000000041</v>
      </c>
      <c r="T1206">
        <f t="shared" ref="T1206:T1269" si="345">ABS(O1206)</f>
        <v>45.390000000000043</v>
      </c>
      <c r="U1206" s="9">
        <f t="shared" ref="U1206:U1269" si="346">ABS(O1206)/P1206</f>
        <v>1.3377541417228394</v>
      </c>
      <c r="V1206" s="9">
        <f t="shared" ref="V1206:V1269" si="347">ABS(M1206-K1206)/N1206</f>
        <v>0.42116119597310658</v>
      </c>
      <c r="W1206" s="9">
        <f t="shared" ref="W1206:W1269" si="348">ABS(M1206-K1206)</f>
        <v>7.1449999999999818</v>
      </c>
      <c r="X1206">
        <f t="shared" ref="X1206:X1269" si="349">ABS(M1206)</f>
        <v>354.02499999999998</v>
      </c>
      <c r="Y1206" s="9">
        <f t="shared" ref="Y1206:Y1269" si="350">ABS(M1206)/N1206</f>
        <v>20.867962547848766</v>
      </c>
      <c r="Z1206" s="10">
        <f t="shared" ref="Z1206:Z1269" si="351">SQRT(0.007447*B1206*B1206+0.000841*C1206*C1206+0.000472*D1206*D1206)</f>
        <v>0.52881849438157891</v>
      </c>
      <c r="AA1206">
        <f t="shared" si="334"/>
        <v>9.0600000000000023</v>
      </c>
    </row>
    <row r="1207" spans="1:27">
      <c r="A1207" s="1">
        <f t="shared" si="335"/>
        <v>14009004</v>
      </c>
      <c r="B1207" s="1">
        <v>4</v>
      </c>
      <c r="C1207" s="1">
        <v>9</v>
      </c>
      <c r="D1207" s="2">
        <v>14</v>
      </c>
      <c r="E1207" s="5">
        <v>306.45</v>
      </c>
      <c r="F1207" s="5">
        <v>279.06</v>
      </c>
      <c r="G1207" s="5">
        <v>24.31</v>
      </c>
      <c r="H1207" s="5">
        <v>298.55</v>
      </c>
      <c r="I1207" s="5">
        <v>279.37</v>
      </c>
      <c r="J1207" s="5">
        <v>25.53</v>
      </c>
      <c r="K1207" s="6">
        <f t="shared" si="336"/>
        <v>302.5</v>
      </c>
      <c r="L1207" s="6">
        <f t="shared" si="337"/>
        <v>7.8999999999999773</v>
      </c>
      <c r="M1207" s="6">
        <f t="shared" si="338"/>
        <v>279.21500000000003</v>
      </c>
      <c r="N1207" s="5">
        <f t="shared" si="339"/>
        <v>17.626379378647222</v>
      </c>
      <c r="O1207" s="6">
        <f t="shared" si="340"/>
        <v>-0.31000000000000227</v>
      </c>
      <c r="P1207" s="6">
        <f t="shared" si="341"/>
        <v>35.252758757294444</v>
      </c>
      <c r="Q1207" s="6">
        <f t="shared" si="342"/>
        <v>-4.8927344605582679E-2</v>
      </c>
      <c r="R1207" s="9">
        <f t="shared" si="343"/>
        <v>0.23288957487053916</v>
      </c>
      <c r="S1207" s="9">
        <f t="shared" si="344"/>
        <v>8.2099999999999795</v>
      </c>
      <c r="T1207">
        <f t="shared" si="345"/>
        <v>0.31000000000000227</v>
      </c>
      <c r="U1207" s="9">
        <f t="shared" si="346"/>
        <v>8.7936380279985196E-3</v>
      </c>
      <c r="V1207" s="9">
        <f t="shared" si="347"/>
        <v>1.3210313643996372</v>
      </c>
      <c r="W1207" s="9">
        <f t="shared" si="348"/>
        <v>23.284999999999968</v>
      </c>
      <c r="X1207">
        <f t="shared" si="349"/>
        <v>279.21500000000003</v>
      </c>
      <c r="Y1207" s="9">
        <f t="shared" si="350"/>
        <v>15.840746077339285</v>
      </c>
      <c r="Z1207" s="10">
        <f t="shared" si="351"/>
        <v>0.52894706729501761</v>
      </c>
      <c r="AA1207">
        <f t="shared" ref="AA1207:AA1270" si="352">ABS(L1207)</f>
        <v>7.8999999999999773</v>
      </c>
    </row>
    <row r="1208" spans="1:27">
      <c r="A1208" s="1">
        <f t="shared" si="335"/>
        <v>11016001</v>
      </c>
      <c r="B1208" s="1">
        <v>1</v>
      </c>
      <c r="C1208" s="1">
        <v>16</v>
      </c>
      <c r="D1208" s="2">
        <v>11</v>
      </c>
      <c r="E1208" s="5">
        <v>120.92</v>
      </c>
      <c r="F1208" s="5">
        <v>147.85</v>
      </c>
      <c r="G1208" s="5">
        <v>15.47</v>
      </c>
      <c r="H1208" s="5">
        <v>121.14</v>
      </c>
      <c r="I1208" s="5">
        <v>123.1</v>
      </c>
      <c r="J1208" s="5">
        <v>16.420000000000002</v>
      </c>
      <c r="K1208" s="6">
        <f t="shared" si="336"/>
        <v>121.03</v>
      </c>
      <c r="L1208" s="6">
        <f t="shared" si="337"/>
        <v>-0.21999999999999886</v>
      </c>
      <c r="M1208" s="6">
        <f t="shared" si="338"/>
        <v>135.47499999999999</v>
      </c>
      <c r="N1208" s="5">
        <f t="shared" si="339"/>
        <v>11.279819369121121</v>
      </c>
      <c r="O1208" s="6">
        <f t="shared" si="340"/>
        <v>24.75</v>
      </c>
      <c r="P1208" s="6">
        <f t="shared" si="341"/>
        <v>22.559638738242242</v>
      </c>
      <c r="Q1208" s="6">
        <f t="shared" si="342"/>
        <v>-5.9526979060092529E-2</v>
      </c>
      <c r="R1208" s="9">
        <f t="shared" si="343"/>
        <v>1.1068439654431081</v>
      </c>
      <c r="S1208" s="9">
        <f t="shared" si="344"/>
        <v>24.97</v>
      </c>
      <c r="T1208">
        <f t="shared" si="345"/>
        <v>24.75</v>
      </c>
      <c r="U1208" s="9">
        <f t="shared" si="346"/>
        <v>1.0970920362321557</v>
      </c>
      <c r="V1208" s="9">
        <f t="shared" si="347"/>
        <v>1.2806056132018975</v>
      </c>
      <c r="W1208" s="9">
        <f t="shared" si="348"/>
        <v>14.444999999999993</v>
      </c>
      <c r="X1208">
        <f t="shared" si="349"/>
        <v>135.47499999999999</v>
      </c>
      <c r="Y1208" s="9">
        <f t="shared" si="350"/>
        <v>12.010387362307174</v>
      </c>
      <c r="Z1208" s="10">
        <f t="shared" si="351"/>
        <v>0.52901323234868136</v>
      </c>
      <c r="AA1208">
        <f t="shared" si="352"/>
        <v>0.21999999999999886</v>
      </c>
    </row>
    <row r="1209" spans="1:27">
      <c r="A1209" s="1">
        <f t="shared" si="335"/>
        <v>3003006</v>
      </c>
      <c r="B1209" s="1">
        <v>6</v>
      </c>
      <c r="C1209" s="1">
        <v>3</v>
      </c>
      <c r="D1209" s="2">
        <v>3</v>
      </c>
      <c r="E1209" s="5">
        <v>131.11000000000001</v>
      </c>
      <c r="F1209" s="5">
        <v>127.41</v>
      </c>
      <c r="G1209" s="5">
        <v>13.93</v>
      </c>
      <c r="H1209" s="5">
        <v>136.47999999999999</v>
      </c>
      <c r="I1209" s="5">
        <v>156.16</v>
      </c>
      <c r="J1209" s="5">
        <v>15.53</v>
      </c>
      <c r="K1209" s="6">
        <f t="shared" si="336"/>
        <v>133.79500000000002</v>
      </c>
      <c r="L1209" s="6">
        <f t="shared" si="337"/>
        <v>-5.3699999999999761</v>
      </c>
      <c r="M1209" s="6">
        <f t="shared" si="338"/>
        <v>141.785</v>
      </c>
      <c r="N1209" s="5">
        <f t="shared" si="339"/>
        <v>10.431033026503174</v>
      </c>
      <c r="O1209" s="6">
        <f t="shared" si="340"/>
        <v>-28.75</v>
      </c>
      <c r="P1209" s="6">
        <f t="shared" si="341"/>
        <v>20.862066053006348</v>
      </c>
      <c r="Q1209" s="6">
        <f t="shared" si="342"/>
        <v>-0.10830240302849693</v>
      </c>
      <c r="R1209" s="9">
        <f t="shared" si="343"/>
        <v>1.1206943713338893</v>
      </c>
      <c r="S1209" s="9">
        <f t="shared" si="344"/>
        <v>23.380000000000024</v>
      </c>
      <c r="T1209">
        <f t="shared" si="345"/>
        <v>28.75</v>
      </c>
      <c r="U1209" s="9">
        <f t="shared" si="346"/>
        <v>1.3780993659473604</v>
      </c>
      <c r="V1209" s="9">
        <f t="shared" si="347"/>
        <v>0.76598357801178318</v>
      </c>
      <c r="W1209" s="9">
        <f t="shared" si="348"/>
        <v>7.9899999999999807</v>
      </c>
      <c r="X1209">
        <f t="shared" si="349"/>
        <v>141.785</v>
      </c>
      <c r="Y1209" s="9">
        <f t="shared" si="350"/>
        <v>13.592613467884973</v>
      </c>
      <c r="Z1209" s="10">
        <f t="shared" si="351"/>
        <v>0.5290642683077359</v>
      </c>
      <c r="AA1209">
        <f t="shared" si="352"/>
        <v>5.3699999999999761</v>
      </c>
    </row>
    <row r="1210" spans="1:27">
      <c r="A1210" s="1">
        <f t="shared" si="335"/>
        <v>24001001</v>
      </c>
      <c r="B1210" s="1">
        <v>1</v>
      </c>
      <c r="C1210" s="1">
        <v>1</v>
      </c>
      <c r="D1210" s="2">
        <v>24</v>
      </c>
      <c r="E1210" s="5">
        <v>118.73</v>
      </c>
      <c r="F1210" s="5">
        <v>149.43</v>
      </c>
      <c r="G1210" s="5">
        <v>16.77</v>
      </c>
      <c r="H1210" s="5">
        <v>120.15</v>
      </c>
      <c r="I1210" s="5">
        <v>134.30000000000001</v>
      </c>
      <c r="J1210" s="5">
        <v>15.98</v>
      </c>
      <c r="K1210" s="6">
        <f t="shared" si="336"/>
        <v>119.44</v>
      </c>
      <c r="L1210" s="6">
        <f t="shared" si="337"/>
        <v>-1.4200000000000017</v>
      </c>
      <c r="M1210" s="6">
        <f t="shared" si="338"/>
        <v>141.86500000000001</v>
      </c>
      <c r="N1210" s="5">
        <f t="shared" si="339"/>
        <v>11.582241795093038</v>
      </c>
      <c r="O1210" s="6">
        <f t="shared" si="340"/>
        <v>15.129999999999995</v>
      </c>
      <c r="P1210" s="6">
        <f t="shared" si="341"/>
        <v>23.164483590186077</v>
      </c>
      <c r="Q1210" s="6">
        <f t="shared" si="342"/>
        <v>4.8216218875636249E-2</v>
      </c>
      <c r="R1210" s="9">
        <f t="shared" si="343"/>
        <v>0.71445581489291698</v>
      </c>
      <c r="S1210" s="9">
        <f t="shared" si="344"/>
        <v>16.549999999999997</v>
      </c>
      <c r="T1210">
        <f t="shared" si="345"/>
        <v>15.129999999999995</v>
      </c>
      <c r="U1210" s="9">
        <f t="shared" si="346"/>
        <v>0.65315507427974817</v>
      </c>
      <c r="V1210" s="9">
        <f t="shared" si="347"/>
        <v>1.9361536735919849</v>
      </c>
      <c r="W1210" s="9">
        <f t="shared" si="348"/>
        <v>22.425000000000011</v>
      </c>
      <c r="X1210">
        <f t="shared" si="349"/>
        <v>141.86500000000001</v>
      </c>
      <c r="Y1210" s="9">
        <f t="shared" si="350"/>
        <v>12.248492348010114</v>
      </c>
      <c r="Z1210" s="10">
        <f t="shared" si="351"/>
        <v>0.52930142641032063</v>
      </c>
      <c r="AA1210">
        <f t="shared" si="352"/>
        <v>1.4200000000000017</v>
      </c>
    </row>
    <row r="1211" spans="1:27">
      <c r="A1211" s="1">
        <f t="shared" si="335"/>
        <v>23001002</v>
      </c>
      <c r="B1211" s="1">
        <v>2</v>
      </c>
      <c r="C1211" s="1">
        <v>1</v>
      </c>
      <c r="D1211" s="2">
        <v>23</v>
      </c>
      <c r="E1211" s="5">
        <v>24.95</v>
      </c>
      <c r="F1211" s="5">
        <v>24.83</v>
      </c>
      <c r="G1211" s="5">
        <v>10.06</v>
      </c>
      <c r="H1211" s="5">
        <v>25.33</v>
      </c>
      <c r="I1211" s="5">
        <v>10.94</v>
      </c>
      <c r="J1211" s="5">
        <v>9.57</v>
      </c>
      <c r="K1211" s="6">
        <f t="shared" si="336"/>
        <v>25.14</v>
      </c>
      <c r="L1211" s="6">
        <f t="shared" si="337"/>
        <v>-0.37999999999999901</v>
      </c>
      <c r="M1211" s="6">
        <f t="shared" si="338"/>
        <v>17.884999999999998</v>
      </c>
      <c r="N1211" s="5">
        <f t="shared" si="339"/>
        <v>6.9424149256580741</v>
      </c>
      <c r="O1211" s="6">
        <f t="shared" si="340"/>
        <v>13.889999999999999</v>
      </c>
      <c r="P1211" s="6">
        <f t="shared" si="341"/>
        <v>13.884829851316148</v>
      </c>
      <c r="Q1211" s="6">
        <f t="shared" si="342"/>
        <v>4.9892498774563858E-2</v>
      </c>
      <c r="R1211" s="9">
        <f t="shared" si="343"/>
        <v>1.0277403578443807</v>
      </c>
      <c r="S1211" s="9">
        <f t="shared" si="344"/>
        <v>14.269999999999998</v>
      </c>
      <c r="T1211">
        <f t="shared" si="345"/>
        <v>13.889999999999999</v>
      </c>
      <c r="U1211" s="9">
        <f t="shared" si="346"/>
        <v>1.0003723595275718</v>
      </c>
      <c r="V1211" s="9">
        <f t="shared" si="347"/>
        <v>1.0450254094128921</v>
      </c>
      <c r="W1211" s="9">
        <f t="shared" si="348"/>
        <v>7.2550000000000026</v>
      </c>
      <c r="X1211">
        <f t="shared" si="349"/>
        <v>17.884999999999998</v>
      </c>
      <c r="Y1211" s="9">
        <f t="shared" si="350"/>
        <v>2.5761928941901542</v>
      </c>
      <c r="Z1211" s="10">
        <f t="shared" si="351"/>
        <v>0.52944971432611043</v>
      </c>
      <c r="AA1211">
        <f t="shared" si="352"/>
        <v>0.37999999999999901</v>
      </c>
    </row>
    <row r="1212" spans="1:27">
      <c r="A1212" s="1">
        <f t="shared" si="335"/>
        <v>20010001</v>
      </c>
      <c r="B1212" s="1">
        <v>1</v>
      </c>
      <c r="C1212" s="1">
        <v>10</v>
      </c>
      <c r="D1212" s="2">
        <v>20</v>
      </c>
      <c r="E1212" s="5">
        <v>355.83</v>
      </c>
      <c r="F1212" s="5">
        <v>457.73</v>
      </c>
      <c r="G1212" s="5">
        <v>30.62</v>
      </c>
      <c r="H1212" s="5">
        <v>359.29</v>
      </c>
      <c r="I1212" s="5">
        <v>395.87</v>
      </c>
      <c r="J1212" s="5">
        <v>25.64</v>
      </c>
      <c r="K1212" s="6">
        <f t="shared" si="336"/>
        <v>357.56</v>
      </c>
      <c r="L1212" s="6">
        <f t="shared" si="337"/>
        <v>-3.4600000000000364</v>
      </c>
      <c r="M1212" s="6">
        <f t="shared" si="338"/>
        <v>426.8</v>
      </c>
      <c r="N1212" s="5">
        <f t="shared" si="339"/>
        <v>19.9686879889491</v>
      </c>
      <c r="O1212" s="6">
        <f t="shared" si="340"/>
        <v>61.860000000000014</v>
      </c>
      <c r="P1212" s="6">
        <f t="shared" si="341"/>
        <v>39.937375977898199</v>
      </c>
      <c r="Q1212" s="6">
        <f t="shared" si="342"/>
        <v>0.17565884260379661</v>
      </c>
      <c r="R1212" s="9">
        <f t="shared" si="343"/>
        <v>1.635560634633304</v>
      </c>
      <c r="S1212" s="9">
        <f t="shared" si="344"/>
        <v>65.32000000000005</v>
      </c>
      <c r="T1212">
        <f t="shared" si="345"/>
        <v>61.860000000000014</v>
      </c>
      <c r="U1212" s="9">
        <f t="shared" si="346"/>
        <v>1.5489249978324577</v>
      </c>
      <c r="V1212" s="9">
        <f t="shared" si="347"/>
        <v>3.4674286081448225</v>
      </c>
      <c r="W1212" s="9">
        <f t="shared" si="348"/>
        <v>69.240000000000009</v>
      </c>
      <c r="X1212">
        <f t="shared" si="349"/>
        <v>426.8</v>
      </c>
      <c r="Y1212" s="9">
        <f t="shared" si="350"/>
        <v>21.373462304393559</v>
      </c>
      <c r="Z1212" s="10">
        <f t="shared" si="351"/>
        <v>0.52947804487060657</v>
      </c>
      <c r="AA1212">
        <f t="shared" si="352"/>
        <v>3.4600000000000364</v>
      </c>
    </row>
    <row r="1213" spans="1:27">
      <c r="A1213" s="1">
        <f t="shared" si="335"/>
        <v>4017002</v>
      </c>
      <c r="B1213" s="1">
        <v>2</v>
      </c>
      <c r="C1213" s="1">
        <v>17</v>
      </c>
      <c r="D1213" s="2">
        <v>4</v>
      </c>
      <c r="E1213" s="5">
        <v>124.54</v>
      </c>
      <c r="F1213" s="5">
        <v>132.16999999999999</v>
      </c>
      <c r="G1213" s="5">
        <v>20.149999999999999</v>
      </c>
      <c r="H1213" s="5">
        <v>122.39</v>
      </c>
      <c r="I1213" s="5">
        <v>128.46</v>
      </c>
      <c r="J1213" s="5">
        <v>17.88</v>
      </c>
      <c r="K1213" s="6">
        <f t="shared" si="336"/>
        <v>123.465</v>
      </c>
      <c r="L1213" s="6">
        <f t="shared" si="337"/>
        <v>2.1500000000000057</v>
      </c>
      <c r="M1213" s="6">
        <f t="shared" si="338"/>
        <v>130.315</v>
      </c>
      <c r="N1213" s="5">
        <f t="shared" si="339"/>
        <v>13.469566622575501</v>
      </c>
      <c r="O1213" s="6">
        <f t="shared" si="340"/>
        <v>3.7099999999999795</v>
      </c>
      <c r="P1213" s="6">
        <f t="shared" si="341"/>
        <v>26.939133245151002</v>
      </c>
      <c r="Q1213" s="6">
        <f t="shared" si="342"/>
        <v>0.11895561478587582</v>
      </c>
      <c r="R1213" s="9">
        <f t="shared" si="343"/>
        <v>5.7908321912352963E-2</v>
      </c>
      <c r="S1213" s="9">
        <f t="shared" si="344"/>
        <v>1.5599999999999739</v>
      </c>
      <c r="T1213">
        <f t="shared" si="345"/>
        <v>3.7099999999999795</v>
      </c>
      <c r="U1213" s="9">
        <f t="shared" si="346"/>
        <v>0.13771786813771275</v>
      </c>
      <c r="V1213" s="9">
        <f t="shared" si="347"/>
        <v>0.50855385269182574</v>
      </c>
      <c r="W1213" s="9">
        <f t="shared" si="348"/>
        <v>6.8499999999999943</v>
      </c>
      <c r="X1213">
        <f t="shared" si="349"/>
        <v>130.315</v>
      </c>
      <c r="Y1213" s="9">
        <f t="shared" si="350"/>
        <v>9.6747730384723098</v>
      </c>
      <c r="Z1213" s="10">
        <f t="shared" si="351"/>
        <v>0.52951770508643048</v>
      </c>
      <c r="AA1213">
        <f t="shared" si="352"/>
        <v>2.1500000000000057</v>
      </c>
    </row>
    <row r="1214" spans="1:27">
      <c r="A1214" s="1">
        <f t="shared" si="335"/>
        <v>1018001</v>
      </c>
      <c r="B1214" s="1">
        <v>1</v>
      </c>
      <c r="C1214" s="1">
        <v>18</v>
      </c>
      <c r="D1214" s="2">
        <v>1</v>
      </c>
      <c r="E1214" s="5">
        <v>552.04</v>
      </c>
      <c r="F1214" s="5">
        <v>572.61</v>
      </c>
      <c r="G1214" s="5">
        <v>34.520000000000003</v>
      </c>
      <c r="H1214" s="5">
        <v>554.25</v>
      </c>
      <c r="I1214" s="5">
        <v>589.95000000000005</v>
      </c>
      <c r="J1214" s="5">
        <v>30.5</v>
      </c>
      <c r="K1214" s="6">
        <f t="shared" si="336"/>
        <v>553.14499999999998</v>
      </c>
      <c r="L1214" s="6">
        <f t="shared" si="337"/>
        <v>-2.2100000000000364</v>
      </c>
      <c r="M1214" s="6">
        <f t="shared" si="338"/>
        <v>581.28</v>
      </c>
      <c r="N1214" s="5">
        <f t="shared" si="339"/>
        <v>23.031936523010824</v>
      </c>
      <c r="O1214" s="6">
        <f t="shared" si="340"/>
        <v>-17.340000000000032</v>
      </c>
      <c r="P1214" s="6">
        <f t="shared" si="341"/>
        <v>46.063873046021648</v>
      </c>
      <c r="Q1214" s="6">
        <f t="shared" si="342"/>
        <v>0.12318338017543319</v>
      </c>
      <c r="R1214" s="9">
        <f t="shared" si="343"/>
        <v>0.32845696637110527</v>
      </c>
      <c r="S1214" s="9">
        <f t="shared" si="344"/>
        <v>15.129999999999995</v>
      </c>
      <c r="T1214">
        <f t="shared" si="345"/>
        <v>17.340000000000032</v>
      </c>
      <c r="U1214" s="9">
        <f t="shared" si="346"/>
        <v>0.37643382662755964</v>
      </c>
      <c r="V1214" s="9">
        <f t="shared" si="347"/>
        <v>1.2215646726835487</v>
      </c>
      <c r="W1214" s="9">
        <f t="shared" si="348"/>
        <v>28.134999999999991</v>
      </c>
      <c r="X1214">
        <f t="shared" si="349"/>
        <v>581.28</v>
      </c>
      <c r="Y1214" s="9">
        <f t="shared" si="350"/>
        <v>25.237999393548726</v>
      </c>
      <c r="Z1214" s="10">
        <f t="shared" si="351"/>
        <v>0.52953092449827699</v>
      </c>
      <c r="AA1214">
        <f t="shared" si="352"/>
        <v>2.2100000000000364</v>
      </c>
    </row>
    <row r="1215" spans="1:27">
      <c r="A1215" s="1">
        <f t="shared" si="335"/>
        <v>14012003</v>
      </c>
      <c r="B1215" s="1">
        <v>3</v>
      </c>
      <c r="C1215" s="1">
        <v>12</v>
      </c>
      <c r="D1215" s="2">
        <v>14</v>
      </c>
      <c r="E1215" s="5">
        <v>884</v>
      </c>
      <c r="F1215" s="5">
        <v>832.53</v>
      </c>
      <c r="G1215" s="5">
        <v>37.619999999999997</v>
      </c>
      <c r="H1215" s="5">
        <v>871.32</v>
      </c>
      <c r="I1215" s="5">
        <v>816.8</v>
      </c>
      <c r="J1215" s="5">
        <v>32.5</v>
      </c>
      <c r="K1215" s="6">
        <f t="shared" si="336"/>
        <v>877.66000000000008</v>
      </c>
      <c r="L1215" s="6">
        <f t="shared" si="337"/>
        <v>12.67999999999995</v>
      </c>
      <c r="M1215" s="6">
        <f t="shared" si="338"/>
        <v>824.66499999999996</v>
      </c>
      <c r="N1215" s="5">
        <f t="shared" si="339"/>
        <v>24.857163957298106</v>
      </c>
      <c r="O1215" s="6">
        <f t="shared" si="340"/>
        <v>15.730000000000018</v>
      </c>
      <c r="P1215" s="6">
        <f t="shared" si="341"/>
        <v>49.714327914596211</v>
      </c>
      <c r="Q1215" s="6">
        <f t="shared" si="342"/>
        <v>0.14526089752906146</v>
      </c>
      <c r="R1215" s="9">
        <f t="shared" si="343"/>
        <v>6.135052263483548E-2</v>
      </c>
      <c r="S1215" s="9">
        <f t="shared" si="344"/>
        <v>3.0500000000000682</v>
      </c>
      <c r="T1215">
        <f t="shared" si="345"/>
        <v>15.730000000000018</v>
      </c>
      <c r="U1215" s="9">
        <f t="shared" si="346"/>
        <v>0.31640777739211201</v>
      </c>
      <c r="V1215" s="9">
        <f t="shared" si="347"/>
        <v>2.131980948874125</v>
      </c>
      <c r="W1215" s="9">
        <f t="shared" si="348"/>
        <v>52.995000000000118</v>
      </c>
      <c r="X1215">
        <f t="shared" si="349"/>
        <v>824.66499999999996</v>
      </c>
      <c r="Y1215" s="9">
        <f t="shared" si="350"/>
        <v>33.176149999118337</v>
      </c>
      <c r="Z1215" s="10">
        <f t="shared" si="351"/>
        <v>0.52975371636261315</v>
      </c>
      <c r="AA1215">
        <f t="shared" si="352"/>
        <v>12.67999999999995</v>
      </c>
    </row>
    <row r="1216" spans="1:27">
      <c r="A1216" s="1">
        <f t="shared" si="335"/>
        <v>8017001</v>
      </c>
      <c r="B1216" s="1">
        <v>1</v>
      </c>
      <c r="C1216" s="1">
        <v>17</v>
      </c>
      <c r="D1216" s="2">
        <v>8</v>
      </c>
      <c r="E1216" s="5">
        <v>534.79</v>
      </c>
      <c r="F1216" s="5">
        <v>525.15</v>
      </c>
      <c r="G1216" s="5">
        <v>29.12</v>
      </c>
      <c r="H1216" s="5">
        <v>532.82000000000005</v>
      </c>
      <c r="I1216" s="5">
        <v>504.72</v>
      </c>
      <c r="J1216" s="5">
        <v>27.8</v>
      </c>
      <c r="K1216" s="6">
        <f t="shared" si="336"/>
        <v>533.80500000000006</v>
      </c>
      <c r="L1216" s="6">
        <f t="shared" si="337"/>
        <v>1.9699999999999136</v>
      </c>
      <c r="M1216" s="6">
        <f t="shared" si="338"/>
        <v>514.93499999999995</v>
      </c>
      <c r="N1216" s="5">
        <f t="shared" si="339"/>
        <v>20.129669644581853</v>
      </c>
      <c r="O1216" s="6">
        <f t="shared" si="340"/>
        <v>20.42999999999995</v>
      </c>
      <c r="P1216" s="6">
        <f t="shared" si="341"/>
        <v>40.259339289163705</v>
      </c>
      <c r="Q1216" s="6">
        <f t="shared" si="342"/>
        <v>4.6355955376507031E-2</v>
      </c>
      <c r="R1216" s="9">
        <f t="shared" si="343"/>
        <v>0.45852714738835199</v>
      </c>
      <c r="S1216" s="9">
        <f t="shared" si="344"/>
        <v>18.460000000000036</v>
      </c>
      <c r="T1216">
        <f t="shared" si="345"/>
        <v>20.42999999999995</v>
      </c>
      <c r="U1216" s="9">
        <f t="shared" si="346"/>
        <v>0.50745989280303305</v>
      </c>
      <c r="V1216" s="9">
        <f t="shared" si="347"/>
        <v>0.9374222395686066</v>
      </c>
      <c r="W1216" s="9">
        <f t="shared" si="348"/>
        <v>18.870000000000118</v>
      </c>
      <c r="X1216">
        <f t="shared" si="349"/>
        <v>514.93499999999995</v>
      </c>
      <c r="Y1216" s="9">
        <f t="shared" si="350"/>
        <v>25.580896710771455</v>
      </c>
      <c r="Z1216" s="10">
        <f t="shared" si="351"/>
        <v>0.52981506207355034</v>
      </c>
      <c r="AA1216">
        <f t="shared" si="352"/>
        <v>1.9699999999999136</v>
      </c>
    </row>
    <row r="1217" spans="1:27">
      <c r="A1217" s="1">
        <f t="shared" si="335"/>
        <v>5001006</v>
      </c>
      <c r="B1217" s="1">
        <v>6</v>
      </c>
      <c r="C1217" s="1">
        <v>1</v>
      </c>
      <c r="D1217" s="2">
        <v>5</v>
      </c>
      <c r="E1217" s="5">
        <v>86.1</v>
      </c>
      <c r="F1217" s="5">
        <v>106</v>
      </c>
      <c r="G1217" s="5">
        <v>12.98</v>
      </c>
      <c r="H1217" s="5">
        <v>85.67</v>
      </c>
      <c r="I1217" s="5">
        <v>84.51</v>
      </c>
      <c r="J1217" s="5">
        <v>12.07</v>
      </c>
      <c r="K1217" s="6">
        <f t="shared" si="336"/>
        <v>85.884999999999991</v>
      </c>
      <c r="L1217" s="6">
        <f t="shared" si="337"/>
        <v>0.42999999999999261</v>
      </c>
      <c r="M1217" s="6">
        <f t="shared" si="338"/>
        <v>95.254999999999995</v>
      </c>
      <c r="N1217" s="5">
        <f t="shared" si="339"/>
        <v>8.8623543711589416</v>
      </c>
      <c r="O1217" s="6">
        <f t="shared" si="340"/>
        <v>21.489999999999995</v>
      </c>
      <c r="P1217" s="6">
        <f t="shared" si="341"/>
        <v>17.724708742317883</v>
      </c>
      <c r="Q1217" s="6">
        <f t="shared" si="342"/>
        <v>7.2558936330651427E-2</v>
      </c>
      <c r="R1217" s="9">
        <f t="shared" si="343"/>
        <v>1.1881718512936172</v>
      </c>
      <c r="S1217" s="9">
        <f t="shared" si="344"/>
        <v>21.060000000000002</v>
      </c>
      <c r="T1217">
        <f t="shared" si="345"/>
        <v>21.489999999999995</v>
      </c>
      <c r="U1217" s="9">
        <f t="shared" si="346"/>
        <v>1.2124317703846073</v>
      </c>
      <c r="V1217" s="9">
        <f t="shared" si="347"/>
        <v>1.0572811250352514</v>
      </c>
      <c r="W1217" s="9">
        <f t="shared" si="348"/>
        <v>9.3700000000000045</v>
      </c>
      <c r="X1217">
        <f t="shared" si="349"/>
        <v>95.254999999999995</v>
      </c>
      <c r="Y1217" s="9">
        <f t="shared" si="350"/>
        <v>10.748272525638509</v>
      </c>
      <c r="Z1217" s="10">
        <f t="shared" si="351"/>
        <v>0.52984242940708326</v>
      </c>
      <c r="AA1217">
        <f t="shared" si="352"/>
        <v>0.42999999999999261</v>
      </c>
    </row>
    <row r="1218" spans="1:27">
      <c r="A1218" s="1">
        <f t="shared" si="335"/>
        <v>16007004</v>
      </c>
      <c r="B1218" s="1">
        <v>4</v>
      </c>
      <c r="C1218" s="1">
        <v>7</v>
      </c>
      <c r="D1218" s="2">
        <v>16</v>
      </c>
      <c r="E1218" s="5">
        <v>163.36000000000001</v>
      </c>
      <c r="F1218" s="5">
        <v>121.19</v>
      </c>
      <c r="G1218" s="5">
        <v>23.68</v>
      </c>
      <c r="H1218" s="5">
        <v>168.01</v>
      </c>
      <c r="I1218" s="5">
        <v>149.59</v>
      </c>
      <c r="J1218" s="5">
        <v>25.07</v>
      </c>
      <c r="K1218" s="6">
        <f t="shared" si="336"/>
        <v>165.685</v>
      </c>
      <c r="L1218" s="6">
        <f t="shared" si="337"/>
        <v>-4.6499999999999773</v>
      </c>
      <c r="M1218" s="6">
        <f t="shared" si="338"/>
        <v>135.38999999999999</v>
      </c>
      <c r="N1218" s="5">
        <f t="shared" si="339"/>
        <v>17.242732527067744</v>
      </c>
      <c r="O1218" s="6">
        <f t="shared" si="340"/>
        <v>-28.400000000000006</v>
      </c>
      <c r="P1218" s="6">
        <f t="shared" si="341"/>
        <v>34.485465054135489</v>
      </c>
      <c r="Q1218" s="6">
        <f t="shared" si="342"/>
        <v>-5.697931792655745E-2</v>
      </c>
      <c r="R1218" s="9">
        <f t="shared" si="343"/>
        <v>0.68869594661742672</v>
      </c>
      <c r="S1218" s="9">
        <f t="shared" si="344"/>
        <v>23.750000000000028</v>
      </c>
      <c r="T1218">
        <f t="shared" si="345"/>
        <v>28.400000000000006</v>
      </c>
      <c r="U1218" s="9">
        <f t="shared" si="346"/>
        <v>0.82353536353410095</v>
      </c>
      <c r="V1218" s="9">
        <f t="shared" si="347"/>
        <v>1.7569721012863098</v>
      </c>
      <c r="W1218" s="9">
        <f t="shared" si="348"/>
        <v>30.295000000000016</v>
      </c>
      <c r="X1218">
        <f t="shared" si="349"/>
        <v>135.38999999999999</v>
      </c>
      <c r="Y1218" s="9">
        <f t="shared" si="350"/>
        <v>7.8520037231606974</v>
      </c>
      <c r="Z1218" s="10">
        <f t="shared" si="351"/>
        <v>0.53027634305143201</v>
      </c>
      <c r="AA1218">
        <f t="shared" si="352"/>
        <v>4.6499999999999773</v>
      </c>
    </row>
    <row r="1219" spans="1:27">
      <c r="A1219" s="1">
        <f t="shared" si="335"/>
        <v>18012001</v>
      </c>
      <c r="B1219" s="1">
        <v>1</v>
      </c>
      <c r="C1219" s="1">
        <v>12</v>
      </c>
      <c r="D1219" s="2">
        <v>18</v>
      </c>
      <c r="E1219" s="5">
        <v>39.35</v>
      </c>
      <c r="F1219" s="5">
        <v>10.26</v>
      </c>
      <c r="G1219" s="5">
        <v>19.22</v>
      </c>
      <c r="H1219" s="5">
        <v>36.21</v>
      </c>
      <c r="I1219" s="5">
        <v>18.21</v>
      </c>
      <c r="J1219" s="5">
        <v>11.37</v>
      </c>
      <c r="K1219" s="6">
        <f t="shared" si="336"/>
        <v>37.78</v>
      </c>
      <c r="L1219" s="6">
        <f t="shared" si="337"/>
        <v>3.1400000000000006</v>
      </c>
      <c r="M1219" s="6">
        <f t="shared" si="338"/>
        <v>14.234999999999999</v>
      </c>
      <c r="N1219" s="5">
        <f t="shared" si="339"/>
        <v>11.165631419673497</v>
      </c>
      <c r="O1219" s="6">
        <f t="shared" si="340"/>
        <v>-7.9500000000000011</v>
      </c>
      <c r="P1219" s="6">
        <f t="shared" si="341"/>
        <v>22.331262839346994</v>
      </c>
      <c r="Q1219" s="6">
        <f t="shared" si="342"/>
        <v>0.48152913270152536</v>
      </c>
      <c r="R1219" s="9">
        <f t="shared" si="343"/>
        <v>0.49661320453672531</v>
      </c>
      <c r="S1219" s="9">
        <f t="shared" si="344"/>
        <v>11.090000000000002</v>
      </c>
      <c r="T1219">
        <f t="shared" si="345"/>
        <v>7.9500000000000011</v>
      </c>
      <c r="U1219" s="9">
        <f t="shared" si="346"/>
        <v>0.35600315383831976</v>
      </c>
      <c r="V1219" s="9">
        <f t="shared" si="347"/>
        <v>2.1087029577668521</v>
      </c>
      <c r="W1219" s="9">
        <f t="shared" si="348"/>
        <v>23.545000000000002</v>
      </c>
      <c r="X1219">
        <f t="shared" si="349"/>
        <v>14.234999999999999</v>
      </c>
      <c r="Y1219" s="9">
        <f t="shared" si="350"/>
        <v>1.2748943131794921</v>
      </c>
      <c r="Z1219" s="10">
        <f t="shared" si="351"/>
        <v>0.53054594523000553</v>
      </c>
      <c r="AA1219">
        <f t="shared" si="352"/>
        <v>3.1400000000000006</v>
      </c>
    </row>
    <row r="1220" spans="1:27">
      <c r="A1220" s="1">
        <f t="shared" si="335"/>
        <v>2018001</v>
      </c>
      <c r="B1220" s="1">
        <v>1</v>
      </c>
      <c r="C1220" s="1">
        <v>18</v>
      </c>
      <c r="D1220" s="2">
        <v>2</v>
      </c>
      <c r="E1220" s="5">
        <v>1133.05</v>
      </c>
      <c r="F1220" s="5">
        <v>1153.3499999999999</v>
      </c>
      <c r="G1220" s="5">
        <v>40.97</v>
      </c>
      <c r="H1220" s="5">
        <v>1138.24</v>
      </c>
      <c r="I1220" s="5">
        <v>1163.97</v>
      </c>
      <c r="J1220" s="5">
        <v>40.6</v>
      </c>
      <c r="K1220" s="6">
        <f t="shared" si="336"/>
        <v>1135.645</v>
      </c>
      <c r="L1220" s="6">
        <f t="shared" si="337"/>
        <v>-5.1900000000000546</v>
      </c>
      <c r="M1220" s="6">
        <f t="shared" si="338"/>
        <v>1158.6599999999999</v>
      </c>
      <c r="N1220" s="5">
        <f t="shared" si="339"/>
        <v>28.839646755811696</v>
      </c>
      <c r="O1220" s="6">
        <f t="shared" si="340"/>
        <v>-10.620000000000118</v>
      </c>
      <c r="P1220" s="6">
        <f t="shared" si="341"/>
        <v>57.679293511623392</v>
      </c>
      <c r="Q1220" s="6">
        <f t="shared" si="342"/>
        <v>9.0717760784518216E-3</v>
      </c>
      <c r="R1220" s="9">
        <f t="shared" si="343"/>
        <v>9.4141236298357633E-2</v>
      </c>
      <c r="S1220" s="9">
        <f t="shared" si="344"/>
        <v>5.4300000000000637</v>
      </c>
      <c r="T1220">
        <f t="shared" si="345"/>
        <v>10.620000000000118</v>
      </c>
      <c r="U1220" s="9">
        <f t="shared" si="346"/>
        <v>0.18412153397579326</v>
      </c>
      <c r="V1220" s="9">
        <f t="shared" si="347"/>
        <v>0.7980333530042959</v>
      </c>
      <c r="W1220" s="9">
        <f t="shared" si="348"/>
        <v>23.014999999999873</v>
      </c>
      <c r="X1220">
        <f t="shared" si="349"/>
        <v>1158.6599999999999</v>
      </c>
      <c r="Y1220" s="9">
        <f t="shared" si="350"/>
        <v>40.175942854310776</v>
      </c>
      <c r="Z1220" s="10">
        <f t="shared" si="351"/>
        <v>0.53086627317997881</v>
      </c>
      <c r="AA1220">
        <f t="shared" si="352"/>
        <v>5.1900000000000546</v>
      </c>
    </row>
    <row r="1221" spans="1:27">
      <c r="A1221" s="1">
        <f t="shared" si="335"/>
        <v>1004006</v>
      </c>
      <c r="B1221" s="1">
        <v>6</v>
      </c>
      <c r="C1221" s="1">
        <v>4</v>
      </c>
      <c r="D1221" s="2">
        <v>1</v>
      </c>
      <c r="E1221" s="5">
        <v>382.77</v>
      </c>
      <c r="F1221" s="5">
        <v>360.13</v>
      </c>
      <c r="G1221" s="5">
        <v>23.33</v>
      </c>
      <c r="H1221" s="5">
        <v>386.81</v>
      </c>
      <c r="I1221" s="5">
        <v>395.37</v>
      </c>
      <c r="J1221" s="5">
        <v>24.4</v>
      </c>
      <c r="K1221" s="6">
        <f t="shared" si="336"/>
        <v>384.78999999999996</v>
      </c>
      <c r="L1221" s="6">
        <f t="shared" si="337"/>
        <v>-4.0400000000000205</v>
      </c>
      <c r="M1221" s="6">
        <f t="shared" si="338"/>
        <v>377.75</v>
      </c>
      <c r="N1221" s="5">
        <f t="shared" si="339"/>
        <v>16.87934314480276</v>
      </c>
      <c r="O1221" s="6">
        <f t="shared" si="340"/>
        <v>-35.240000000000009</v>
      </c>
      <c r="P1221" s="6">
        <f t="shared" si="341"/>
        <v>33.758686289605521</v>
      </c>
      <c r="Q1221" s="6">
        <f t="shared" si="342"/>
        <v>-4.4813012147864151E-2</v>
      </c>
      <c r="R1221" s="9">
        <f t="shared" si="343"/>
        <v>0.92420657997010491</v>
      </c>
      <c r="S1221" s="9">
        <f t="shared" si="344"/>
        <v>31.199999999999989</v>
      </c>
      <c r="T1221">
        <f t="shared" si="345"/>
        <v>35.240000000000009</v>
      </c>
      <c r="U1221" s="9">
        <f t="shared" si="346"/>
        <v>1.0438794832739269</v>
      </c>
      <c r="V1221" s="9">
        <f t="shared" si="347"/>
        <v>0.41707784121727609</v>
      </c>
      <c r="W1221" s="9">
        <f t="shared" si="348"/>
        <v>7.0399999999999636</v>
      </c>
      <c r="X1221">
        <f t="shared" si="349"/>
        <v>377.75</v>
      </c>
      <c r="Y1221" s="9">
        <f t="shared" si="350"/>
        <v>22.379425357929954</v>
      </c>
      <c r="Z1221" s="10">
        <f t="shared" si="351"/>
        <v>0.53105555264962623</v>
      </c>
      <c r="AA1221">
        <f t="shared" si="352"/>
        <v>4.0400000000000205</v>
      </c>
    </row>
    <row r="1222" spans="1:27">
      <c r="A1222" s="1">
        <f t="shared" si="335"/>
        <v>14002005</v>
      </c>
      <c r="B1222" s="1">
        <v>5</v>
      </c>
      <c r="C1222" s="1">
        <v>2</v>
      </c>
      <c r="D1222" s="2">
        <v>14</v>
      </c>
      <c r="E1222" s="5">
        <v>225.11</v>
      </c>
      <c r="F1222" s="5">
        <v>234.52</v>
      </c>
      <c r="G1222" s="5">
        <v>19.63</v>
      </c>
      <c r="H1222" s="5">
        <v>220.59</v>
      </c>
      <c r="I1222" s="5">
        <v>229.43</v>
      </c>
      <c r="J1222" s="5">
        <v>19.93</v>
      </c>
      <c r="K1222" s="6">
        <f t="shared" si="336"/>
        <v>222.85000000000002</v>
      </c>
      <c r="L1222" s="6">
        <f t="shared" si="337"/>
        <v>4.5200000000000102</v>
      </c>
      <c r="M1222" s="6">
        <f t="shared" si="338"/>
        <v>231.97500000000002</v>
      </c>
      <c r="N1222" s="5">
        <f t="shared" si="339"/>
        <v>13.986974297538406</v>
      </c>
      <c r="O1222" s="6">
        <f t="shared" si="340"/>
        <v>5.0900000000000034</v>
      </c>
      <c r="P1222" s="6">
        <f t="shared" si="341"/>
        <v>27.973948595076813</v>
      </c>
      <c r="Q1222" s="6">
        <f t="shared" si="342"/>
        <v>-1.5165963019483499E-2</v>
      </c>
      <c r="R1222" s="9">
        <f t="shared" si="343"/>
        <v>2.0376100930574691E-2</v>
      </c>
      <c r="S1222" s="9">
        <f t="shared" si="344"/>
        <v>0.56999999999999318</v>
      </c>
      <c r="T1222">
        <f t="shared" si="345"/>
        <v>5.0900000000000034</v>
      </c>
      <c r="U1222" s="9">
        <f t="shared" si="346"/>
        <v>0.18195500655548505</v>
      </c>
      <c r="V1222" s="9">
        <f t="shared" si="347"/>
        <v>0.65239270523332027</v>
      </c>
      <c r="W1222" s="9">
        <f t="shared" si="348"/>
        <v>9.125</v>
      </c>
      <c r="X1222">
        <f t="shared" si="349"/>
        <v>231.97500000000002</v>
      </c>
      <c r="Y1222" s="9">
        <f t="shared" si="350"/>
        <v>16.585073731123231</v>
      </c>
      <c r="Z1222" s="10">
        <f t="shared" si="351"/>
        <v>0.53108473900122566</v>
      </c>
      <c r="AA1222">
        <f t="shared" si="352"/>
        <v>4.5200000000000102</v>
      </c>
    </row>
    <row r="1223" spans="1:27">
      <c r="A1223" s="1">
        <f t="shared" si="335"/>
        <v>5010005</v>
      </c>
      <c r="B1223" s="1">
        <v>5</v>
      </c>
      <c r="C1223" s="1">
        <v>10</v>
      </c>
      <c r="D1223" s="2">
        <v>5</v>
      </c>
      <c r="E1223" s="5">
        <v>18.5</v>
      </c>
      <c r="F1223" s="5">
        <v>21.93</v>
      </c>
      <c r="G1223" s="5">
        <v>8.07</v>
      </c>
      <c r="H1223" s="5">
        <v>21.03</v>
      </c>
      <c r="I1223" s="5">
        <v>24.55</v>
      </c>
      <c r="J1223" s="5">
        <v>9.09</v>
      </c>
      <c r="K1223" s="6">
        <f t="shared" si="336"/>
        <v>19.765000000000001</v>
      </c>
      <c r="L1223" s="6">
        <f t="shared" si="337"/>
        <v>-2.5300000000000011</v>
      </c>
      <c r="M1223" s="6">
        <f t="shared" si="338"/>
        <v>23.240000000000002</v>
      </c>
      <c r="N1223" s="5">
        <f t="shared" si="339"/>
        <v>6.0776845920136395</v>
      </c>
      <c r="O1223" s="6">
        <f t="shared" si="340"/>
        <v>-2.620000000000001</v>
      </c>
      <c r="P1223" s="6">
        <f t="shared" si="341"/>
        <v>12.155369184027279</v>
      </c>
      <c r="Q1223" s="6">
        <f t="shared" si="342"/>
        <v>-0.11846256928793318</v>
      </c>
      <c r="R1223" s="9">
        <f t="shared" si="343"/>
        <v>7.4041354596011818E-3</v>
      </c>
      <c r="S1223" s="9">
        <f t="shared" si="344"/>
        <v>8.9999999999999858E-2</v>
      </c>
      <c r="T1223">
        <f t="shared" si="345"/>
        <v>2.620000000000001</v>
      </c>
      <c r="U1223" s="9">
        <f t="shared" si="346"/>
        <v>0.21554261004616815</v>
      </c>
      <c r="V1223" s="9">
        <f t="shared" si="347"/>
        <v>0.57176379382475906</v>
      </c>
      <c r="W1223" s="9">
        <f t="shared" si="348"/>
        <v>3.4750000000000014</v>
      </c>
      <c r="X1223">
        <f t="shared" si="349"/>
        <v>23.240000000000002</v>
      </c>
      <c r="Y1223" s="9">
        <f t="shared" si="350"/>
        <v>3.8238246240251499</v>
      </c>
      <c r="Z1223" s="10">
        <f t="shared" si="351"/>
        <v>0.53110733378480091</v>
      </c>
      <c r="AA1223">
        <f t="shared" si="352"/>
        <v>2.5300000000000011</v>
      </c>
    </row>
    <row r="1224" spans="1:27">
      <c r="A1224" s="1">
        <f t="shared" si="335"/>
        <v>24002001</v>
      </c>
      <c r="B1224" s="1">
        <v>1</v>
      </c>
      <c r="C1224" s="1">
        <v>2</v>
      </c>
      <c r="D1224" s="2">
        <v>24</v>
      </c>
      <c r="E1224" s="5">
        <v>502.51</v>
      </c>
      <c r="F1224" s="5">
        <v>527.91</v>
      </c>
      <c r="G1224" s="5">
        <v>29.51</v>
      </c>
      <c r="H1224" s="5">
        <v>491.82</v>
      </c>
      <c r="I1224" s="5">
        <v>475.07</v>
      </c>
      <c r="J1224" s="5">
        <v>28.4</v>
      </c>
      <c r="K1224" s="6">
        <f t="shared" si="336"/>
        <v>497.16499999999996</v>
      </c>
      <c r="L1224" s="6">
        <f t="shared" si="337"/>
        <v>10.689999999999998</v>
      </c>
      <c r="M1224" s="6">
        <f t="shared" si="338"/>
        <v>501.49</v>
      </c>
      <c r="N1224" s="5">
        <f t="shared" si="339"/>
        <v>20.478037625710137</v>
      </c>
      <c r="O1224" s="6">
        <f t="shared" si="340"/>
        <v>52.839999999999975</v>
      </c>
      <c r="P1224" s="6">
        <f t="shared" si="341"/>
        <v>40.956075251420273</v>
      </c>
      <c r="Q1224" s="6">
        <f t="shared" si="342"/>
        <v>3.8321268730102123E-2</v>
      </c>
      <c r="R1224" s="9">
        <f t="shared" si="343"/>
        <v>1.0291513466866751</v>
      </c>
      <c r="S1224" s="9">
        <f t="shared" si="344"/>
        <v>42.149999999999977</v>
      </c>
      <c r="T1224">
        <f t="shared" si="345"/>
        <v>52.839999999999975</v>
      </c>
      <c r="U1224" s="9">
        <f t="shared" si="346"/>
        <v>1.2901626846719789</v>
      </c>
      <c r="V1224" s="9">
        <f t="shared" si="347"/>
        <v>0.21120187778979449</v>
      </c>
      <c r="W1224" s="9">
        <f t="shared" si="348"/>
        <v>4.3250000000000455</v>
      </c>
      <c r="X1224">
        <f t="shared" si="349"/>
        <v>501.49</v>
      </c>
      <c r="Y1224" s="9">
        <f t="shared" si="350"/>
        <v>24.48916293475212</v>
      </c>
      <c r="Z1224" s="10">
        <f t="shared" si="351"/>
        <v>0.53167941468520297</v>
      </c>
      <c r="AA1224">
        <f t="shared" si="352"/>
        <v>10.689999999999998</v>
      </c>
    </row>
    <row r="1225" spans="1:27">
      <c r="A1225" s="1">
        <f t="shared" si="335"/>
        <v>21003003</v>
      </c>
      <c r="B1225" s="1">
        <v>3</v>
      </c>
      <c r="C1225" s="1">
        <v>3</v>
      </c>
      <c r="D1225" s="2">
        <v>21</v>
      </c>
      <c r="E1225" s="5">
        <v>425.25</v>
      </c>
      <c r="F1225" s="5">
        <v>429.12</v>
      </c>
      <c r="G1225" s="5">
        <v>34.65</v>
      </c>
      <c r="H1225" s="5">
        <v>417.4</v>
      </c>
      <c r="I1225" s="5">
        <v>388.79</v>
      </c>
      <c r="J1225" s="5">
        <v>30.33</v>
      </c>
      <c r="K1225" s="6">
        <f t="shared" si="336"/>
        <v>421.32499999999999</v>
      </c>
      <c r="L1225" s="6">
        <f t="shared" si="337"/>
        <v>7.8500000000000227</v>
      </c>
      <c r="M1225" s="6">
        <f t="shared" si="338"/>
        <v>408.95500000000004</v>
      </c>
      <c r="N1225" s="5">
        <f t="shared" si="339"/>
        <v>23.024614003279186</v>
      </c>
      <c r="O1225" s="6">
        <f t="shared" si="340"/>
        <v>40.329999999999984</v>
      </c>
      <c r="P1225" s="6">
        <f t="shared" si="341"/>
        <v>46.049228006558373</v>
      </c>
      <c r="Q1225" s="6">
        <f t="shared" si="342"/>
        <v>0.13237889332834216</v>
      </c>
      <c r="R1225" s="9">
        <f t="shared" si="343"/>
        <v>0.70533212837735582</v>
      </c>
      <c r="S1225" s="9">
        <f t="shared" si="344"/>
        <v>32.479999999999961</v>
      </c>
      <c r="T1225">
        <f t="shared" si="345"/>
        <v>40.329999999999984</v>
      </c>
      <c r="U1225" s="9">
        <f t="shared" si="346"/>
        <v>0.87580186999565224</v>
      </c>
      <c r="V1225" s="9">
        <f t="shared" si="347"/>
        <v>0.5372511347307799</v>
      </c>
      <c r="W1225" s="9">
        <f t="shared" si="348"/>
        <v>12.369999999999948</v>
      </c>
      <c r="X1225">
        <f t="shared" si="349"/>
        <v>408.95500000000004</v>
      </c>
      <c r="Y1225" s="9">
        <f t="shared" si="350"/>
        <v>17.761644123187313</v>
      </c>
      <c r="Z1225" s="10">
        <f t="shared" si="351"/>
        <v>0.53173677698650856</v>
      </c>
      <c r="AA1225">
        <f t="shared" si="352"/>
        <v>7.8500000000000227</v>
      </c>
    </row>
    <row r="1226" spans="1:27">
      <c r="A1226" s="1">
        <f t="shared" si="335"/>
        <v>1016003</v>
      </c>
      <c r="B1226" s="1">
        <v>3</v>
      </c>
      <c r="C1226" s="1">
        <v>16</v>
      </c>
      <c r="D1226" s="2">
        <v>1</v>
      </c>
      <c r="E1226" s="5">
        <v>243.37</v>
      </c>
      <c r="F1226" s="5">
        <v>252.02</v>
      </c>
      <c r="G1226" s="5">
        <v>24.31</v>
      </c>
      <c r="H1226" s="5">
        <v>245.59</v>
      </c>
      <c r="I1226" s="5">
        <v>266.18</v>
      </c>
      <c r="J1226" s="5">
        <v>24.83</v>
      </c>
      <c r="K1226" s="6">
        <f t="shared" si="336"/>
        <v>244.48000000000002</v>
      </c>
      <c r="L1226" s="6">
        <f t="shared" si="337"/>
        <v>-2.2199999999999989</v>
      </c>
      <c r="M1226" s="6">
        <f t="shared" si="338"/>
        <v>259.10000000000002</v>
      </c>
      <c r="N1226" s="5">
        <f t="shared" si="339"/>
        <v>17.374586326010757</v>
      </c>
      <c r="O1226" s="6">
        <f t="shared" si="340"/>
        <v>-14.159999999999997</v>
      </c>
      <c r="P1226" s="6">
        <f t="shared" si="341"/>
        <v>34.749172652021514</v>
      </c>
      <c r="Q1226" s="6">
        <f t="shared" si="342"/>
        <v>-2.1161651504548584E-2</v>
      </c>
      <c r="R1226" s="9">
        <f t="shared" si="343"/>
        <v>0.34360530305475906</v>
      </c>
      <c r="S1226" s="9">
        <f t="shared" si="344"/>
        <v>11.939999999999998</v>
      </c>
      <c r="T1226">
        <f t="shared" si="345"/>
        <v>14.159999999999997</v>
      </c>
      <c r="U1226" s="9">
        <f t="shared" si="346"/>
        <v>0.40749171618554336</v>
      </c>
      <c r="V1226" s="9">
        <f t="shared" si="347"/>
        <v>0.84145888285771853</v>
      </c>
      <c r="W1226" s="9">
        <f t="shared" si="348"/>
        <v>14.620000000000005</v>
      </c>
      <c r="X1226">
        <f t="shared" si="349"/>
        <v>259.10000000000002</v>
      </c>
      <c r="Y1226" s="9">
        <f t="shared" si="350"/>
        <v>14.912585263230836</v>
      </c>
      <c r="Z1226" s="10">
        <f t="shared" si="351"/>
        <v>0.53178096994909474</v>
      </c>
      <c r="AA1226">
        <f t="shared" si="352"/>
        <v>2.2199999999999989</v>
      </c>
    </row>
    <row r="1227" spans="1:27">
      <c r="A1227" s="1">
        <f t="shared" si="335"/>
        <v>23002002</v>
      </c>
      <c r="B1227" s="1">
        <v>2</v>
      </c>
      <c r="C1227" s="1">
        <v>2</v>
      </c>
      <c r="D1227" s="2">
        <v>23</v>
      </c>
      <c r="E1227" s="5">
        <v>452.87</v>
      </c>
      <c r="F1227" s="5">
        <v>409.37</v>
      </c>
      <c r="G1227" s="5">
        <v>31.15</v>
      </c>
      <c r="H1227" s="5">
        <v>469.71</v>
      </c>
      <c r="I1227" s="5">
        <v>438.79</v>
      </c>
      <c r="J1227" s="5">
        <v>30.12</v>
      </c>
      <c r="K1227" s="6">
        <f t="shared" si="336"/>
        <v>461.28999999999996</v>
      </c>
      <c r="L1227" s="6">
        <f t="shared" si="337"/>
        <v>-16.839999999999975</v>
      </c>
      <c r="M1227" s="6">
        <f t="shared" si="338"/>
        <v>424.08000000000004</v>
      </c>
      <c r="N1227" s="5">
        <f t="shared" si="339"/>
        <v>21.665276942610266</v>
      </c>
      <c r="O1227" s="6">
        <f t="shared" si="340"/>
        <v>-29.420000000000016</v>
      </c>
      <c r="P1227" s="6">
        <f t="shared" si="341"/>
        <v>43.330553885220532</v>
      </c>
      <c r="Q1227" s="6">
        <f t="shared" si="342"/>
        <v>3.3612175611568436E-2</v>
      </c>
      <c r="R1227" s="9">
        <f t="shared" si="343"/>
        <v>0.29032631415983146</v>
      </c>
      <c r="S1227" s="9">
        <f t="shared" si="344"/>
        <v>12.580000000000041</v>
      </c>
      <c r="T1227">
        <f t="shared" si="345"/>
        <v>29.420000000000016</v>
      </c>
      <c r="U1227" s="9">
        <f t="shared" si="346"/>
        <v>0.67896662659636076</v>
      </c>
      <c r="V1227" s="9">
        <f t="shared" si="347"/>
        <v>1.7174947774065612</v>
      </c>
      <c r="W1227" s="9">
        <f t="shared" si="348"/>
        <v>37.209999999999923</v>
      </c>
      <c r="X1227">
        <f t="shared" si="349"/>
        <v>424.08000000000004</v>
      </c>
      <c r="Y1227" s="9">
        <f t="shared" si="350"/>
        <v>19.574178586470737</v>
      </c>
      <c r="Z1227" s="10">
        <f t="shared" si="351"/>
        <v>0.53182703955327426</v>
      </c>
      <c r="AA1227">
        <f t="shared" si="352"/>
        <v>16.839999999999975</v>
      </c>
    </row>
    <row r="1228" spans="1:27">
      <c r="A1228" s="1">
        <f t="shared" si="335"/>
        <v>13010004</v>
      </c>
      <c r="B1228" s="1">
        <v>4</v>
      </c>
      <c r="C1228" s="1">
        <v>10</v>
      </c>
      <c r="D1228" s="2">
        <v>13</v>
      </c>
      <c r="E1228" s="5">
        <v>349.5</v>
      </c>
      <c r="F1228" s="5">
        <v>357.6</v>
      </c>
      <c r="G1228" s="5">
        <v>42.46</v>
      </c>
      <c r="H1228" s="5">
        <v>352.54</v>
      </c>
      <c r="I1228" s="5">
        <v>299</v>
      </c>
      <c r="J1228" s="5">
        <v>25.81</v>
      </c>
      <c r="K1228" s="6">
        <f t="shared" si="336"/>
        <v>351.02</v>
      </c>
      <c r="L1228" s="6">
        <f t="shared" si="337"/>
        <v>-3.0400000000000205</v>
      </c>
      <c r="M1228" s="6">
        <f t="shared" si="338"/>
        <v>328.3</v>
      </c>
      <c r="N1228" s="5">
        <f t="shared" si="339"/>
        <v>24.844555238522585</v>
      </c>
      <c r="O1228" s="6">
        <f t="shared" si="340"/>
        <v>58.600000000000023</v>
      </c>
      <c r="P1228" s="6">
        <f t="shared" si="341"/>
        <v>49.689110477045169</v>
      </c>
      <c r="Q1228" s="6">
        <f t="shared" si="342"/>
        <v>0.46038556299358646</v>
      </c>
      <c r="R1228" s="9">
        <f t="shared" si="343"/>
        <v>1.2405132514593076</v>
      </c>
      <c r="S1228" s="9">
        <f t="shared" si="344"/>
        <v>61.640000000000043</v>
      </c>
      <c r="T1228">
        <f t="shared" si="345"/>
        <v>58.600000000000023</v>
      </c>
      <c r="U1228" s="9">
        <f t="shared" si="346"/>
        <v>1.1793328445086859</v>
      </c>
      <c r="V1228" s="9">
        <f t="shared" si="347"/>
        <v>0.91448608284086341</v>
      </c>
      <c r="W1228" s="9">
        <f t="shared" si="348"/>
        <v>22.71999999999997</v>
      </c>
      <c r="X1228">
        <f t="shared" si="349"/>
        <v>328.3</v>
      </c>
      <c r="Y1228" s="9">
        <f t="shared" si="350"/>
        <v>13.214162895979571</v>
      </c>
      <c r="Z1228" s="10">
        <f t="shared" si="351"/>
        <v>0.5319962405882207</v>
      </c>
      <c r="AA1228">
        <f t="shared" si="352"/>
        <v>3.0400000000000205</v>
      </c>
    </row>
    <row r="1229" spans="1:27">
      <c r="A1229" s="1">
        <f t="shared" si="335"/>
        <v>4003006</v>
      </c>
      <c r="B1229" s="1">
        <v>6</v>
      </c>
      <c r="C1229" s="1">
        <v>3</v>
      </c>
      <c r="D1229" s="2">
        <v>4</v>
      </c>
      <c r="E1229" s="5">
        <v>1475.63</v>
      </c>
      <c r="F1229" s="5">
        <v>1388.05</v>
      </c>
      <c r="G1229" s="5">
        <v>42.81</v>
      </c>
      <c r="H1229" s="5">
        <v>1467.11</v>
      </c>
      <c r="I1229" s="5">
        <v>1382.75</v>
      </c>
      <c r="J1229" s="5">
        <v>42.86</v>
      </c>
      <c r="K1229" s="6">
        <f t="shared" si="336"/>
        <v>1471.37</v>
      </c>
      <c r="L1229" s="6">
        <f t="shared" si="337"/>
        <v>8.5200000000002092</v>
      </c>
      <c r="M1229" s="6">
        <f t="shared" si="338"/>
        <v>1385.4</v>
      </c>
      <c r="N1229" s="5">
        <f t="shared" si="339"/>
        <v>30.288924130777573</v>
      </c>
      <c r="O1229" s="6">
        <f t="shared" si="340"/>
        <v>5.2999999999999545</v>
      </c>
      <c r="P1229" s="6">
        <f t="shared" si="341"/>
        <v>60.577848261555147</v>
      </c>
      <c r="Q1229" s="6">
        <f t="shared" si="342"/>
        <v>-1.1672693584339827E-3</v>
      </c>
      <c r="R1229" s="9">
        <f t="shared" si="343"/>
        <v>5.3154743729050227E-2</v>
      </c>
      <c r="S1229" s="9">
        <f t="shared" si="344"/>
        <v>3.2200000000002547</v>
      </c>
      <c r="T1229">
        <f t="shared" si="345"/>
        <v>5.2999999999999545</v>
      </c>
      <c r="U1229" s="9">
        <f t="shared" si="346"/>
        <v>8.7490727255882458E-2</v>
      </c>
      <c r="V1229" s="9">
        <f t="shared" si="347"/>
        <v>2.838331253655948</v>
      </c>
      <c r="W1229" s="9">
        <f t="shared" si="348"/>
        <v>85.9699999999998</v>
      </c>
      <c r="X1229">
        <f t="shared" si="349"/>
        <v>1385.4</v>
      </c>
      <c r="Y1229" s="9">
        <f t="shared" si="350"/>
        <v>45.739491902000225</v>
      </c>
      <c r="Z1229" s="10">
        <f t="shared" si="351"/>
        <v>0.53217760193379049</v>
      </c>
      <c r="AA1229">
        <f t="shared" si="352"/>
        <v>8.5200000000002092</v>
      </c>
    </row>
    <row r="1230" spans="1:27">
      <c r="A1230" s="1">
        <f t="shared" si="335"/>
        <v>5002006</v>
      </c>
      <c r="B1230" s="1">
        <v>6</v>
      </c>
      <c r="C1230" s="1">
        <v>2</v>
      </c>
      <c r="D1230" s="2">
        <v>5</v>
      </c>
      <c r="E1230" s="5">
        <v>71.75</v>
      </c>
      <c r="F1230" s="5">
        <v>84.8</v>
      </c>
      <c r="G1230" s="5">
        <v>11.84</v>
      </c>
      <c r="H1230" s="5">
        <v>70.8</v>
      </c>
      <c r="I1230" s="5">
        <v>63.39</v>
      </c>
      <c r="J1230" s="5">
        <v>10.64</v>
      </c>
      <c r="K1230" s="6">
        <f t="shared" si="336"/>
        <v>71.275000000000006</v>
      </c>
      <c r="L1230" s="6">
        <f t="shared" si="337"/>
        <v>0.95000000000000284</v>
      </c>
      <c r="M1230" s="6">
        <f t="shared" si="338"/>
        <v>74.094999999999999</v>
      </c>
      <c r="N1230" s="5">
        <f t="shared" si="339"/>
        <v>7.9591959392893452</v>
      </c>
      <c r="O1230" s="6">
        <f t="shared" si="340"/>
        <v>21.409999999999997</v>
      </c>
      <c r="P1230" s="6">
        <f t="shared" si="341"/>
        <v>15.91839187857869</v>
      </c>
      <c r="Q1230" s="6">
        <f t="shared" si="342"/>
        <v>0.1064582123102568</v>
      </c>
      <c r="R1230" s="9">
        <f t="shared" si="343"/>
        <v>1.2853057115356561</v>
      </c>
      <c r="S1230" s="9">
        <f t="shared" si="344"/>
        <v>20.459999999999994</v>
      </c>
      <c r="T1230">
        <f t="shared" si="345"/>
        <v>21.409999999999997</v>
      </c>
      <c r="U1230" s="9">
        <f t="shared" si="346"/>
        <v>1.3449851067438123</v>
      </c>
      <c r="V1230" s="9">
        <f t="shared" si="347"/>
        <v>0.35430714628842058</v>
      </c>
      <c r="W1230" s="9">
        <f t="shared" si="348"/>
        <v>2.8199999999999932</v>
      </c>
      <c r="X1230">
        <f t="shared" si="349"/>
        <v>74.094999999999999</v>
      </c>
      <c r="Y1230" s="9">
        <f t="shared" si="350"/>
        <v>9.3093574483122641</v>
      </c>
      <c r="Z1230" s="10">
        <f t="shared" si="351"/>
        <v>0.53221800044718515</v>
      </c>
      <c r="AA1230">
        <f t="shared" si="352"/>
        <v>0.95000000000000284</v>
      </c>
    </row>
    <row r="1231" spans="1:27">
      <c r="A1231" s="1">
        <f t="shared" si="335"/>
        <v>9016002</v>
      </c>
      <c r="B1231" s="1">
        <v>2</v>
      </c>
      <c r="C1231" s="1">
        <v>16</v>
      </c>
      <c r="D1231" s="2">
        <v>9</v>
      </c>
      <c r="E1231" s="5">
        <v>75.7</v>
      </c>
      <c r="F1231" s="5">
        <v>91.75</v>
      </c>
      <c r="G1231" s="5">
        <v>13.07</v>
      </c>
      <c r="H1231" s="5">
        <v>79.95</v>
      </c>
      <c r="I1231" s="5">
        <v>79.150000000000006</v>
      </c>
      <c r="J1231" s="5">
        <v>13.54</v>
      </c>
      <c r="K1231" s="6">
        <f t="shared" si="336"/>
        <v>77.825000000000003</v>
      </c>
      <c r="L1231" s="6">
        <f t="shared" si="337"/>
        <v>-4.25</v>
      </c>
      <c r="M1231" s="6">
        <f t="shared" si="338"/>
        <v>85.45</v>
      </c>
      <c r="N1231" s="5">
        <f t="shared" si="339"/>
        <v>9.4095231016242256</v>
      </c>
      <c r="O1231" s="6">
        <f t="shared" si="340"/>
        <v>12.599999999999994</v>
      </c>
      <c r="P1231" s="6">
        <f t="shared" si="341"/>
        <v>18.819046203248451</v>
      </c>
      <c r="Q1231" s="6">
        <f t="shared" si="342"/>
        <v>-3.5314049015053986E-2</v>
      </c>
      <c r="R1231" s="9">
        <f t="shared" si="343"/>
        <v>0.8953695005590363</v>
      </c>
      <c r="S1231" s="9">
        <f t="shared" si="344"/>
        <v>16.849999999999994</v>
      </c>
      <c r="T1231">
        <f t="shared" si="345"/>
        <v>12.599999999999994</v>
      </c>
      <c r="U1231" s="9">
        <f t="shared" si="346"/>
        <v>0.66953446332604494</v>
      </c>
      <c r="V1231" s="9">
        <f t="shared" si="347"/>
        <v>0.81034925124779278</v>
      </c>
      <c r="W1231" s="9">
        <f t="shared" si="348"/>
        <v>7.625</v>
      </c>
      <c r="X1231">
        <f t="shared" si="349"/>
        <v>85.45</v>
      </c>
      <c r="Y1231" s="9">
        <f t="shared" si="350"/>
        <v>9.0812253795572317</v>
      </c>
      <c r="Z1231" s="10">
        <f t="shared" si="351"/>
        <v>0.53227436534178496</v>
      </c>
      <c r="AA1231">
        <f t="shared" si="352"/>
        <v>4.25</v>
      </c>
    </row>
    <row r="1232" spans="1:27">
      <c r="A1232" s="1">
        <f t="shared" si="335"/>
        <v>2004006</v>
      </c>
      <c r="B1232" s="1">
        <v>6</v>
      </c>
      <c r="C1232" s="1">
        <v>4</v>
      </c>
      <c r="D1232" s="2">
        <v>2</v>
      </c>
      <c r="E1232" s="5">
        <v>696.36</v>
      </c>
      <c r="F1232" s="5">
        <v>675.33</v>
      </c>
      <c r="G1232" s="5">
        <v>28.26</v>
      </c>
      <c r="H1232" s="5">
        <v>702.4</v>
      </c>
      <c r="I1232" s="5">
        <v>716.18</v>
      </c>
      <c r="J1232" s="5">
        <v>29.18</v>
      </c>
      <c r="K1232" s="6">
        <f t="shared" si="336"/>
        <v>699.38</v>
      </c>
      <c r="L1232" s="6">
        <f t="shared" si="337"/>
        <v>-6.0399999999999636</v>
      </c>
      <c r="M1232" s="6">
        <f t="shared" si="338"/>
        <v>695.755</v>
      </c>
      <c r="N1232" s="5">
        <f t="shared" si="339"/>
        <v>20.310711459719968</v>
      </c>
      <c r="O1232" s="6">
        <f t="shared" si="340"/>
        <v>-40.849999999999909</v>
      </c>
      <c r="P1232" s="6">
        <f t="shared" si="341"/>
        <v>40.621422919439937</v>
      </c>
      <c r="Q1232" s="6">
        <f t="shared" si="342"/>
        <v>-3.2025210593297285E-2</v>
      </c>
      <c r="R1232" s="9">
        <f t="shared" si="343"/>
        <v>0.85693699280389179</v>
      </c>
      <c r="S1232" s="9">
        <f t="shared" si="344"/>
        <v>34.809999999999945</v>
      </c>
      <c r="T1232">
        <f t="shared" si="345"/>
        <v>40.849999999999909</v>
      </c>
      <c r="U1232" s="9">
        <f t="shared" si="346"/>
        <v>1.005627008217149</v>
      </c>
      <c r="V1232" s="9">
        <f t="shared" si="347"/>
        <v>0.17847725360035119</v>
      </c>
      <c r="W1232" s="9">
        <f t="shared" si="348"/>
        <v>3.625</v>
      </c>
      <c r="X1232">
        <f t="shared" si="349"/>
        <v>695.755</v>
      </c>
      <c r="Y1232" s="9">
        <f t="shared" si="350"/>
        <v>34.255570090679271</v>
      </c>
      <c r="Z1232" s="10">
        <f t="shared" si="351"/>
        <v>0.53238707722858936</v>
      </c>
      <c r="AA1232">
        <f t="shared" si="352"/>
        <v>6.0399999999999636</v>
      </c>
    </row>
    <row r="1233" spans="1:27">
      <c r="A1233" s="1">
        <f t="shared" si="335"/>
        <v>21009001</v>
      </c>
      <c r="B1233" s="1">
        <v>1</v>
      </c>
      <c r="C1233" s="1">
        <v>9</v>
      </c>
      <c r="D1233" s="2">
        <v>21</v>
      </c>
      <c r="E1233" s="5">
        <v>154.13</v>
      </c>
      <c r="F1233" s="5">
        <v>157.19999999999999</v>
      </c>
      <c r="G1233" s="5">
        <v>17.03</v>
      </c>
      <c r="H1233" s="5">
        <v>155.38</v>
      </c>
      <c r="I1233" s="5">
        <v>168.46</v>
      </c>
      <c r="J1233" s="5">
        <v>17.14</v>
      </c>
      <c r="K1233" s="6">
        <f t="shared" si="336"/>
        <v>154.755</v>
      </c>
      <c r="L1233" s="6">
        <f t="shared" si="337"/>
        <v>-1.25</v>
      </c>
      <c r="M1233" s="6">
        <f t="shared" si="338"/>
        <v>162.82999999999998</v>
      </c>
      <c r="N1233" s="5">
        <f t="shared" si="339"/>
        <v>12.080981955122688</v>
      </c>
      <c r="O1233" s="6">
        <f t="shared" si="340"/>
        <v>-11.260000000000019</v>
      </c>
      <c r="P1233" s="6">
        <f t="shared" si="341"/>
        <v>24.161963910245376</v>
      </c>
      <c r="Q1233" s="6">
        <f t="shared" si="342"/>
        <v>-6.4383295320918294E-3</v>
      </c>
      <c r="R1233" s="9">
        <f t="shared" si="343"/>
        <v>0.41428751558375965</v>
      </c>
      <c r="S1233" s="9">
        <f t="shared" si="344"/>
        <v>10.010000000000019</v>
      </c>
      <c r="T1233">
        <f t="shared" si="345"/>
        <v>11.260000000000019</v>
      </c>
      <c r="U1233" s="9">
        <f t="shared" si="346"/>
        <v>0.4660217208264868</v>
      </c>
      <c r="V1233" s="9">
        <f t="shared" si="347"/>
        <v>0.66840593173603358</v>
      </c>
      <c r="W1233" s="9">
        <f t="shared" si="348"/>
        <v>8.0749999999999886</v>
      </c>
      <c r="X1233">
        <f t="shared" si="349"/>
        <v>162.82999999999998</v>
      </c>
      <c r="Y1233" s="9">
        <f t="shared" si="350"/>
        <v>13.478209023477213</v>
      </c>
      <c r="Z1233" s="10">
        <f t="shared" si="351"/>
        <v>0.53265373367695446</v>
      </c>
      <c r="AA1233">
        <f t="shared" si="352"/>
        <v>1.25</v>
      </c>
    </row>
    <row r="1234" spans="1:27">
      <c r="A1234" s="1">
        <f t="shared" si="335"/>
        <v>3018001</v>
      </c>
      <c r="B1234" s="1">
        <v>1</v>
      </c>
      <c r="C1234" s="1">
        <v>18</v>
      </c>
      <c r="D1234" s="2">
        <v>3</v>
      </c>
      <c r="E1234" s="5">
        <v>431.84</v>
      </c>
      <c r="F1234" s="5">
        <v>431.25</v>
      </c>
      <c r="G1234" s="5">
        <v>27.18</v>
      </c>
      <c r="H1234" s="5">
        <v>424.87</v>
      </c>
      <c r="I1234" s="5">
        <v>520.99</v>
      </c>
      <c r="J1234" s="5">
        <v>41.09</v>
      </c>
      <c r="K1234" s="6">
        <f t="shared" si="336"/>
        <v>428.35500000000002</v>
      </c>
      <c r="L1234" s="6">
        <f t="shared" si="337"/>
        <v>6.9699999999999704</v>
      </c>
      <c r="M1234" s="6">
        <f t="shared" si="338"/>
        <v>476.12</v>
      </c>
      <c r="N1234" s="5">
        <f t="shared" si="339"/>
        <v>24.633008849915189</v>
      </c>
      <c r="O1234" s="6">
        <f t="shared" si="340"/>
        <v>-89.740000000000009</v>
      </c>
      <c r="P1234" s="6">
        <f t="shared" si="341"/>
        <v>49.266017699830378</v>
      </c>
      <c r="Q1234" s="6">
        <f t="shared" si="342"/>
        <v>-0.3912569956292189</v>
      </c>
      <c r="R1234" s="9">
        <f t="shared" si="343"/>
        <v>1.9630163856400544</v>
      </c>
      <c r="S1234" s="9">
        <f t="shared" si="344"/>
        <v>96.70999999999998</v>
      </c>
      <c r="T1234">
        <f t="shared" si="345"/>
        <v>89.740000000000009</v>
      </c>
      <c r="U1234" s="9">
        <f t="shared" si="346"/>
        <v>1.8215395558612195</v>
      </c>
      <c r="V1234" s="9">
        <f t="shared" si="347"/>
        <v>1.9390647846158038</v>
      </c>
      <c r="W1234" s="9">
        <f t="shared" si="348"/>
        <v>47.764999999999986</v>
      </c>
      <c r="X1234">
        <f t="shared" si="349"/>
        <v>476.12</v>
      </c>
      <c r="Y1234" s="9">
        <f t="shared" si="350"/>
        <v>19.32853606723075</v>
      </c>
      <c r="Z1234" s="10">
        <f t="shared" si="351"/>
        <v>0.53308442108168941</v>
      </c>
      <c r="AA1234">
        <f t="shared" si="352"/>
        <v>6.9699999999999704</v>
      </c>
    </row>
    <row r="1235" spans="1:27">
      <c r="A1235" s="1">
        <f t="shared" si="335"/>
        <v>2016003</v>
      </c>
      <c r="B1235" s="1">
        <v>3</v>
      </c>
      <c r="C1235" s="1">
        <v>16</v>
      </c>
      <c r="D1235" s="2">
        <v>2</v>
      </c>
      <c r="E1235" s="5">
        <v>391.59</v>
      </c>
      <c r="F1235" s="5">
        <v>404.98</v>
      </c>
      <c r="G1235" s="5">
        <v>30.75</v>
      </c>
      <c r="H1235" s="5">
        <v>382.18</v>
      </c>
      <c r="I1235" s="5">
        <v>407.85</v>
      </c>
      <c r="J1235" s="5">
        <v>29.78</v>
      </c>
      <c r="K1235" s="6">
        <f t="shared" si="336"/>
        <v>386.88499999999999</v>
      </c>
      <c r="L1235" s="6">
        <f t="shared" si="337"/>
        <v>9.4099999999999682</v>
      </c>
      <c r="M1235" s="6">
        <f t="shared" si="338"/>
        <v>406.41500000000002</v>
      </c>
      <c r="N1235" s="5">
        <f t="shared" si="339"/>
        <v>21.403334436484425</v>
      </c>
      <c r="O1235" s="6">
        <f t="shared" si="340"/>
        <v>-2.8700000000000045</v>
      </c>
      <c r="P1235" s="6">
        <f t="shared" si="341"/>
        <v>42.806668872968849</v>
      </c>
      <c r="Q1235" s="6">
        <f t="shared" si="342"/>
        <v>3.2041994511165545E-2</v>
      </c>
      <c r="R1235" s="9">
        <f t="shared" si="343"/>
        <v>0.28687118907667286</v>
      </c>
      <c r="S1235" s="9">
        <f t="shared" si="344"/>
        <v>12.279999999999973</v>
      </c>
      <c r="T1235">
        <f t="shared" si="345"/>
        <v>2.8700000000000045</v>
      </c>
      <c r="U1235" s="9">
        <f t="shared" si="346"/>
        <v>6.7045628065965326E-2</v>
      </c>
      <c r="V1235" s="9">
        <f t="shared" si="347"/>
        <v>0.91247464538557677</v>
      </c>
      <c r="W1235" s="9">
        <f t="shared" si="348"/>
        <v>19.53000000000003</v>
      </c>
      <c r="X1235">
        <f t="shared" si="349"/>
        <v>406.41500000000002</v>
      </c>
      <c r="Y1235" s="9">
        <f t="shared" si="350"/>
        <v>18.988396467198086</v>
      </c>
      <c r="Z1235" s="10">
        <f t="shared" si="351"/>
        <v>0.53311068269169015</v>
      </c>
      <c r="AA1235">
        <f t="shared" si="352"/>
        <v>9.4099999999999682</v>
      </c>
    </row>
    <row r="1236" spans="1:27">
      <c r="A1236" s="1">
        <f t="shared" si="335"/>
        <v>19010002</v>
      </c>
      <c r="B1236" s="1">
        <v>2</v>
      </c>
      <c r="C1236" s="1">
        <v>10</v>
      </c>
      <c r="D1236" s="2">
        <v>19</v>
      </c>
      <c r="E1236" s="5">
        <v>93.8</v>
      </c>
      <c r="F1236" s="5">
        <v>99.67</v>
      </c>
      <c r="G1236" s="5">
        <v>13.21</v>
      </c>
      <c r="H1236" s="5">
        <v>97.57</v>
      </c>
      <c r="I1236" s="5">
        <v>129.21</v>
      </c>
      <c r="J1236" s="5">
        <v>15.26</v>
      </c>
      <c r="K1236" s="6">
        <f t="shared" si="336"/>
        <v>95.685000000000002</v>
      </c>
      <c r="L1236" s="6">
        <f t="shared" si="337"/>
        <v>-3.769999999999996</v>
      </c>
      <c r="M1236" s="6">
        <f t="shared" si="338"/>
        <v>114.44</v>
      </c>
      <c r="N1236" s="5">
        <f t="shared" si="339"/>
        <v>10.091725570981406</v>
      </c>
      <c r="O1236" s="6">
        <f t="shared" si="340"/>
        <v>-29.540000000000006</v>
      </c>
      <c r="P1236" s="6">
        <f t="shared" si="341"/>
        <v>20.183451141962813</v>
      </c>
      <c r="Q1236" s="6">
        <f t="shared" si="342"/>
        <v>-0.14326842046219695</v>
      </c>
      <c r="R1236" s="9">
        <f t="shared" si="343"/>
        <v>1.2767885838127242</v>
      </c>
      <c r="S1236" s="9">
        <f t="shared" si="344"/>
        <v>25.77000000000001</v>
      </c>
      <c r="T1236">
        <f t="shared" si="345"/>
        <v>29.540000000000006</v>
      </c>
      <c r="U1236" s="9">
        <f t="shared" si="346"/>
        <v>1.4635752722478799</v>
      </c>
      <c r="V1236" s="9">
        <f t="shared" si="347"/>
        <v>1.8584532316187525</v>
      </c>
      <c r="W1236" s="9">
        <f t="shared" si="348"/>
        <v>18.754999999999995</v>
      </c>
      <c r="X1236">
        <f t="shared" si="349"/>
        <v>114.44</v>
      </c>
      <c r="Y1236" s="9">
        <f t="shared" si="350"/>
        <v>11.339983355182623</v>
      </c>
      <c r="Z1236" s="10">
        <f t="shared" si="351"/>
        <v>0.53317914437832237</v>
      </c>
      <c r="AA1236">
        <f t="shared" si="352"/>
        <v>3.769999999999996</v>
      </c>
    </row>
    <row r="1237" spans="1:27">
      <c r="A1237" s="1">
        <f t="shared" si="335"/>
        <v>7013004</v>
      </c>
      <c r="B1237" s="1">
        <v>4</v>
      </c>
      <c r="C1237" s="1">
        <v>13</v>
      </c>
      <c r="D1237" s="2">
        <v>7</v>
      </c>
      <c r="E1237" s="5">
        <v>334.54</v>
      </c>
      <c r="F1237" s="5">
        <v>332.37</v>
      </c>
      <c r="G1237" s="5">
        <v>23.2</v>
      </c>
      <c r="H1237" s="5">
        <v>331.99</v>
      </c>
      <c r="I1237" s="5">
        <v>356.48</v>
      </c>
      <c r="J1237" s="5">
        <v>22.57</v>
      </c>
      <c r="K1237" s="6">
        <f t="shared" si="336"/>
        <v>333.26499999999999</v>
      </c>
      <c r="L1237" s="6">
        <f t="shared" si="337"/>
        <v>2.5500000000000114</v>
      </c>
      <c r="M1237" s="6">
        <f t="shared" si="338"/>
        <v>344.42500000000001</v>
      </c>
      <c r="N1237" s="5">
        <f t="shared" si="339"/>
        <v>16.183671554996412</v>
      </c>
      <c r="O1237" s="6">
        <f t="shared" si="340"/>
        <v>-24.110000000000014</v>
      </c>
      <c r="P1237" s="6">
        <f t="shared" si="341"/>
        <v>32.367343109992824</v>
      </c>
      <c r="Q1237" s="6">
        <f t="shared" si="342"/>
        <v>2.7523734425662753E-2</v>
      </c>
      <c r="R1237" s="9">
        <f t="shared" si="343"/>
        <v>0.82366970651258797</v>
      </c>
      <c r="S1237" s="9">
        <f t="shared" si="344"/>
        <v>26.660000000000025</v>
      </c>
      <c r="T1237">
        <f t="shared" si="345"/>
        <v>24.110000000000014</v>
      </c>
      <c r="U1237" s="9">
        <f t="shared" si="346"/>
        <v>0.74488659504945565</v>
      </c>
      <c r="V1237" s="9">
        <f t="shared" si="347"/>
        <v>0.68958394033612103</v>
      </c>
      <c r="W1237" s="9">
        <f t="shared" si="348"/>
        <v>11.160000000000025</v>
      </c>
      <c r="X1237">
        <f t="shared" si="349"/>
        <v>344.42500000000001</v>
      </c>
      <c r="Y1237" s="9">
        <f t="shared" si="350"/>
        <v>21.282253463285659</v>
      </c>
      <c r="Z1237" s="10">
        <f t="shared" si="351"/>
        <v>0.53330010313143572</v>
      </c>
      <c r="AA1237">
        <f t="shared" si="352"/>
        <v>2.5500000000000114</v>
      </c>
    </row>
    <row r="1238" spans="1:27">
      <c r="A1238" s="1">
        <f t="shared" si="335"/>
        <v>12006005</v>
      </c>
      <c r="B1238" s="1">
        <v>5</v>
      </c>
      <c r="C1238" s="1">
        <v>6</v>
      </c>
      <c r="D1238" s="2">
        <v>12</v>
      </c>
      <c r="E1238" s="5">
        <v>236.6</v>
      </c>
      <c r="F1238" s="5">
        <v>227.33</v>
      </c>
      <c r="G1238" s="5">
        <v>41.85</v>
      </c>
      <c r="H1238" s="5">
        <v>236.89</v>
      </c>
      <c r="I1238" s="5">
        <v>251.83</v>
      </c>
      <c r="J1238" s="5">
        <v>24.8</v>
      </c>
      <c r="K1238" s="6">
        <f t="shared" si="336"/>
        <v>236.745</v>
      </c>
      <c r="L1238" s="6">
        <f t="shared" si="337"/>
        <v>-0.28999999999999204</v>
      </c>
      <c r="M1238" s="6">
        <f t="shared" si="338"/>
        <v>239.58</v>
      </c>
      <c r="N1238" s="5">
        <f t="shared" si="339"/>
        <v>24.323149981036586</v>
      </c>
      <c r="O1238" s="6">
        <f t="shared" si="340"/>
        <v>-24.5</v>
      </c>
      <c r="P1238" s="6">
        <f t="shared" si="341"/>
        <v>48.646299962073172</v>
      </c>
      <c r="Q1238" s="6">
        <f t="shared" si="342"/>
        <v>0.48020304568527922</v>
      </c>
      <c r="R1238" s="9">
        <f t="shared" si="343"/>
        <v>0.49767402698407082</v>
      </c>
      <c r="S1238" s="9">
        <f t="shared" si="344"/>
        <v>24.210000000000008</v>
      </c>
      <c r="T1238">
        <f t="shared" si="345"/>
        <v>24.5</v>
      </c>
      <c r="U1238" s="9">
        <f t="shared" si="346"/>
        <v>0.50363542590292154</v>
      </c>
      <c r="V1238" s="9">
        <f t="shared" si="347"/>
        <v>0.1165556271375336</v>
      </c>
      <c r="W1238" s="9">
        <f t="shared" si="348"/>
        <v>2.835000000000008</v>
      </c>
      <c r="X1238">
        <f t="shared" si="349"/>
        <v>239.58</v>
      </c>
      <c r="Y1238" s="9">
        <f t="shared" si="350"/>
        <v>9.8498755377813847</v>
      </c>
      <c r="Z1238" s="10">
        <f t="shared" si="351"/>
        <v>0.53330947863318534</v>
      </c>
      <c r="AA1238">
        <f t="shared" si="352"/>
        <v>0.28999999999999204</v>
      </c>
    </row>
    <row r="1239" spans="1:27">
      <c r="A1239" s="1">
        <f t="shared" si="335"/>
        <v>1014004</v>
      </c>
      <c r="B1239" s="1">
        <v>4</v>
      </c>
      <c r="C1239" s="1">
        <v>14</v>
      </c>
      <c r="D1239" s="2">
        <v>1</v>
      </c>
      <c r="E1239" s="5">
        <v>43.52</v>
      </c>
      <c r="F1239" s="5">
        <v>59.61</v>
      </c>
      <c r="G1239" s="5">
        <v>11.71</v>
      </c>
      <c r="H1239" s="5">
        <v>43.32</v>
      </c>
      <c r="I1239" s="5">
        <v>53.76</v>
      </c>
      <c r="J1239" s="5">
        <v>9.8699999999999992</v>
      </c>
      <c r="K1239" s="6">
        <f t="shared" si="336"/>
        <v>43.42</v>
      </c>
      <c r="L1239" s="6">
        <f t="shared" si="337"/>
        <v>0.20000000000000284</v>
      </c>
      <c r="M1239" s="6">
        <f t="shared" si="338"/>
        <v>56.685000000000002</v>
      </c>
      <c r="N1239" s="5">
        <f t="shared" si="339"/>
        <v>7.6573657350292468</v>
      </c>
      <c r="O1239" s="6">
        <f t="shared" si="340"/>
        <v>5.8500000000000014</v>
      </c>
      <c r="P1239" s="6">
        <f t="shared" si="341"/>
        <v>15.314731470058494</v>
      </c>
      <c r="Q1239" s="6">
        <f t="shared" si="342"/>
        <v>0.16929747890560731</v>
      </c>
      <c r="R1239" s="9">
        <f t="shared" si="343"/>
        <v>0.36892582877121899</v>
      </c>
      <c r="S1239" s="9">
        <f t="shared" si="344"/>
        <v>5.6499999999999986</v>
      </c>
      <c r="T1239">
        <f t="shared" si="345"/>
        <v>5.8500000000000014</v>
      </c>
      <c r="U1239" s="9">
        <f t="shared" si="346"/>
        <v>0.3819851501436517</v>
      </c>
      <c r="V1239" s="9">
        <f t="shared" si="347"/>
        <v>1.7323189800531757</v>
      </c>
      <c r="W1239" s="9">
        <f t="shared" si="348"/>
        <v>13.265000000000001</v>
      </c>
      <c r="X1239">
        <f t="shared" si="349"/>
        <v>56.685000000000002</v>
      </c>
      <c r="Y1239" s="9">
        <f t="shared" si="350"/>
        <v>7.4026763199633816</v>
      </c>
      <c r="Z1239" s="10">
        <f t="shared" si="351"/>
        <v>0.53334791646729052</v>
      </c>
      <c r="AA1239">
        <f t="shared" si="352"/>
        <v>0.20000000000000284</v>
      </c>
    </row>
    <row r="1240" spans="1:27">
      <c r="A1240" s="1">
        <f t="shared" si="335"/>
        <v>18011002</v>
      </c>
      <c r="B1240" s="1">
        <v>2</v>
      </c>
      <c r="C1240" s="1">
        <v>11</v>
      </c>
      <c r="D1240" s="2">
        <v>18</v>
      </c>
      <c r="E1240" s="5">
        <v>792</v>
      </c>
      <c r="F1240" s="5">
        <v>806.69</v>
      </c>
      <c r="G1240" s="5">
        <v>35.94</v>
      </c>
      <c r="H1240" s="5">
        <v>801.35</v>
      </c>
      <c r="I1240" s="5">
        <v>775.44</v>
      </c>
      <c r="J1240" s="5">
        <v>31.91</v>
      </c>
      <c r="K1240" s="6">
        <f t="shared" si="336"/>
        <v>796.67499999999995</v>
      </c>
      <c r="L1240" s="6">
        <f t="shared" si="337"/>
        <v>-9.3500000000000227</v>
      </c>
      <c r="M1240" s="6">
        <f t="shared" si="338"/>
        <v>791.06500000000005</v>
      </c>
      <c r="N1240" s="5">
        <f t="shared" si="339"/>
        <v>24.030874411889386</v>
      </c>
      <c r="O1240" s="6">
        <f t="shared" si="340"/>
        <v>31.25</v>
      </c>
      <c r="P1240" s="6">
        <f t="shared" si="341"/>
        <v>48.061748823778771</v>
      </c>
      <c r="Q1240" s="6">
        <f t="shared" si="342"/>
        <v>0.11837384629164568</v>
      </c>
      <c r="R1240" s="9">
        <f t="shared" si="343"/>
        <v>0.84474662270119028</v>
      </c>
      <c r="S1240" s="9">
        <f t="shared" si="344"/>
        <v>40.600000000000023</v>
      </c>
      <c r="T1240">
        <f t="shared" si="345"/>
        <v>31.25</v>
      </c>
      <c r="U1240" s="9">
        <f t="shared" si="346"/>
        <v>0.65020522067517694</v>
      </c>
      <c r="V1240" s="9">
        <f t="shared" si="347"/>
        <v>0.23344968243121136</v>
      </c>
      <c r="W1240" s="9">
        <f t="shared" si="348"/>
        <v>5.6099999999999</v>
      </c>
      <c r="X1240">
        <f t="shared" si="349"/>
        <v>791.06500000000005</v>
      </c>
      <c r="Y1240" s="9">
        <f t="shared" si="350"/>
        <v>32.91869394517817</v>
      </c>
      <c r="Z1240" s="10">
        <f t="shared" si="351"/>
        <v>0.5333638532934154</v>
      </c>
      <c r="AA1240">
        <f t="shared" si="352"/>
        <v>9.3500000000000227</v>
      </c>
    </row>
    <row r="1241" spans="1:27">
      <c r="A1241" s="1">
        <f t="shared" si="335"/>
        <v>11007005</v>
      </c>
      <c r="B1241" s="1">
        <v>5</v>
      </c>
      <c r="C1241" s="1">
        <v>7</v>
      </c>
      <c r="D1241" s="2">
        <v>11</v>
      </c>
      <c r="E1241" s="5">
        <v>505.61</v>
      </c>
      <c r="F1241" s="5">
        <v>520.78</v>
      </c>
      <c r="G1241" s="5">
        <v>34.39</v>
      </c>
      <c r="H1241" s="5">
        <v>513.80999999999995</v>
      </c>
      <c r="I1241" s="5">
        <v>571.57000000000005</v>
      </c>
      <c r="J1241" s="5">
        <v>36.229999999999997</v>
      </c>
      <c r="K1241" s="6">
        <f t="shared" si="336"/>
        <v>509.71</v>
      </c>
      <c r="L1241" s="6">
        <f t="shared" si="337"/>
        <v>-8.1999999999999318</v>
      </c>
      <c r="M1241" s="6">
        <f t="shared" si="338"/>
        <v>546.17499999999995</v>
      </c>
      <c r="N1241" s="5">
        <f t="shared" si="339"/>
        <v>24.976413873893105</v>
      </c>
      <c r="O1241" s="6">
        <f t="shared" si="340"/>
        <v>-50.790000000000077</v>
      </c>
      <c r="P1241" s="6">
        <f t="shared" si="341"/>
        <v>49.952827747786209</v>
      </c>
      <c r="Q1241" s="6">
        <f t="shared" si="342"/>
        <v>-5.2074532568423995E-2</v>
      </c>
      <c r="R1241" s="9">
        <f t="shared" si="343"/>
        <v>0.85260438538211947</v>
      </c>
      <c r="S1241" s="9">
        <f t="shared" si="344"/>
        <v>42.590000000000146</v>
      </c>
      <c r="T1241">
        <f t="shared" si="345"/>
        <v>50.790000000000077</v>
      </c>
      <c r="U1241" s="9">
        <f t="shared" si="346"/>
        <v>1.0167592564817509</v>
      </c>
      <c r="V1241" s="9">
        <f t="shared" si="347"/>
        <v>1.4599774084507564</v>
      </c>
      <c r="W1241" s="9">
        <f t="shared" si="348"/>
        <v>36.464999999999975</v>
      </c>
      <c r="X1241">
        <f t="shared" si="349"/>
        <v>546.17499999999995</v>
      </c>
      <c r="Y1241" s="9">
        <f t="shared" si="350"/>
        <v>21.867630908010213</v>
      </c>
      <c r="Z1241" s="10">
        <f t="shared" si="351"/>
        <v>0.53338166447676094</v>
      </c>
      <c r="AA1241">
        <f t="shared" si="352"/>
        <v>8.1999999999999318</v>
      </c>
    </row>
    <row r="1242" spans="1:27">
      <c r="A1242" s="1">
        <f t="shared" si="335"/>
        <v>8009005</v>
      </c>
      <c r="B1242" s="1">
        <v>5</v>
      </c>
      <c r="C1242" s="1">
        <v>9</v>
      </c>
      <c r="D1242" s="2">
        <v>8</v>
      </c>
      <c r="E1242" s="5">
        <v>189.06</v>
      </c>
      <c r="F1242" s="5">
        <v>189.97</v>
      </c>
      <c r="G1242" s="5">
        <v>17.91</v>
      </c>
      <c r="H1242" s="5">
        <v>183.74</v>
      </c>
      <c r="I1242" s="5">
        <v>208.61</v>
      </c>
      <c r="J1242" s="5">
        <v>36.72</v>
      </c>
      <c r="K1242" s="6">
        <f t="shared" si="336"/>
        <v>186.4</v>
      </c>
      <c r="L1242" s="6">
        <f t="shared" si="337"/>
        <v>5.3199999999999932</v>
      </c>
      <c r="M1242" s="6">
        <f t="shared" si="338"/>
        <v>199.29000000000002</v>
      </c>
      <c r="N1242" s="5">
        <f t="shared" si="339"/>
        <v>20.427472310591931</v>
      </c>
      <c r="O1242" s="6">
        <f t="shared" si="340"/>
        <v>-18.640000000000015</v>
      </c>
      <c r="P1242" s="6">
        <f t="shared" si="341"/>
        <v>40.854944621183861</v>
      </c>
      <c r="Q1242" s="6">
        <f t="shared" si="342"/>
        <v>-0.61564554873462252</v>
      </c>
      <c r="R1242" s="9">
        <f t="shared" si="343"/>
        <v>0.58646512000352613</v>
      </c>
      <c r="S1242" s="9">
        <f t="shared" si="344"/>
        <v>23.960000000000008</v>
      </c>
      <c r="T1242">
        <f t="shared" si="345"/>
        <v>18.640000000000015</v>
      </c>
      <c r="U1242" s="9">
        <f t="shared" si="346"/>
        <v>0.45624832374230934</v>
      </c>
      <c r="V1242" s="9">
        <f t="shared" si="347"/>
        <v>0.63101297135604828</v>
      </c>
      <c r="W1242" s="9">
        <f t="shared" si="348"/>
        <v>12.890000000000015</v>
      </c>
      <c r="X1242">
        <f t="shared" si="349"/>
        <v>199.29000000000002</v>
      </c>
      <c r="Y1242" s="9">
        <f t="shared" si="350"/>
        <v>9.7559794462022289</v>
      </c>
      <c r="Z1242" s="10">
        <f t="shared" si="351"/>
        <v>0.53338916374444656</v>
      </c>
      <c r="AA1242">
        <f t="shared" si="352"/>
        <v>5.3199999999999932</v>
      </c>
    </row>
    <row r="1243" spans="1:27">
      <c r="A1243" s="1">
        <f t="shared" si="335"/>
        <v>5017002</v>
      </c>
      <c r="B1243" s="1">
        <v>2</v>
      </c>
      <c r="C1243" s="1">
        <v>17</v>
      </c>
      <c r="D1243" s="2">
        <v>5</v>
      </c>
      <c r="E1243" s="5">
        <v>277.22000000000003</v>
      </c>
      <c r="F1243" s="5">
        <v>260.36</v>
      </c>
      <c r="G1243" s="5">
        <v>21.02</v>
      </c>
      <c r="H1243" s="5">
        <v>279.7</v>
      </c>
      <c r="I1243" s="5">
        <v>286.33</v>
      </c>
      <c r="J1243" s="5">
        <v>25.61</v>
      </c>
      <c r="K1243" s="6">
        <f t="shared" si="336"/>
        <v>278.46000000000004</v>
      </c>
      <c r="L1243" s="6">
        <f t="shared" si="337"/>
        <v>-2.4799999999999613</v>
      </c>
      <c r="M1243" s="6">
        <f t="shared" si="338"/>
        <v>273.34500000000003</v>
      </c>
      <c r="N1243" s="5">
        <f t="shared" si="339"/>
        <v>16.565872298191845</v>
      </c>
      <c r="O1243" s="6">
        <f t="shared" si="340"/>
        <v>-25.96999999999997</v>
      </c>
      <c r="P1243" s="6">
        <f t="shared" si="341"/>
        <v>33.13174459638369</v>
      </c>
      <c r="Q1243" s="6">
        <f t="shared" si="342"/>
        <v>-0.19497974196340115</v>
      </c>
      <c r="R1243" s="9">
        <f t="shared" si="343"/>
        <v>0.70898771815849171</v>
      </c>
      <c r="S1243" s="9">
        <f t="shared" si="344"/>
        <v>23.490000000000009</v>
      </c>
      <c r="T1243">
        <f t="shared" si="345"/>
        <v>25.96999999999997</v>
      </c>
      <c r="U1243" s="9">
        <f t="shared" si="346"/>
        <v>0.78384040189765858</v>
      </c>
      <c r="V1243" s="9">
        <f t="shared" si="347"/>
        <v>0.30876732042406896</v>
      </c>
      <c r="W1243" s="9">
        <f t="shared" si="348"/>
        <v>5.1150000000000091</v>
      </c>
      <c r="X1243">
        <f t="shared" si="349"/>
        <v>273.34500000000003</v>
      </c>
      <c r="Y1243" s="9">
        <f t="shared" si="350"/>
        <v>16.500489384421698</v>
      </c>
      <c r="Z1243" s="10">
        <f t="shared" si="351"/>
        <v>0.53351382362596755</v>
      </c>
      <c r="AA1243">
        <f t="shared" si="352"/>
        <v>2.4799999999999613</v>
      </c>
    </row>
    <row r="1244" spans="1:27">
      <c r="A1244" s="1">
        <f t="shared" si="335"/>
        <v>18004004</v>
      </c>
      <c r="B1244" s="1">
        <v>4</v>
      </c>
      <c r="C1244" s="1">
        <v>4</v>
      </c>
      <c r="D1244" s="2">
        <v>18</v>
      </c>
      <c r="E1244" s="5">
        <v>36.99</v>
      </c>
      <c r="F1244" s="5">
        <v>48.56</v>
      </c>
      <c r="G1244" s="5">
        <v>10.3</v>
      </c>
      <c r="H1244" s="5">
        <v>36.14</v>
      </c>
      <c r="I1244" s="5">
        <v>23.74</v>
      </c>
      <c r="J1244" s="5">
        <v>8.99</v>
      </c>
      <c r="K1244" s="6">
        <f t="shared" si="336"/>
        <v>36.564999999999998</v>
      </c>
      <c r="L1244" s="6">
        <f t="shared" si="337"/>
        <v>0.85000000000000142</v>
      </c>
      <c r="M1244" s="6">
        <f t="shared" si="338"/>
        <v>36.15</v>
      </c>
      <c r="N1244" s="5">
        <f t="shared" si="339"/>
        <v>6.8357534332361647</v>
      </c>
      <c r="O1244" s="6">
        <f t="shared" si="340"/>
        <v>24.820000000000004</v>
      </c>
      <c r="P1244" s="6">
        <f t="shared" si="341"/>
        <v>13.671506866472329</v>
      </c>
      <c r="Q1244" s="6">
        <f t="shared" si="342"/>
        <v>0.13519815141075844</v>
      </c>
      <c r="R1244" s="9">
        <f t="shared" si="343"/>
        <v>1.7532814951644757</v>
      </c>
      <c r="S1244" s="9">
        <f t="shared" si="344"/>
        <v>23.970000000000002</v>
      </c>
      <c r="T1244">
        <f t="shared" si="345"/>
        <v>24.820000000000004</v>
      </c>
      <c r="U1244" s="9">
        <f t="shared" si="346"/>
        <v>1.8154545978298828</v>
      </c>
      <c r="V1244" s="9">
        <f t="shared" si="347"/>
        <v>6.0710206132103116E-2</v>
      </c>
      <c r="W1244" s="9">
        <f t="shared" si="348"/>
        <v>0.41499999999999915</v>
      </c>
      <c r="X1244">
        <f t="shared" si="349"/>
        <v>36.15</v>
      </c>
      <c r="Y1244" s="9">
        <f t="shared" si="350"/>
        <v>5.2883709678928481</v>
      </c>
      <c r="Z1244" s="10">
        <f t="shared" si="351"/>
        <v>0.53435568678549683</v>
      </c>
      <c r="AA1244">
        <f t="shared" si="352"/>
        <v>0.85000000000000142</v>
      </c>
    </row>
    <row r="1245" spans="1:27">
      <c r="A1245" s="1">
        <f t="shared" si="335"/>
        <v>3004006</v>
      </c>
      <c r="B1245" s="1">
        <v>6</v>
      </c>
      <c r="C1245" s="1">
        <v>4</v>
      </c>
      <c r="D1245" s="2">
        <v>3</v>
      </c>
      <c r="E1245" s="5">
        <v>626.5</v>
      </c>
      <c r="F1245" s="5">
        <v>609.80999999999995</v>
      </c>
      <c r="G1245" s="5">
        <v>30</v>
      </c>
      <c r="H1245" s="5">
        <v>617.01</v>
      </c>
      <c r="I1245" s="5">
        <v>616.24</v>
      </c>
      <c r="J1245" s="5">
        <v>27.41</v>
      </c>
      <c r="K1245" s="6">
        <f t="shared" si="336"/>
        <v>621.755</v>
      </c>
      <c r="L1245" s="6">
        <f t="shared" si="337"/>
        <v>9.4900000000000091</v>
      </c>
      <c r="M1245" s="6">
        <f t="shared" si="338"/>
        <v>613.02499999999998</v>
      </c>
      <c r="N1245" s="5">
        <f t="shared" si="339"/>
        <v>20.318145215545634</v>
      </c>
      <c r="O1245" s="6">
        <f t="shared" si="340"/>
        <v>-6.4300000000000637</v>
      </c>
      <c r="P1245" s="6">
        <f t="shared" si="341"/>
        <v>40.636290431091268</v>
      </c>
      <c r="Q1245" s="6">
        <f t="shared" si="342"/>
        <v>9.0044916511945919E-2</v>
      </c>
      <c r="R1245" s="9">
        <f t="shared" si="343"/>
        <v>0.39176804356677958</v>
      </c>
      <c r="S1245" s="9">
        <f t="shared" si="344"/>
        <v>15.920000000000073</v>
      </c>
      <c r="T1245">
        <f t="shared" si="345"/>
        <v>6.4300000000000637</v>
      </c>
      <c r="U1245" s="9">
        <f t="shared" si="346"/>
        <v>0.1582329472446235</v>
      </c>
      <c r="V1245" s="9">
        <f t="shared" si="347"/>
        <v>0.42966520356004739</v>
      </c>
      <c r="W1245" s="9">
        <f t="shared" si="348"/>
        <v>8.7300000000000182</v>
      </c>
      <c r="X1245">
        <f t="shared" si="349"/>
        <v>613.02499999999998</v>
      </c>
      <c r="Y1245" s="9">
        <f t="shared" si="350"/>
        <v>30.171307149186426</v>
      </c>
      <c r="Z1245" s="10">
        <f t="shared" si="351"/>
        <v>0.53459891507559198</v>
      </c>
      <c r="AA1245">
        <f t="shared" si="352"/>
        <v>9.4900000000000091</v>
      </c>
    </row>
    <row r="1246" spans="1:27">
      <c r="A1246" s="1">
        <f t="shared" si="335"/>
        <v>17006004</v>
      </c>
      <c r="B1246" s="1">
        <v>4</v>
      </c>
      <c r="C1246" s="1">
        <v>6</v>
      </c>
      <c r="D1246" s="2">
        <v>17</v>
      </c>
      <c r="E1246" s="5">
        <v>816.13</v>
      </c>
      <c r="F1246" s="5">
        <v>688.36</v>
      </c>
      <c r="G1246" s="5">
        <v>28.37</v>
      </c>
      <c r="H1246" s="5">
        <v>827.41</v>
      </c>
      <c r="I1246" s="5">
        <v>767.2</v>
      </c>
      <c r="J1246" s="5">
        <v>32.71</v>
      </c>
      <c r="K1246" s="6">
        <f t="shared" si="336"/>
        <v>821.77</v>
      </c>
      <c r="L1246" s="6">
        <f t="shared" si="337"/>
        <v>-11.279999999999973</v>
      </c>
      <c r="M1246" s="6">
        <f t="shared" si="338"/>
        <v>727.78</v>
      </c>
      <c r="N1246" s="5">
        <f t="shared" si="339"/>
        <v>21.6494861370888</v>
      </c>
      <c r="O1246" s="6">
        <f t="shared" si="340"/>
        <v>-78.840000000000032</v>
      </c>
      <c r="P1246" s="6">
        <f t="shared" si="341"/>
        <v>43.298972274177601</v>
      </c>
      <c r="Q1246" s="6">
        <f t="shared" si="342"/>
        <v>-0.1413948467063971</v>
      </c>
      <c r="R1246" s="9">
        <f t="shared" si="343"/>
        <v>1.5603141703271122</v>
      </c>
      <c r="S1246" s="9">
        <f t="shared" si="344"/>
        <v>67.560000000000059</v>
      </c>
      <c r="T1246">
        <f t="shared" si="345"/>
        <v>78.840000000000032</v>
      </c>
      <c r="U1246" s="9">
        <f t="shared" si="346"/>
        <v>1.820828436776043</v>
      </c>
      <c r="V1246" s="9">
        <f t="shared" si="347"/>
        <v>4.3414425360877784</v>
      </c>
      <c r="W1246" s="9">
        <f t="shared" si="348"/>
        <v>93.990000000000009</v>
      </c>
      <c r="X1246">
        <f t="shared" si="349"/>
        <v>727.78</v>
      </c>
      <c r="Y1246" s="9">
        <f t="shared" si="350"/>
        <v>33.616502275922578</v>
      </c>
      <c r="Z1246" s="10">
        <f t="shared" si="351"/>
        <v>0.53463632499111013</v>
      </c>
      <c r="AA1246">
        <f t="shared" si="352"/>
        <v>11.279999999999973</v>
      </c>
    </row>
    <row r="1247" spans="1:27">
      <c r="A1247" s="1">
        <f t="shared" si="335"/>
        <v>2014004</v>
      </c>
      <c r="B1247" s="1">
        <v>4</v>
      </c>
      <c r="C1247" s="1">
        <v>14</v>
      </c>
      <c r="D1247" s="2">
        <v>2</v>
      </c>
      <c r="E1247" s="5">
        <v>792.87</v>
      </c>
      <c r="F1247" s="5">
        <v>786.74</v>
      </c>
      <c r="G1247" s="5">
        <v>31.46</v>
      </c>
      <c r="H1247" s="5">
        <v>798.82</v>
      </c>
      <c r="I1247" s="5">
        <v>790.78</v>
      </c>
      <c r="J1247" s="5">
        <v>32.630000000000003</v>
      </c>
      <c r="K1247" s="6">
        <f t="shared" si="336"/>
        <v>795.84500000000003</v>
      </c>
      <c r="L1247" s="6">
        <f t="shared" si="337"/>
        <v>-5.9500000000000455</v>
      </c>
      <c r="M1247" s="6">
        <f t="shared" si="338"/>
        <v>788.76</v>
      </c>
      <c r="N1247" s="5">
        <f t="shared" si="339"/>
        <v>22.663012266686881</v>
      </c>
      <c r="O1247" s="6">
        <f t="shared" si="340"/>
        <v>-4.0399999999999636</v>
      </c>
      <c r="P1247" s="6">
        <f t="shared" si="341"/>
        <v>45.326024533373761</v>
      </c>
      <c r="Q1247" s="6">
        <f t="shared" si="342"/>
        <v>-3.6498992308641488E-2</v>
      </c>
      <c r="R1247" s="9">
        <f t="shared" si="343"/>
        <v>4.2139146763108246E-2</v>
      </c>
      <c r="S1247" s="9">
        <f t="shared" si="344"/>
        <v>1.9100000000000819</v>
      </c>
      <c r="T1247">
        <f t="shared" si="345"/>
        <v>4.0399999999999636</v>
      </c>
      <c r="U1247" s="9">
        <f t="shared" si="346"/>
        <v>8.9132017237145797E-2</v>
      </c>
      <c r="V1247" s="9">
        <f t="shared" si="347"/>
        <v>0.31262393174514203</v>
      </c>
      <c r="W1247" s="9">
        <f t="shared" si="348"/>
        <v>7.0850000000000364</v>
      </c>
      <c r="X1247">
        <f t="shared" si="349"/>
        <v>788.76</v>
      </c>
      <c r="Y1247" s="9">
        <f t="shared" si="350"/>
        <v>34.803846493055325</v>
      </c>
      <c r="Z1247" s="10">
        <f t="shared" si="351"/>
        <v>0.53467373228914095</v>
      </c>
      <c r="AA1247">
        <f t="shared" si="352"/>
        <v>5.9500000000000455</v>
      </c>
    </row>
    <row r="1248" spans="1:27">
      <c r="A1248" s="1">
        <f t="shared" si="335"/>
        <v>6001006</v>
      </c>
      <c r="B1248" s="1">
        <v>6</v>
      </c>
      <c r="C1248" s="1">
        <v>1</v>
      </c>
      <c r="D1248" s="2">
        <v>6</v>
      </c>
      <c r="E1248" s="5">
        <v>265.23</v>
      </c>
      <c r="F1248" s="5">
        <v>252.31</v>
      </c>
      <c r="G1248" s="5">
        <v>19.48</v>
      </c>
      <c r="H1248" s="5">
        <v>262.73</v>
      </c>
      <c r="I1248" s="5">
        <v>249.67</v>
      </c>
      <c r="J1248" s="5">
        <v>19.66</v>
      </c>
      <c r="K1248" s="6">
        <f t="shared" si="336"/>
        <v>263.98</v>
      </c>
      <c r="L1248" s="6">
        <f t="shared" si="337"/>
        <v>2.5</v>
      </c>
      <c r="M1248" s="6">
        <f t="shared" si="338"/>
        <v>250.99</v>
      </c>
      <c r="N1248" s="5">
        <f t="shared" si="339"/>
        <v>13.838226042379855</v>
      </c>
      <c r="O1248" s="6">
        <f t="shared" si="340"/>
        <v>2.6400000000000148</v>
      </c>
      <c r="P1248" s="6">
        <f t="shared" si="341"/>
        <v>27.67645208475971</v>
      </c>
      <c r="Q1248" s="6">
        <f t="shared" si="342"/>
        <v>-9.1975571355089585E-3</v>
      </c>
      <c r="R1248" s="9">
        <f t="shared" si="343"/>
        <v>5.0584518409824307E-3</v>
      </c>
      <c r="S1248" s="9">
        <f t="shared" si="344"/>
        <v>0.14000000000001478</v>
      </c>
      <c r="T1248">
        <f t="shared" si="345"/>
        <v>2.6400000000000148</v>
      </c>
      <c r="U1248" s="9">
        <f t="shared" si="346"/>
        <v>9.5387949001373443E-2</v>
      </c>
      <c r="V1248" s="9">
        <f t="shared" si="347"/>
        <v>0.93870413449078405</v>
      </c>
      <c r="W1248" s="9">
        <f t="shared" si="348"/>
        <v>12.990000000000009</v>
      </c>
      <c r="X1248">
        <f t="shared" si="349"/>
        <v>250.99</v>
      </c>
      <c r="Y1248" s="9">
        <f t="shared" si="350"/>
        <v>18.13744039382923</v>
      </c>
      <c r="Z1248" s="10">
        <f t="shared" si="351"/>
        <v>0.53471955266288884</v>
      </c>
      <c r="AA1248">
        <f t="shared" si="352"/>
        <v>2.5</v>
      </c>
    </row>
    <row r="1249" spans="1:27">
      <c r="A1249" s="1">
        <f t="shared" si="335"/>
        <v>17013001</v>
      </c>
      <c r="B1249" s="1">
        <v>1</v>
      </c>
      <c r="C1249" s="1">
        <v>13</v>
      </c>
      <c r="D1249" s="2">
        <v>17</v>
      </c>
      <c r="E1249" s="5">
        <v>237.83</v>
      </c>
      <c r="F1249" s="5">
        <v>223.44</v>
      </c>
      <c r="G1249" s="5">
        <v>26.92</v>
      </c>
      <c r="H1249" s="5">
        <v>236.55</v>
      </c>
      <c r="I1249" s="5">
        <v>239.33</v>
      </c>
      <c r="J1249" s="5">
        <v>34.32</v>
      </c>
      <c r="K1249" s="6">
        <f t="shared" si="336"/>
        <v>237.19</v>
      </c>
      <c r="L1249" s="6">
        <f t="shared" si="337"/>
        <v>1.2800000000000011</v>
      </c>
      <c r="M1249" s="6">
        <f t="shared" si="338"/>
        <v>231.38499999999999</v>
      </c>
      <c r="N1249" s="5">
        <f t="shared" si="339"/>
        <v>21.809108189011305</v>
      </c>
      <c r="O1249" s="6">
        <f t="shared" si="340"/>
        <v>-15.890000000000015</v>
      </c>
      <c r="P1249" s="6">
        <f t="shared" si="341"/>
        <v>43.618216378022609</v>
      </c>
      <c r="Q1249" s="6">
        <f t="shared" si="342"/>
        <v>-0.23819415302251376</v>
      </c>
      <c r="R1249" s="9">
        <f t="shared" si="343"/>
        <v>0.39364287276660076</v>
      </c>
      <c r="S1249" s="9">
        <f t="shared" si="344"/>
        <v>17.170000000000016</v>
      </c>
      <c r="T1249">
        <f t="shared" si="345"/>
        <v>15.890000000000015</v>
      </c>
      <c r="U1249" s="9">
        <f t="shared" si="346"/>
        <v>0.36429733536757636</v>
      </c>
      <c r="V1249" s="9">
        <f t="shared" si="347"/>
        <v>0.26617319468958861</v>
      </c>
      <c r="W1249" s="9">
        <f t="shared" si="348"/>
        <v>5.8050000000000068</v>
      </c>
      <c r="X1249">
        <f t="shared" si="349"/>
        <v>231.38499999999999</v>
      </c>
      <c r="Y1249" s="9">
        <f t="shared" si="350"/>
        <v>10.60955807980196</v>
      </c>
      <c r="Z1249" s="10">
        <f t="shared" si="351"/>
        <v>0.5347747189237726</v>
      </c>
      <c r="AA1249">
        <f t="shared" si="352"/>
        <v>1.2800000000000011</v>
      </c>
    </row>
    <row r="1250" spans="1:27">
      <c r="A1250" s="1">
        <f t="shared" si="335"/>
        <v>20006003</v>
      </c>
      <c r="B1250" s="1">
        <v>3</v>
      </c>
      <c r="C1250" s="1">
        <v>6</v>
      </c>
      <c r="D1250" s="2">
        <v>20</v>
      </c>
      <c r="E1250" s="5">
        <v>30.6</v>
      </c>
      <c r="F1250" s="5">
        <v>45.79</v>
      </c>
      <c r="G1250" s="5">
        <v>10.31</v>
      </c>
      <c r="H1250" s="5">
        <v>31.5</v>
      </c>
      <c r="I1250" s="5">
        <v>17.22</v>
      </c>
      <c r="J1250" s="5">
        <v>8.11</v>
      </c>
      <c r="K1250" s="6">
        <f t="shared" si="336"/>
        <v>31.05</v>
      </c>
      <c r="L1250" s="6">
        <f t="shared" si="337"/>
        <v>-0.89999999999999858</v>
      </c>
      <c r="M1250" s="6">
        <f t="shared" si="338"/>
        <v>31.504999999999999</v>
      </c>
      <c r="N1250" s="5">
        <f t="shared" si="339"/>
        <v>6.5587384457683626</v>
      </c>
      <c r="O1250" s="6">
        <f t="shared" si="340"/>
        <v>28.57</v>
      </c>
      <c r="P1250" s="6">
        <f t="shared" si="341"/>
        <v>13.117476891536725</v>
      </c>
      <c r="Q1250" s="6">
        <f t="shared" si="342"/>
        <v>0.23551126820644383</v>
      </c>
      <c r="R1250" s="9">
        <f t="shared" si="343"/>
        <v>2.2466210723049773</v>
      </c>
      <c r="S1250" s="9">
        <f t="shared" si="344"/>
        <v>29.47</v>
      </c>
      <c r="T1250">
        <f t="shared" si="345"/>
        <v>28.57</v>
      </c>
      <c r="U1250" s="9">
        <f t="shared" si="346"/>
        <v>2.178010316788368</v>
      </c>
      <c r="V1250" s="9">
        <f t="shared" si="347"/>
        <v>6.9373097244571497E-2</v>
      </c>
      <c r="W1250" s="9">
        <f t="shared" si="348"/>
        <v>0.45499999999999829</v>
      </c>
      <c r="X1250">
        <f t="shared" si="349"/>
        <v>31.504999999999999</v>
      </c>
      <c r="Y1250" s="9">
        <f t="shared" si="350"/>
        <v>4.8035152278906219</v>
      </c>
      <c r="Z1250" s="10">
        <f t="shared" si="351"/>
        <v>0.53488223002825586</v>
      </c>
      <c r="AA1250">
        <f t="shared" si="352"/>
        <v>0.89999999999999858</v>
      </c>
    </row>
    <row r="1251" spans="1:27">
      <c r="A1251" s="1">
        <f t="shared" si="335"/>
        <v>14003005</v>
      </c>
      <c r="B1251" s="1">
        <v>5</v>
      </c>
      <c r="C1251" s="1">
        <v>3</v>
      </c>
      <c r="D1251" s="2">
        <v>14</v>
      </c>
      <c r="E1251" s="5">
        <v>197.78</v>
      </c>
      <c r="F1251" s="5">
        <v>203.14</v>
      </c>
      <c r="G1251" s="5">
        <v>21.33</v>
      </c>
      <c r="H1251" s="5">
        <v>190.81</v>
      </c>
      <c r="I1251" s="5">
        <v>219.46</v>
      </c>
      <c r="J1251" s="5">
        <v>19.649999999999999</v>
      </c>
      <c r="K1251" s="6">
        <f t="shared" si="336"/>
        <v>194.29500000000002</v>
      </c>
      <c r="L1251" s="6">
        <f t="shared" si="337"/>
        <v>6.9699999999999989</v>
      </c>
      <c r="M1251" s="6">
        <f t="shared" si="338"/>
        <v>211.3</v>
      </c>
      <c r="N1251" s="5">
        <f t="shared" si="339"/>
        <v>14.50078790962753</v>
      </c>
      <c r="O1251" s="6">
        <f t="shared" si="340"/>
        <v>-16.320000000000022</v>
      </c>
      <c r="P1251" s="6">
        <f t="shared" si="341"/>
        <v>29.001575819255059</v>
      </c>
      <c r="Q1251" s="6">
        <f t="shared" si="342"/>
        <v>8.1853648723551303E-2</v>
      </c>
      <c r="R1251" s="9">
        <f t="shared" si="343"/>
        <v>0.80305981113402314</v>
      </c>
      <c r="S1251" s="9">
        <f t="shared" si="344"/>
        <v>23.29000000000002</v>
      </c>
      <c r="T1251">
        <f t="shared" si="345"/>
        <v>16.320000000000022</v>
      </c>
      <c r="U1251" s="9">
        <f t="shared" si="346"/>
        <v>0.5627280428384398</v>
      </c>
      <c r="V1251" s="9">
        <f t="shared" si="347"/>
        <v>1.1726948980965262</v>
      </c>
      <c r="W1251" s="9">
        <f t="shared" si="348"/>
        <v>17.004999999999995</v>
      </c>
      <c r="X1251">
        <f t="shared" si="349"/>
        <v>211.3</v>
      </c>
      <c r="Y1251" s="9">
        <f t="shared" si="350"/>
        <v>14.571621991637523</v>
      </c>
      <c r="Z1251" s="10">
        <f t="shared" si="351"/>
        <v>0.53502897117819703</v>
      </c>
      <c r="AA1251">
        <f t="shared" si="352"/>
        <v>6.9699999999999989</v>
      </c>
    </row>
    <row r="1252" spans="1:27">
      <c r="A1252" s="1">
        <f t="shared" si="335"/>
        <v>8015003</v>
      </c>
      <c r="B1252" s="1">
        <v>3</v>
      </c>
      <c r="C1252" s="1">
        <v>15</v>
      </c>
      <c r="D1252" s="2">
        <v>8</v>
      </c>
      <c r="E1252" s="5">
        <v>273.5</v>
      </c>
      <c r="F1252" s="5">
        <v>255.42</v>
      </c>
      <c r="G1252" s="5">
        <v>21.07</v>
      </c>
      <c r="H1252" s="5">
        <v>269.33</v>
      </c>
      <c r="I1252" s="5">
        <v>289.38</v>
      </c>
      <c r="J1252" s="5">
        <v>24.27</v>
      </c>
      <c r="K1252" s="6">
        <f t="shared" si="336"/>
        <v>271.41499999999996</v>
      </c>
      <c r="L1252" s="6">
        <f t="shared" si="337"/>
        <v>4.1700000000000159</v>
      </c>
      <c r="M1252" s="6">
        <f t="shared" si="338"/>
        <v>272.39999999999998</v>
      </c>
      <c r="N1252" s="5">
        <f t="shared" si="339"/>
        <v>16.069985998749345</v>
      </c>
      <c r="O1252" s="6">
        <f t="shared" si="340"/>
        <v>-33.960000000000008</v>
      </c>
      <c r="P1252" s="6">
        <f t="shared" si="341"/>
        <v>32.139971997498691</v>
      </c>
      <c r="Q1252" s="6">
        <f t="shared" si="342"/>
        <v>-0.14045606788451787</v>
      </c>
      <c r="R1252" s="9">
        <f t="shared" si="343"/>
        <v>1.1863731556134371</v>
      </c>
      <c r="S1252" s="9">
        <f t="shared" si="344"/>
        <v>38.130000000000024</v>
      </c>
      <c r="T1252">
        <f t="shared" si="345"/>
        <v>33.960000000000008</v>
      </c>
      <c r="U1252" s="9">
        <f t="shared" si="346"/>
        <v>1.0566281763606689</v>
      </c>
      <c r="V1252" s="9">
        <f t="shared" si="347"/>
        <v>6.1294390678166846E-2</v>
      </c>
      <c r="W1252" s="9">
        <f t="shared" si="348"/>
        <v>0.98500000000001364</v>
      </c>
      <c r="X1252">
        <f t="shared" si="349"/>
        <v>272.39999999999998</v>
      </c>
      <c r="Y1252" s="9">
        <f t="shared" si="350"/>
        <v>16.950854843383166</v>
      </c>
      <c r="Z1252" s="10">
        <f t="shared" si="351"/>
        <v>0.53521584430956459</v>
      </c>
      <c r="AA1252">
        <f t="shared" si="352"/>
        <v>4.1700000000000159</v>
      </c>
    </row>
    <row r="1253" spans="1:27">
      <c r="A1253" s="1">
        <f t="shared" si="335"/>
        <v>3016003</v>
      </c>
      <c r="B1253" s="1">
        <v>3</v>
      </c>
      <c r="C1253" s="1">
        <v>16</v>
      </c>
      <c r="D1253" s="2">
        <v>3</v>
      </c>
      <c r="E1253" s="5">
        <v>429.36</v>
      </c>
      <c r="F1253" s="5">
        <v>443.6</v>
      </c>
      <c r="G1253" s="5">
        <v>31.74</v>
      </c>
      <c r="H1253" s="5">
        <v>425.42</v>
      </c>
      <c r="I1253" s="5">
        <v>418.55</v>
      </c>
      <c r="J1253" s="5">
        <v>29.93</v>
      </c>
      <c r="K1253" s="6">
        <f t="shared" si="336"/>
        <v>427.39</v>
      </c>
      <c r="L1253" s="6">
        <f t="shared" si="337"/>
        <v>3.9399999999999977</v>
      </c>
      <c r="M1253" s="6">
        <f t="shared" si="338"/>
        <v>431.07500000000005</v>
      </c>
      <c r="N1253" s="5">
        <f t="shared" si="339"/>
        <v>21.813026497943838</v>
      </c>
      <c r="O1253" s="6">
        <f t="shared" si="340"/>
        <v>25.050000000000011</v>
      </c>
      <c r="P1253" s="6">
        <f t="shared" si="341"/>
        <v>43.626052995887676</v>
      </c>
      <c r="Q1253" s="6">
        <f t="shared" si="342"/>
        <v>5.8649008988654779E-2</v>
      </c>
      <c r="R1253" s="9">
        <f t="shared" si="343"/>
        <v>0.48388516838756662</v>
      </c>
      <c r="S1253" s="9">
        <f t="shared" si="344"/>
        <v>21.110000000000014</v>
      </c>
      <c r="T1253">
        <f t="shared" si="345"/>
        <v>25.050000000000011</v>
      </c>
      <c r="U1253" s="9">
        <f t="shared" si="346"/>
        <v>0.57419817470907353</v>
      </c>
      <c r="V1253" s="9">
        <f t="shared" si="347"/>
        <v>0.16893575040343065</v>
      </c>
      <c r="W1253" s="9">
        <f t="shared" si="348"/>
        <v>3.6850000000000591</v>
      </c>
      <c r="X1253">
        <f t="shared" si="349"/>
        <v>431.07500000000005</v>
      </c>
      <c r="Y1253" s="9">
        <f t="shared" si="350"/>
        <v>19.762273705605889</v>
      </c>
      <c r="Z1253" s="10">
        <f t="shared" si="351"/>
        <v>0.53531953074775818</v>
      </c>
      <c r="AA1253">
        <f t="shared" si="352"/>
        <v>3.9399999999999977</v>
      </c>
    </row>
    <row r="1254" spans="1:27">
      <c r="A1254" s="1">
        <f t="shared" si="335"/>
        <v>20009002</v>
      </c>
      <c r="B1254" s="1">
        <v>2</v>
      </c>
      <c r="C1254" s="1">
        <v>9</v>
      </c>
      <c r="D1254" s="2">
        <v>20</v>
      </c>
      <c r="E1254" s="5">
        <v>172.02</v>
      </c>
      <c r="F1254" s="5">
        <v>159.21</v>
      </c>
      <c r="G1254" s="5">
        <v>23.47</v>
      </c>
      <c r="H1254" s="5">
        <v>172.25</v>
      </c>
      <c r="I1254" s="5">
        <v>144.57</v>
      </c>
      <c r="J1254" s="5">
        <v>16.13</v>
      </c>
      <c r="K1254" s="6">
        <f t="shared" si="336"/>
        <v>172.13499999999999</v>
      </c>
      <c r="L1254" s="6">
        <f t="shared" si="337"/>
        <v>-0.22999999999998977</v>
      </c>
      <c r="M1254" s="6">
        <f t="shared" si="338"/>
        <v>151.88999999999999</v>
      </c>
      <c r="N1254" s="5">
        <f t="shared" si="339"/>
        <v>14.239187125675397</v>
      </c>
      <c r="O1254" s="6">
        <f t="shared" si="340"/>
        <v>14.640000000000015</v>
      </c>
      <c r="P1254" s="6">
        <f t="shared" si="341"/>
        <v>28.478374251350793</v>
      </c>
      <c r="Q1254" s="6">
        <f t="shared" si="342"/>
        <v>0.35839410676313144</v>
      </c>
      <c r="R1254" s="9">
        <f t="shared" si="343"/>
        <v>0.52215059289399879</v>
      </c>
      <c r="S1254" s="9">
        <f t="shared" si="344"/>
        <v>14.870000000000005</v>
      </c>
      <c r="T1254">
        <f t="shared" si="345"/>
        <v>14.640000000000015</v>
      </c>
      <c r="U1254" s="9">
        <f t="shared" si="346"/>
        <v>0.51407428917068909</v>
      </c>
      <c r="V1254" s="9">
        <f t="shared" si="347"/>
        <v>1.4217805989427039</v>
      </c>
      <c r="W1254" s="9">
        <f t="shared" si="348"/>
        <v>20.245000000000005</v>
      </c>
      <c r="X1254">
        <f t="shared" si="349"/>
        <v>151.88999999999999</v>
      </c>
      <c r="Y1254" s="9">
        <f t="shared" si="350"/>
        <v>10.667041500291788</v>
      </c>
      <c r="Z1254" s="10">
        <f t="shared" si="351"/>
        <v>0.53545214538742858</v>
      </c>
      <c r="AA1254">
        <f t="shared" si="352"/>
        <v>0.22999999999998977</v>
      </c>
    </row>
    <row r="1255" spans="1:27">
      <c r="A1255" s="1">
        <f t="shared" si="335"/>
        <v>24003001</v>
      </c>
      <c r="B1255" s="1">
        <v>1</v>
      </c>
      <c r="C1255" s="1">
        <v>3</v>
      </c>
      <c r="D1255" s="2">
        <v>24</v>
      </c>
      <c r="E1255" s="5">
        <v>153.13999999999999</v>
      </c>
      <c r="F1255" s="5">
        <v>148.69999999999999</v>
      </c>
      <c r="G1255" s="5">
        <v>16.809999999999999</v>
      </c>
      <c r="H1255" s="5">
        <v>155.05000000000001</v>
      </c>
      <c r="I1255" s="5">
        <v>172.49</v>
      </c>
      <c r="J1255" s="5">
        <v>18.440000000000001</v>
      </c>
      <c r="K1255" s="6">
        <f t="shared" si="336"/>
        <v>154.095</v>
      </c>
      <c r="L1255" s="6">
        <f t="shared" si="337"/>
        <v>-1.910000000000025</v>
      </c>
      <c r="M1255" s="6">
        <f t="shared" si="338"/>
        <v>160.595</v>
      </c>
      <c r="N1255" s="5">
        <f t="shared" si="339"/>
        <v>12.476074102056304</v>
      </c>
      <c r="O1255" s="6">
        <f t="shared" si="340"/>
        <v>-23.79000000000002</v>
      </c>
      <c r="P1255" s="6">
        <f t="shared" si="341"/>
        <v>24.952148204112607</v>
      </c>
      <c r="Q1255" s="6">
        <f t="shared" si="342"/>
        <v>-9.2284941914653917E-2</v>
      </c>
      <c r="R1255" s="9">
        <f t="shared" si="343"/>
        <v>0.8768784082644131</v>
      </c>
      <c r="S1255" s="9">
        <f t="shared" si="344"/>
        <v>21.879999999999995</v>
      </c>
      <c r="T1255">
        <f t="shared" si="345"/>
        <v>23.79000000000002</v>
      </c>
      <c r="U1255" s="9">
        <f t="shared" si="346"/>
        <v>0.95342492379389432</v>
      </c>
      <c r="V1255" s="9">
        <f t="shared" si="347"/>
        <v>0.52099722611688171</v>
      </c>
      <c r="W1255" s="9">
        <f t="shared" si="348"/>
        <v>6.5</v>
      </c>
      <c r="X1255">
        <f t="shared" si="349"/>
        <v>160.595</v>
      </c>
      <c r="Y1255" s="9">
        <f t="shared" si="350"/>
        <v>12.872238388960096</v>
      </c>
      <c r="Z1255" s="10">
        <f t="shared" si="351"/>
        <v>0.53561926776395929</v>
      </c>
      <c r="AA1255">
        <f t="shared" si="352"/>
        <v>1.910000000000025</v>
      </c>
    </row>
    <row r="1256" spans="1:27">
      <c r="A1256" s="1">
        <f t="shared" si="335"/>
        <v>13005005</v>
      </c>
      <c r="B1256" s="1">
        <v>5</v>
      </c>
      <c r="C1256" s="1">
        <v>5</v>
      </c>
      <c r="D1256" s="2">
        <v>13</v>
      </c>
      <c r="E1256" s="5">
        <v>186.61</v>
      </c>
      <c r="F1256" s="5">
        <v>184.11</v>
      </c>
      <c r="G1256" s="5">
        <v>19.25</v>
      </c>
      <c r="H1256" s="5">
        <v>185.41</v>
      </c>
      <c r="I1256" s="5">
        <v>195.5</v>
      </c>
      <c r="J1256" s="5">
        <v>19</v>
      </c>
      <c r="K1256" s="6">
        <f t="shared" si="336"/>
        <v>186.01</v>
      </c>
      <c r="L1256" s="6">
        <f t="shared" si="337"/>
        <v>1.2000000000000171</v>
      </c>
      <c r="M1256" s="6">
        <f t="shared" si="338"/>
        <v>189.80500000000001</v>
      </c>
      <c r="N1256" s="5">
        <f t="shared" si="339"/>
        <v>13.523706037917268</v>
      </c>
      <c r="O1256" s="6">
        <f t="shared" si="340"/>
        <v>-11.389999999999986</v>
      </c>
      <c r="P1256" s="6">
        <f t="shared" si="341"/>
        <v>27.047412075834536</v>
      </c>
      <c r="Q1256" s="6">
        <f t="shared" si="342"/>
        <v>1.3071337035454933E-2</v>
      </c>
      <c r="R1256" s="9">
        <f t="shared" si="343"/>
        <v>0.46547891401590014</v>
      </c>
      <c r="S1256" s="9">
        <f t="shared" si="344"/>
        <v>12.590000000000003</v>
      </c>
      <c r="T1256">
        <f t="shared" si="345"/>
        <v>11.389999999999986</v>
      </c>
      <c r="U1256" s="9">
        <f t="shared" si="346"/>
        <v>0.42111237733447932</v>
      </c>
      <c r="V1256" s="9">
        <f t="shared" si="347"/>
        <v>0.2806183445099838</v>
      </c>
      <c r="W1256" s="9">
        <f t="shared" si="348"/>
        <v>3.7950000000000159</v>
      </c>
      <c r="X1256">
        <f t="shared" si="349"/>
        <v>189.80500000000001</v>
      </c>
      <c r="Y1256" s="9">
        <f t="shared" si="350"/>
        <v>14.034984158028262</v>
      </c>
      <c r="Z1256" s="10">
        <f t="shared" si="351"/>
        <v>0.53569394247088509</v>
      </c>
      <c r="AA1256">
        <f t="shared" si="352"/>
        <v>1.2000000000000171</v>
      </c>
    </row>
    <row r="1257" spans="1:27">
      <c r="A1257" s="1">
        <f t="shared" si="335"/>
        <v>12015002</v>
      </c>
      <c r="B1257" s="1">
        <v>2</v>
      </c>
      <c r="C1257" s="1">
        <v>15</v>
      </c>
      <c r="D1257" s="2">
        <v>12</v>
      </c>
      <c r="E1257" s="5">
        <v>176.05</v>
      </c>
      <c r="F1257" s="5">
        <v>192.52</v>
      </c>
      <c r="G1257" s="5">
        <v>18.559999999999999</v>
      </c>
      <c r="H1257" s="5">
        <v>175.39</v>
      </c>
      <c r="I1257" s="5">
        <v>199.64</v>
      </c>
      <c r="J1257" s="5">
        <v>25.93</v>
      </c>
      <c r="K1257" s="6">
        <f t="shared" si="336"/>
        <v>175.72</v>
      </c>
      <c r="L1257" s="6">
        <f t="shared" si="337"/>
        <v>0.66000000000002501</v>
      </c>
      <c r="M1257" s="6">
        <f t="shared" si="338"/>
        <v>196.07999999999998</v>
      </c>
      <c r="N1257" s="5">
        <f t="shared" si="339"/>
        <v>15.943952615333503</v>
      </c>
      <c r="O1257" s="6">
        <f t="shared" si="340"/>
        <v>-7.1199999999999761</v>
      </c>
      <c r="P1257" s="6">
        <f t="shared" si="341"/>
        <v>31.887905230667005</v>
      </c>
      <c r="Q1257" s="6">
        <f t="shared" si="342"/>
        <v>-0.32246153150180684</v>
      </c>
      <c r="R1257" s="9">
        <f t="shared" si="343"/>
        <v>0.24397965133557523</v>
      </c>
      <c r="S1257" s="9">
        <f t="shared" si="344"/>
        <v>7.7800000000000011</v>
      </c>
      <c r="T1257">
        <f t="shared" si="345"/>
        <v>7.1199999999999761</v>
      </c>
      <c r="U1257" s="9">
        <f t="shared" si="346"/>
        <v>0.22328214878011432</v>
      </c>
      <c r="V1257" s="9">
        <f t="shared" si="347"/>
        <v>1.276973187967174</v>
      </c>
      <c r="W1257" s="9">
        <f t="shared" si="348"/>
        <v>20.359999999999985</v>
      </c>
      <c r="X1257">
        <f t="shared" si="349"/>
        <v>196.07999999999998</v>
      </c>
      <c r="Y1257" s="9">
        <f t="shared" si="350"/>
        <v>12.298079700226113</v>
      </c>
      <c r="Z1257" s="10">
        <f t="shared" si="351"/>
        <v>0.53570607612757204</v>
      </c>
      <c r="AA1257">
        <f t="shared" si="352"/>
        <v>0.66000000000002501</v>
      </c>
    </row>
    <row r="1258" spans="1:27">
      <c r="A1258" s="1">
        <f t="shared" si="335"/>
        <v>23003002</v>
      </c>
      <c r="B1258" s="1">
        <v>2</v>
      </c>
      <c r="C1258" s="1">
        <v>3</v>
      </c>
      <c r="D1258" s="2">
        <v>23</v>
      </c>
      <c r="E1258" s="5">
        <v>456.85</v>
      </c>
      <c r="F1258" s="5">
        <v>477.94</v>
      </c>
      <c r="G1258" s="5">
        <v>33.14</v>
      </c>
      <c r="H1258" s="5">
        <v>447.93</v>
      </c>
      <c r="I1258" s="5">
        <v>436.96</v>
      </c>
      <c r="J1258" s="5">
        <v>27.16</v>
      </c>
      <c r="K1258" s="6">
        <f t="shared" si="336"/>
        <v>452.39</v>
      </c>
      <c r="L1258" s="6">
        <f t="shared" si="337"/>
        <v>8.9200000000000159</v>
      </c>
      <c r="M1258" s="6">
        <f t="shared" si="338"/>
        <v>457.45</v>
      </c>
      <c r="N1258" s="5">
        <f t="shared" si="339"/>
        <v>21.423848860557246</v>
      </c>
      <c r="O1258" s="6">
        <f t="shared" si="340"/>
        <v>40.980000000000018</v>
      </c>
      <c r="P1258" s="6">
        <f t="shared" si="341"/>
        <v>42.847697721114493</v>
      </c>
      <c r="Q1258" s="6">
        <f t="shared" si="342"/>
        <v>0.19640996267168184</v>
      </c>
      <c r="R1258" s="9">
        <f t="shared" si="343"/>
        <v>0.74823156680834857</v>
      </c>
      <c r="S1258" s="9">
        <f t="shared" si="344"/>
        <v>32.06</v>
      </c>
      <c r="T1258">
        <f t="shared" si="345"/>
        <v>40.980000000000018</v>
      </c>
      <c r="U1258" s="9">
        <f t="shared" si="346"/>
        <v>0.95641078003138291</v>
      </c>
      <c r="V1258" s="9">
        <f t="shared" si="347"/>
        <v>0.23618538540550499</v>
      </c>
      <c r="W1258" s="9">
        <f t="shared" si="348"/>
        <v>5.0600000000000023</v>
      </c>
      <c r="X1258">
        <f t="shared" si="349"/>
        <v>457.45</v>
      </c>
      <c r="Y1258" s="9">
        <f t="shared" si="350"/>
        <v>21.352372441452214</v>
      </c>
      <c r="Z1258" s="10">
        <f t="shared" si="351"/>
        <v>0.53576580704632504</v>
      </c>
      <c r="AA1258">
        <f t="shared" si="352"/>
        <v>8.9200000000000159</v>
      </c>
    </row>
    <row r="1259" spans="1:27">
      <c r="A1259" s="1">
        <f t="shared" si="335"/>
        <v>14014002</v>
      </c>
      <c r="B1259" s="1">
        <v>2</v>
      </c>
      <c r="C1259" s="1">
        <v>14</v>
      </c>
      <c r="D1259" s="2">
        <v>14</v>
      </c>
      <c r="E1259" s="5">
        <v>184.28</v>
      </c>
      <c r="F1259" s="5">
        <v>195.36</v>
      </c>
      <c r="G1259" s="5">
        <v>17.87</v>
      </c>
      <c r="H1259" s="5">
        <v>188.72</v>
      </c>
      <c r="I1259" s="5">
        <v>74.36</v>
      </c>
      <c r="J1259" s="5">
        <v>92.45</v>
      </c>
      <c r="K1259" s="6">
        <f t="shared" si="336"/>
        <v>186.5</v>
      </c>
      <c r="L1259" s="6">
        <f t="shared" si="337"/>
        <v>-4.4399999999999977</v>
      </c>
      <c r="M1259" s="6">
        <f t="shared" si="338"/>
        <v>134.86000000000001</v>
      </c>
      <c r="N1259" s="5">
        <f t="shared" si="339"/>
        <v>47.080620747819374</v>
      </c>
      <c r="O1259" s="6">
        <f t="shared" si="340"/>
        <v>121.00000000000001</v>
      </c>
      <c r="P1259" s="6">
        <f t="shared" si="341"/>
        <v>94.161241495638748</v>
      </c>
      <c r="Q1259" s="6">
        <f t="shared" si="342"/>
        <v>-0.92796646155909612</v>
      </c>
      <c r="R1259" s="9">
        <f t="shared" si="343"/>
        <v>1.3321829449945177</v>
      </c>
      <c r="S1259" s="9">
        <f t="shared" si="344"/>
        <v>125.44000000000001</v>
      </c>
      <c r="T1259">
        <f t="shared" si="345"/>
        <v>121.00000000000001</v>
      </c>
      <c r="U1259" s="9">
        <f t="shared" si="346"/>
        <v>1.285029785908296</v>
      </c>
      <c r="V1259" s="9">
        <f t="shared" si="347"/>
        <v>1.0968419527984195</v>
      </c>
      <c r="W1259" s="9">
        <f t="shared" si="348"/>
        <v>51.639999999999986</v>
      </c>
      <c r="X1259">
        <f t="shared" si="349"/>
        <v>134.86000000000001</v>
      </c>
      <c r="Y1259" s="9">
        <f t="shared" si="350"/>
        <v>2.8644482136792195</v>
      </c>
      <c r="Z1259" s="10">
        <f t="shared" si="351"/>
        <v>0.53585072548238655</v>
      </c>
      <c r="AA1259">
        <f t="shared" si="352"/>
        <v>4.4399999999999977</v>
      </c>
    </row>
    <row r="1260" spans="1:27">
      <c r="A1260" s="1">
        <f t="shared" si="335"/>
        <v>10008005</v>
      </c>
      <c r="B1260" s="1">
        <v>5</v>
      </c>
      <c r="C1260" s="1">
        <v>8</v>
      </c>
      <c r="D1260" s="2">
        <v>10</v>
      </c>
      <c r="E1260" s="5">
        <v>213.45</v>
      </c>
      <c r="F1260" s="5">
        <v>238.38</v>
      </c>
      <c r="G1260" s="5">
        <v>21.22</v>
      </c>
      <c r="H1260" s="5">
        <v>212.27</v>
      </c>
      <c r="I1260" s="5">
        <v>242.52</v>
      </c>
      <c r="J1260" s="5">
        <v>29.95</v>
      </c>
      <c r="K1260" s="6">
        <f t="shared" si="336"/>
        <v>212.86</v>
      </c>
      <c r="L1260" s="6">
        <f t="shared" si="337"/>
        <v>1.1799999999999784</v>
      </c>
      <c r="M1260" s="6">
        <f t="shared" si="338"/>
        <v>240.45</v>
      </c>
      <c r="N1260" s="5">
        <f t="shared" si="339"/>
        <v>18.352730723246609</v>
      </c>
      <c r="O1260" s="6">
        <f t="shared" si="340"/>
        <v>-4.1400000000000148</v>
      </c>
      <c r="P1260" s="6">
        <f t="shared" si="341"/>
        <v>36.705461446493217</v>
      </c>
      <c r="Q1260" s="6">
        <f t="shared" si="342"/>
        <v>-0.33156469772044034</v>
      </c>
      <c r="R1260" s="9">
        <f t="shared" si="343"/>
        <v>0.14493755943526648</v>
      </c>
      <c r="S1260" s="9">
        <f t="shared" si="344"/>
        <v>5.3199999999999932</v>
      </c>
      <c r="T1260">
        <f t="shared" si="345"/>
        <v>4.1400000000000148</v>
      </c>
      <c r="U1260" s="9">
        <f t="shared" si="346"/>
        <v>0.11278975489887334</v>
      </c>
      <c r="V1260" s="9">
        <f t="shared" si="347"/>
        <v>1.5033185206086481</v>
      </c>
      <c r="W1260" s="9">
        <f t="shared" si="348"/>
        <v>27.589999999999975</v>
      </c>
      <c r="X1260">
        <f t="shared" si="349"/>
        <v>240.45</v>
      </c>
      <c r="Y1260" s="9">
        <f t="shared" si="350"/>
        <v>13.101592543687921</v>
      </c>
      <c r="Z1260" s="10">
        <f t="shared" si="351"/>
        <v>0.53590950728644471</v>
      </c>
      <c r="AA1260">
        <f t="shared" si="352"/>
        <v>1.1799999999999784</v>
      </c>
    </row>
    <row r="1261" spans="1:27">
      <c r="A1261" s="1">
        <f t="shared" si="335"/>
        <v>6010005</v>
      </c>
      <c r="B1261" s="1">
        <v>5</v>
      </c>
      <c r="C1261" s="1">
        <v>10</v>
      </c>
      <c r="D1261" s="2">
        <v>6</v>
      </c>
      <c r="E1261" s="5">
        <v>211.77</v>
      </c>
      <c r="F1261" s="5">
        <v>245.08</v>
      </c>
      <c r="G1261" s="5">
        <v>28.07</v>
      </c>
      <c r="H1261" s="5">
        <v>210.79</v>
      </c>
      <c r="I1261" s="5">
        <v>242.08</v>
      </c>
      <c r="J1261" s="5">
        <v>23.17</v>
      </c>
      <c r="K1261" s="6">
        <f t="shared" si="336"/>
        <v>211.28</v>
      </c>
      <c r="L1261" s="6">
        <f t="shared" si="337"/>
        <v>0.98000000000001819</v>
      </c>
      <c r="M1261" s="6">
        <f t="shared" si="338"/>
        <v>243.58</v>
      </c>
      <c r="N1261" s="5">
        <f t="shared" si="339"/>
        <v>18.198721108913119</v>
      </c>
      <c r="O1261" s="6">
        <f t="shared" si="340"/>
        <v>3</v>
      </c>
      <c r="P1261" s="6">
        <f t="shared" si="341"/>
        <v>36.397442217826239</v>
      </c>
      <c r="Q1261" s="6">
        <f t="shared" si="342"/>
        <v>0.18952367566447942</v>
      </c>
      <c r="R1261" s="9">
        <f t="shared" si="343"/>
        <v>5.549840529757484E-2</v>
      </c>
      <c r="S1261" s="9">
        <f t="shared" si="344"/>
        <v>2.0199999999999818</v>
      </c>
      <c r="T1261">
        <f t="shared" si="345"/>
        <v>3</v>
      </c>
      <c r="U1261" s="9">
        <f t="shared" si="346"/>
        <v>8.2423374204319805E-2</v>
      </c>
      <c r="V1261" s="9">
        <f t="shared" si="347"/>
        <v>1.7748499911996871</v>
      </c>
      <c r="W1261" s="9">
        <f t="shared" si="348"/>
        <v>32.300000000000011</v>
      </c>
      <c r="X1261">
        <f t="shared" si="349"/>
        <v>243.58</v>
      </c>
      <c r="Y1261" s="9">
        <f t="shared" si="350"/>
        <v>13.384456992458814</v>
      </c>
      <c r="Z1261" s="10">
        <f t="shared" si="351"/>
        <v>0.5359729470784883</v>
      </c>
      <c r="AA1261">
        <f t="shared" si="352"/>
        <v>0.98000000000001819</v>
      </c>
    </row>
    <row r="1262" spans="1:27">
      <c r="A1262" s="1">
        <f t="shared" si="335"/>
        <v>17012002</v>
      </c>
      <c r="B1262" s="1">
        <v>2</v>
      </c>
      <c r="C1262" s="1">
        <v>12</v>
      </c>
      <c r="D1262" s="2">
        <v>17</v>
      </c>
      <c r="E1262" s="5">
        <v>106.79</v>
      </c>
      <c r="F1262" s="5">
        <v>120.79</v>
      </c>
      <c r="G1262" s="5">
        <v>17.25</v>
      </c>
      <c r="H1262" s="5">
        <v>106.1</v>
      </c>
      <c r="I1262" s="5">
        <v>86.75</v>
      </c>
      <c r="J1262" s="5">
        <v>22.45</v>
      </c>
      <c r="K1262" s="6">
        <f t="shared" si="336"/>
        <v>106.44499999999999</v>
      </c>
      <c r="L1262" s="6">
        <f t="shared" si="337"/>
        <v>0.69000000000001194</v>
      </c>
      <c r="M1262" s="6">
        <f t="shared" si="338"/>
        <v>103.77000000000001</v>
      </c>
      <c r="N1262" s="5">
        <f t="shared" si="339"/>
        <v>14.155961641654727</v>
      </c>
      <c r="O1262" s="6">
        <f t="shared" si="340"/>
        <v>34.040000000000006</v>
      </c>
      <c r="P1262" s="6">
        <f t="shared" si="341"/>
        <v>28.311923283309454</v>
      </c>
      <c r="Q1262" s="6">
        <f t="shared" si="342"/>
        <v>-0.2575461752945799</v>
      </c>
      <c r="R1262" s="9">
        <f t="shared" si="343"/>
        <v>1.1779489392605342</v>
      </c>
      <c r="S1262" s="9">
        <f t="shared" si="344"/>
        <v>33.349999999999994</v>
      </c>
      <c r="T1262">
        <f t="shared" si="345"/>
        <v>34.040000000000006</v>
      </c>
      <c r="U1262" s="9">
        <f t="shared" si="346"/>
        <v>1.2023202966245456</v>
      </c>
      <c r="V1262" s="9">
        <f t="shared" si="347"/>
        <v>0.18896632159051932</v>
      </c>
      <c r="W1262" s="9">
        <f t="shared" si="348"/>
        <v>2.6749999999999829</v>
      </c>
      <c r="X1262">
        <f t="shared" si="349"/>
        <v>103.77000000000001</v>
      </c>
      <c r="Y1262" s="9">
        <f t="shared" si="350"/>
        <v>7.33048044540124</v>
      </c>
      <c r="Z1262" s="10">
        <f t="shared" si="351"/>
        <v>0.53600373133029589</v>
      </c>
      <c r="AA1262">
        <f t="shared" si="352"/>
        <v>0.69000000000001194</v>
      </c>
    </row>
    <row r="1263" spans="1:27">
      <c r="A1263" s="1">
        <f t="shared" si="335"/>
        <v>23006001</v>
      </c>
      <c r="B1263" s="1">
        <v>1</v>
      </c>
      <c r="C1263" s="1">
        <v>6</v>
      </c>
      <c r="D1263" s="2">
        <v>23</v>
      </c>
      <c r="E1263" s="5">
        <v>1069.8499999999999</v>
      </c>
      <c r="F1263" s="5">
        <v>1070.51</v>
      </c>
      <c r="G1263" s="5">
        <v>52.42</v>
      </c>
      <c r="H1263" s="5">
        <v>1071.2</v>
      </c>
      <c r="I1263" s="5">
        <v>1054</v>
      </c>
      <c r="J1263" s="5">
        <v>38.82</v>
      </c>
      <c r="K1263" s="6">
        <f t="shared" si="336"/>
        <v>1070.5250000000001</v>
      </c>
      <c r="L1263" s="6">
        <f t="shared" si="337"/>
        <v>-1.3500000000001364</v>
      </c>
      <c r="M1263" s="6">
        <f t="shared" si="338"/>
        <v>1062.2550000000001</v>
      </c>
      <c r="N1263" s="5">
        <f t="shared" si="339"/>
        <v>32.614601024694444</v>
      </c>
      <c r="O1263" s="6">
        <f t="shared" si="340"/>
        <v>16.509999999999991</v>
      </c>
      <c r="P1263" s="6">
        <f t="shared" si="341"/>
        <v>65.229202049388888</v>
      </c>
      <c r="Q1263" s="6">
        <f t="shared" si="342"/>
        <v>0.29163527503021969</v>
      </c>
      <c r="R1263" s="9">
        <f t="shared" si="343"/>
        <v>0.27380374799736573</v>
      </c>
      <c r="S1263" s="9">
        <f t="shared" si="344"/>
        <v>17.860000000000127</v>
      </c>
      <c r="T1263">
        <f t="shared" si="345"/>
        <v>16.509999999999991</v>
      </c>
      <c r="U1263" s="9">
        <f t="shared" si="346"/>
        <v>0.25310749604907468</v>
      </c>
      <c r="V1263" s="9">
        <f t="shared" si="347"/>
        <v>0.25356741275903621</v>
      </c>
      <c r="W1263" s="9">
        <f t="shared" si="348"/>
        <v>8.2699999999999818</v>
      </c>
      <c r="X1263">
        <f t="shared" si="349"/>
        <v>1062.2550000000001</v>
      </c>
      <c r="Y1263" s="9">
        <f t="shared" si="350"/>
        <v>32.569921649377342</v>
      </c>
      <c r="Z1263" s="10">
        <f t="shared" si="351"/>
        <v>0.5361072653863217</v>
      </c>
      <c r="AA1263">
        <f t="shared" si="352"/>
        <v>1.3500000000001364</v>
      </c>
    </row>
    <row r="1264" spans="1:27">
      <c r="A1264" s="1">
        <f t="shared" si="335"/>
        <v>10012004</v>
      </c>
      <c r="B1264" s="1">
        <v>4</v>
      </c>
      <c r="C1264" s="1">
        <v>12</v>
      </c>
      <c r="D1264" s="2">
        <v>10</v>
      </c>
      <c r="E1264" s="5">
        <v>50.55</v>
      </c>
      <c r="F1264" s="5">
        <v>40.81</v>
      </c>
      <c r="G1264" s="5">
        <v>14.26</v>
      </c>
      <c r="H1264" s="5">
        <v>52.64</v>
      </c>
      <c r="I1264" s="5">
        <v>31.08</v>
      </c>
      <c r="J1264" s="5">
        <v>9.31</v>
      </c>
      <c r="K1264" s="6">
        <f t="shared" si="336"/>
        <v>51.594999999999999</v>
      </c>
      <c r="L1264" s="6">
        <f t="shared" si="337"/>
        <v>-2.0900000000000034</v>
      </c>
      <c r="M1264" s="6">
        <f t="shared" si="338"/>
        <v>35.945</v>
      </c>
      <c r="N1264" s="5">
        <f t="shared" si="339"/>
        <v>8.515041103835026</v>
      </c>
      <c r="O1264" s="6">
        <f t="shared" si="340"/>
        <v>9.730000000000004</v>
      </c>
      <c r="P1264" s="6">
        <f t="shared" si="341"/>
        <v>17.030082207670052</v>
      </c>
      <c r="Q1264" s="6">
        <f t="shared" si="342"/>
        <v>0.4022826410393357</v>
      </c>
      <c r="R1264" s="9">
        <f t="shared" si="343"/>
        <v>0.69406593907553105</v>
      </c>
      <c r="S1264" s="9">
        <f t="shared" si="344"/>
        <v>11.820000000000007</v>
      </c>
      <c r="T1264">
        <f t="shared" si="345"/>
        <v>9.730000000000004</v>
      </c>
      <c r="U1264" s="9">
        <f t="shared" si="346"/>
        <v>0.57134192785151572</v>
      </c>
      <c r="V1264" s="9">
        <f t="shared" si="347"/>
        <v>1.8379241872304659</v>
      </c>
      <c r="W1264" s="9">
        <f t="shared" si="348"/>
        <v>15.649999999999999</v>
      </c>
      <c r="X1264">
        <f t="shared" si="349"/>
        <v>35.945</v>
      </c>
      <c r="Y1264" s="9">
        <f t="shared" si="350"/>
        <v>4.2213536683705497</v>
      </c>
      <c r="Z1264" s="10">
        <f t="shared" si="351"/>
        <v>0.53614923295664607</v>
      </c>
      <c r="AA1264">
        <f t="shared" si="352"/>
        <v>2.0900000000000034</v>
      </c>
    </row>
    <row r="1265" spans="1:27">
      <c r="A1265" s="1">
        <f t="shared" si="335"/>
        <v>5003006</v>
      </c>
      <c r="B1265" s="1">
        <v>6</v>
      </c>
      <c r="C1265" s="1">
        <v>3</v>
      </c>
      <c r="D1265" s="2">
        <v>5</v>
      </c>
      <c r="E1265" s="5">
        <v>321.81</v>
      </c>
      <c r="F1265" s="5">
        <v>335.06</v>
      </c>
      <c r="G1265" s="5">
        <v>22.5</v>
      </c>
      <c r="H1265" s="5">
        <v>319.89999999999998</v>
      </c>
      <c r="I1265" s="5">
        <v>372.08</v>
      </c>
      <c r="J1265" s="5">
        <v>23.74</v>
      </c>
      <c r="K1265" s="6">
        <f t="shared" si="336"/>
        <v>320.85500000000002</v>
      </c>
      <c r="L1265" s="6">
        <f t="shared" si="337"/>
        <v>1.910000000000025</v>
      </c>
      <c r="M1265" s="6">
        <f t="shared" si="338"/>
        <v>353.57</v>
      </c>
      <c r="N1265" s="5">
        <f t="shared" si="339"/>
        <v>16.354186008481129</v>
      </c>
      <c r="O1265" s="6">
        <f t="shared" si="340"/>
        <v>-37.019999999999982</v>
      </c>
      <c r="P1265" s="6">
        <f t="shared" si="341"/>
        <v>32.708372016962258</v>
      </c>
      <c r="Q1265" s="6">
        <f t="shared" si="342"/>
        <v>-5.3594676425655595E-2</v>
      </c>
      <c r="R1265" s="9">
        <f t="shared" si="343"/>
        <v>1.1902151528609026</v>
      </c>
      <c r="S1265" s="9">
        <f t="shared" si="344"/>
        <v>38.930000000000007</v>
      </c>
      <c r="T1265">
        <f t="shared" si="345"/>
        <v>37.019999999999982</v>
      </c>
      <c r="U1265" s="9">
        <f t="shared" si="346"/>
        <v>1.1318203174649522</v>
      </c>
      <c r="V1265" s="9">
        <f t="shared" si="347"/>
        <v>2.0004052774643921</v>
      </c>
      <c r="W1265" s="9">
        <f t="shared" si="348"/>
        <v>32.714999999999975</v>
      </c>
      <c r="X1265">
        <f t="shared" si="349"/>
        <v>353.57</v>
      </c>
      <c r="Y1265" s="9">
        <f t="shared" si="350"/>
        <v>21.619541309891051</v>
      </c>
      <c r="Z1265" s="10">
        <f t="shared" si="351"/>
        <v>0.53615389581723638</v>
      </c>
      <c r="AA1265">
        <f t="shared" si="352"/>
        <v>1.910000000000025</v>
      </c>
    </row>
    <row r="1266" spans="1:27">
      <c r="A1266" s="1">
        <f t="shared" si="335"/>
        <v>4018001</v>
      </c>
      <c r="B1266" s="1">
        <v>1</v>
      </c>
      <c r="C1266" s="1">
        <v>18</v>
      </c>
      <c r="D1266" s="2">
        <v>4</v>
      </c>
      <c r="E1266" s="5">
        <v>231.82</v>
      </c>
      <c r="F1266" s="5">
        <v>217.43</v>
      </c>
      <c r="G1266" s="5">
        <v>19.45</v>
      </c>
      <c r="H1266" s="5">
        <v>231.66</v>
      </c>
      <c r="I1266" s="5">
        <v>219.77</v>
      </c>
      <c r="J1266" s="5">
        <v>19.18</v>
      </c>
      <c r="K1266" s="6">
        <f t="shared" si="336"/>
        <v>231.74</v>
      </c>
      <c r="L1266" s="6">
        <f t="shared" si="337"/>
        <v>0.15999999999999659</v>
      </c>
      <c r="M1266" s="6">
        <f t="shared" si="338"/>
        <v>218.60000000000002</v>
      </c>
      <c r="N1266" s="5">
        <f t="shared" si="339"/>
        <v>13.658101075918276</v>
      </c>
      <c r="O1266" s="6">
        <f t="shared" si="340"/>
        <v>-2.3400000000000034</v>
      </c>
      <c r="P1266" s="6">
        <f t="shared" si="341"/>
        <v>27.316202151836553</v>
      </c>
      <c r="Q1266" s="6">
        <f t="shared" si="342"/>
        <v>1.3978090123374537E-2</v>
      </c>
      <c r="R1266" s="9">
        <f t="shared" si="343"/>
        <v>9.1520775329740234E-2</v>
      </c>
      <c r="S1266" s="9">
        <f t="shared" si="344"/>
        <v>2.5</v>
      </c>
      <c r="T1266">
        <f t="shared" si="345"/>
        <v>2.3400000000000034</v>
      </c>
      <c r="U1266" s="9">
        <f t="shared" si="346"/>
        <v>8.5663445708636987E-2</v>
      </c>
      <c r="V1266" s="9">
        <f t="shared" si="347"/>
        <v>0.96206639026622842</v>
      </c>
      <c r="W1266" s="9">
        <f t="shared" si="348"/>
        <v>13.139999999999986</v>
      </c>
      <c r="X1266">
        <f t="shared" si="349"/>
        <v>218.60000000000002</v>
      </c>
      <c r="Y1266" s="9">
        <f t="shared" si="350"/>
        <v>16.005153189664973</v>
      </c>
      <c r="Z1266" s="10">
        <f t="shared" si="351"/>
        <v>0.53617441192209081</v>
      </c>
      <c r="AA1266">
        <f t="shared" si="352"/>
        <v>0.15999999999999659</v>
      </c>
    </row>
    <row r="1267" spans="1:27">
      <c r="A1267" s="1">
        <f t="shared" si="335"/>
        <v>17010003</v>
      </c>
      <c r="B1267" s="1">
        <v>3</v>
      </c>
      <c r="C1267" s="1">
        <v>10</v>
      </c>
      <c r="D1267" s="2">
        <v>17</v>
      </c>
      <c r="E1267" s="5">
        <v>239.71</v>
      </c>
      <c r="F1267" s="5">
        <v>261.67</v>
      </c>
      <c r="G1267" s="5">
        <v>41.54</v>
      </c>
      <c r="H1267" s="5">
        <v>253.55</v>
      </c>
      <c r="I1267" s="5">
        <v>248.67</v>
      </c>
      <c r="J1267" s="5">
        <v>20.13</v>
      </c>
      <c r="K1267" s="6">
        <f t="shared" si="336"/>
        <v>246.63</v>
      </c>
      <c r="L1267" s="6">
        <f t="shared" si="337"/>
        <v>-13.840000000000003</v>
      </c>
      <c r="M1267" s="6">
        <f t="shared" si="338"/>
        <v>255.17000000000002</v>
      </c>
      <c r="N1267" s="5">
        <f t="shared" si="339"/>
        <v>23.080232342851318</v>
      </c>
      <c r="O1267" s="6">
        <f t="shared" si="340"/>
        <v>13.000000000000028</v>
      </c>
      <c r="P1267" s="6">
        <f t="shared" si="341"/>
        <v>46.160464685702635</v>
      </c>
      <c r="Q1267" s="6">
        <f t="shared" si="342"/>
        <v>0.61965544679821583</v>
      </c>
      <c r="R1267" s="9">
        <f t="shared" si="343"/>
        <v>0.58144995252426979</v>
      </c>
      <c r="S1267" s="9">
        <f t="shared" si="344"/>
        <v>26.840000000000032</v>
      </c>
      <c r="T1267">
        <f t="shared" si="345"/>
        <v>13.000000000000028</v>
      </c>
      <c r="U1267" s="9">
        <f t="shared" si="346"/>
        <v>0.28162628102889403</v>
      </c>
      <c r="V1267" s="9">
        <f t="shared" si="347"/>
        <v>0.37001360615180851</v>
      </c>
      <c r="W1267" s="9">
        <f t="shared" si="348"/>
        <v>8.5400000000000205</v>
      </c>
      <c r="X1267">
        <f t="shared" si="349"/>
        <v>255.17000000000002</v>
      </c>
      <c r="Y1267" s="9">
        <f t="shared" si="350"/>
        <v>11.05578125079119</v>
      </c>
      <c r="Z1267" s="10">
        <f t="shared" si="351"/>
        <v>0.53621917160802823</v>
      </c>
      <c r="AA1267">
        <f t="shared" si="352"/>
        <v>13.840000000000003</v>
      </c>
    </row>
    <row r="1268" spans="1:27">
      <c r="A1268" s="1">
        <f t="shared" si="335"/>
        <v>18009003</v>
      </c>
      <c r="B1268" s="1">
        <v>3</v>
      </c>
      <c r="C1268" s="1">
        <v>9</v>
      </c>
      <c r="D1268" s="2">
        <v>18</v>
      </c>
      <c r="E1268" s="5">
        <v>219.46</v>
      </c>
      <c r="F1268" s="5">
        <v>243.81</v>
      </c>
      <c r="G1268" s="5">
        <v>19.55</v>
      </c>
      <c r="H1268" s="5">
        <v>217.91</v>
      </c>
      <c r="I1268" s="5">
        <v>246.83</v>
      </c>
      <c r="J1268" s="5">
        <v>20.440000000000001</v>
      </c>
      <c r="K1268" s="6">
        <f t="shared" si="336"/>
        <v>218.685</v>
      </c>
      <c r="L1268" s="6">
        <f t="shared" si="337"/>
        <v>1.5500000000000114</v>
      </c>
      <c r="M1268" s="6">
        <f t="shared" si="338"/>
        <v>245.32</v>
      </c>
      <c r="N1268" s="5">
        <f t="shared" si="339"/>
        <v>14.142101152233357</v>
      </c>
      <c r="O1268" s="6">
        <f t="shared" si="340"/>
        <v>-3.0200000000000102</v>
      </c>
      <c r="P1268" s="6">
        <f t="shared" si="341"/>
        <v>28.284202304466714</v>
      </c>
      <c r="Q1268" s="6">
        <f t="shared" si="342"/>
        <v>-4.4489091884322908E-2</v>
      </c>
      <c r="R1268" s="9">
        <f t="shared" si="343"/>
        <v>0.16157429333894685</v>
      </c>
      <c r="S1268" s="9">
        <f t="shared" si="344"/>
        <v>4.5700000000000216</v>
      </c>
      <c r="T1268">
        <f t="shared" si="345"/>
        <v>3.0200000000000102</v>
      </c>
      <c r="U1268" s="9">
        <f t="shared" si="346"/>
        <v>0.10677338421961026</v>
      </c>
      <c r="V1268" s="9">
        <f t="shared" si="347"/>
        <v>1.8833835024432506</v>
      </c>
      <c r="W1268" s="9">
        <f t="shared" si="348"/>
        <v>26.634999999999991</v>
      </c>
      <c r="X1268">
        <f t="shared" si="349"/>
        <v>245.32</v>
      </c>
      <c r="Y1268" s="9">
        <f t="shared" si="350"/>
        <v>17.346785838910396</v>
      </c>
      <c r="Z1268" s="10">
        <f t="shared" si="351"/>
        <v>0.53672339244717104</v>
      </c>
      <c r="AA1268">
        <f t="shared" si="352"/>
        <v>1.5500000000000114</v>
      </c>
    </row>
    <row r="1269" spans="1:27">
      <c r="A1269" s="1">
        <f t="shared" si="335"/>
        <v>3014004</v>
      </c>
      <c r="B1269" s="1">
        <v>4</v>
      </c>
      <c r="C1269" s="1">
        <v>14</v>
      </c>
      <c r="D1269" s="2">
        <v>3</v>
      </c>
      <c r="E1269" s="5">
        <v>808.53</v>
      </c>
      <c r="F1269" s="5">
        <v>800.31</v>
      </c>
      <c r="G1269" s="5">
        <v>31.89</v>
      </c>
      <c r="H1269" s="5">
        <v>814.54</v>
      </c>
      <c r="I1269" s="5">
        <v>850.68</v>
      </c>
      <c r="J1269" s="5">
        <v>34.07</v>
      </c>
      <c r="K1269" s="6">
        <f t="shared" si="336"/>
        <v>811.53499999999997</v>
      </c>
      <c r="L1269" s="6">
        <f t="shared" si="337"/>
        <v>-6.0099999999999909</v>
      </c>
      <c r="M1269" s="6">
        <f t="shared" si="338"/>
        <v>825.49499999999989</v>
      </c>
      <c r="N1269" s="5">
        <f t="shared" si="339"/>
        <v>23.33311487992977</v>
      </c>
      <c r="O1269" s="6">
        <f t="shared" si="340"/>
        <v>-50.370000000000005</v>
      </c>
      <c r="P1269" s="6">
        <f t="shared" si="341"/>
        <v>46.66622975985954</v>
      </c>
      <c r="Q1269" s="6">
        <f t="shared" si="342"/>
        <v>-6.6028542473218779E-2</v>
      </c>
      <c r="R1269" s="9">
        <f t="shared" si="343"/>
        <v>0.9505803281789168</v>
      </c>
      <c r="S1269" s="9">
        <f t="shared" si="344"/>
        <v>44.360000000000014</v>
      </c>
      <c r="T1269">
        <f t="shared" si="345"/>
        <v>50.370000000000005</v>
      </c>
      <c r="U1269" s="9">
        <f t="shared" si="346"/>
        <v>1.0793672482049601</v>
      </c>
      <c r="V1269" s="9">
        <f t="shared" si="347"/>
        <v>0.59829131566174931</v>
      </c>
      <c r="W1269" s="9">
        <f t="shared" si="348"/>
        <v>13.959999999999923</v>
      </c>
      <c r="X1269">
        <f t="shared" si="349"/>
        <v>825.49499999999989</v>
      </c>
      <c r="Y1269" s="9">
        <f t="shared" si="350"/>
        <v>35.378688368352321</v>
      </c>
      <c r="Z1269" s="10">
        <f t="shared" si="351"/>
        <v>0.53687614959131857</v>
      </c>
      <c r="AA1269">
        <f t="shared" si="352"/>
        <v>6.0099999999999909</v>
      </c>
    </row>
    <row r="1270" spans="1:27">
      <c r="A1270" s="1">
        <f t="shared" ref="A1270:A1333" si="353">1000000*D1270+1000*C1270+ABS(B1270)</f>
        <v>1011005</v>
      </c>
      <c r="B1270" s="1">
        <v>5</v>
      </c>
      <c r="C1270" s="1">
        <v>11</v>
      </c>
      <c r="D1270" s="2">
        <v>1</v>
      </c>
      <c r="E1270" s="5">
        <v>410.12</v>
      </c>
      <c r="F1270" s="5">
        <v>376.32</v>
      </c>
      <c r="G1270" s="5">
        <v>24.17</v>
      </c>
      <c r="H1270" s="5">
        <v>411.91</v>
      </c>
      <c r="I1270" s="5">
        <v>392.74</v>
      </c>
      <c r="J1270" s="5">
        <v>24.69</v>
      </c>
      <c r="K1270" s="6">
        <f t="shared" ref="K1270:K1333" si="354" xml:space="preserve"> 0.5*(E1270+H1270)</f>
        <v>411.01499999999999</v>
      </c>
      <c r="L1270" s="6">
        <f t="shared" ref="L1270:L1333" si="355">E1270-H1270</f>
        <v>-1.7900000000000205</v>
      </c>
      <c r="M1270" s="6">
        <f t="shared" ref="M1270:M1333" si="356">0.5*(F1270+I1270)</f>
        <v>384.53</v>
      </c>
      <c r="N1270" s="5">
        <f t="shared" ref="N1270:N1333" si="357">0.5*P1270</f>
        <v>17.275596950612158</v>
      </c>
      <c r="O1270" s="6">
        <f t="shared" ref="O1270:O1333" si="358">F1270-I1270</f>
        <v>-16.420000000000016</v>
      </c>
      <c r="P1270" s="6">
        <f t="shared" ref="P1270:P1333" si="359">SQRT(G1270*G1270+J1270*J1270)</f>
        <v>34.551193901224316</v>
      </c>
      <c r="Q1270" s="6">
        <f t="shared" ref="Q1270:Q1333" si="360">(G1270*G1270-J1270*J1270)/(G1270*G1270+J1270*J1270)</f>
        <v>-2.1282894323517203E-2</v>
      </c>
      <c r="R1270" s="9">
        <f t="shared" ref="R1270:R1333" si="361">ABS(O1270-L1270)/P1270</f>
        <v>0.42342965171694352</v>
      </c>
      <c r="S1270" s="9">
        <f t="shared" ref="S1270:S1333" si="362">ABS(O1270-L1270)</f>
        <v>14.629999999999995</v>
      </c>
      <c r="T1270">
        <f t="shared" ref="T1270:T1333" si="363">ABS(O1270)</f>
        <v>16.420000000000016</v>
      </c>
      <c r="U1270" s="9">
        <f t="shared" ref="U1270:U1333" si="364">ABS(O1270)/P1270</f>
        <v>0.47523683398443073</v>
      </c>
      <c r="V1270" s="9">
        <f t="shared" ref="V1270:V1333" si="365">ABS(M1270-K1270)/N1270</f>
        <v>1.5330873992786409</v>
      </c>
      <c r="W1270" s="9">
        <f t="shared" ref="W1270:W1333" si="366">ABS(M1270-K1270)</f>
        <v>26.485000000000014</v>
      </c>
      <c r="X1270">
        <f t="shared" ref="X1270:X1333" si="367">ABS(M1270)</f>
        <v>384.53</v>
      </c>
      <c r="Y1270" s="9">
        <f t="shared" ref="Y1270:Y1333" si="368">ABS(M1270)/N1270</f>
        <v>22.258565136666622</v>
      </c>
      <c r="Z1270" s="10">
        <f t="shared" ref="Z1270:Z1333" si="369">SQRT(0.007447*B1270*B1270+0.000841*C1270*C1270+0.000472*D1270*D1270)</f>
        <v>0.5370363116214768</v>
      </c>
      <c r="AA1270">
        <f t="shared" si="352"/>
        <v>1.7900000000000205</v>
      </c>
    </row>
    <row r="1271" spans="1:27">
      <c r="A1271" s="1">
        <f t="shared" si="353"/>
        <v>6002006</v>
      </c>
      <c r="B1271" s="1">
        <v>6</v>
      </c>
      <c r="C1271" s="1">
        <v>2</v>
      </c>
      <c r="D1271" s="2">
        <v>6</v>
      </c>
      <c r="E1271" s="5">
        <v>34.4</v>
      </c>
      <c r="F1271" s="5">
        <v>42.39</v>
      </c>
      <c r="G1271" s="5">
        <v>8.7100000000000009</v>
      </c>
      <c r="H1271" s="5">
        <v>35.22</v>
      </c>
      <c r="I1271" s="5">
        <v>42.73</v>
      </c>
      <c r="J1271" s="5">
        <v>9.2899999999999991</v>
      </c>
      <c r="K1271" s="6">
        <f t="shared" si="354"/>
        <v>34.81</v>
      </c>
      <c r="L1271" s="6">
        <f t="shared" si="355"/>
        <v>-0.82000000000000028</v>
      </c>
      <c r="M1271" s="6">
        <f t="shared" si="356"/>
        <v>42.56</v>
      </c>
      <c r="N1271" s="5">
        <f t="shared" si="357"/>
        <v>6.3672639335903147</v>
      </c>
      <c r="O1271" s="6">
        <f t="shared" si="358"/>
        <v>-0.33999999999999631</v>
      </c>
      <c r="P1271" s="6">
        <f t="shared" si="359"/>
        <v>12.734527867180629</v>
      </c>
      <c r="Q1271" s="6">
        <f t="shared" si="360"/>
        <v>-6.4377603007247833E-2</v>
      </c>
      <c r="R1271" s="9">
        <f t="shared" si="361"/>
        <v>3.7692799058303361E-2</v>
      </c>
      <c r="S1271" s="9">
        <f t="shared" si="362"/>
        <v>0.48000000000000398</v>
      </c>
      <c r="T1271">
        <f t="shared" si="363"/>
        <v>0.33999999999999631</v>
      </c>
      <c r="U1271" s="9">
        <f t="shared" si="364"/>
        <v>2.6699065999631039E-2</v>
      </c>
      <c r="V1271" s="9">
        <f t="shared" si="365"/>
        <v>1.2171633029243694</v>
      </c>
      <c r="W1271" s="9">
        <f t="shared" si="366"/>
        <v>7.75</v>
      </c>
      <c r="X1271">
        <f t="shared" si="367"/>
        <v>42.56</v>
      </c>
      <c r="Y1271" s="9">
        <f t="shared" si="368"/>
        <v>6.6841896996724079</v>
      </c>
      <c r="Z1271" s="10">
        <f t="shared" si="369"/>
        <v>0.53707355175990557</v>
      </c>
      <c r="AA1271">
        <f t="shared" ref="AA1271:AA1334" si="370">ABS(L1271)</f>
        <v>0.82000000000000028</v>
      </c>
    </row>
    <row r="1272" spans="1:27">
      <c r="A1272" s="1">
        <f t="shared" si="353"/>
        <v>22006002</v>
      </c>
      <c r="B1272" s="1">
        <v>2</v>
      </c>
      <c r="C1272" s="1">
        <v>6</v>
      </c>
      <c r="D1272" s="2">
        <v>22</v>
      </c>
      <c r="E1272" s="5">
        <v>494.13</v>
      </c>
      <c r="F1272" s="5">
        <v>503.43</v>
      </c>
      <c r="G1272" s="5">
        <v>37.28</v>
      </c>
      <c r="H1272" s="5">
        <v>500.53</v>
      </c>
      <c r="I1272" s="5">
        <v>513.91999999999996</v>
      </c>
      <c r="J1272" s="5">
        <v>29.11</v>
      </c>
      <c r="K1272" s="6">
        <f t="shared" si="354"/>
        <v>497.33</v>
      </c>
      <c r="L1272" s="6">
        <f t="shared" si="355"/>
        <v>-6.3999999999999773</v>
      </c>
      <c r="M1272" s="6">
        <f t="shared" si="356"/>
        <v>508.67499999999995</v>
      </c>
      <c r="N1272" s="5">
        <f t="shared" si="357"/>
        <v>23.649474095632655</v>
      </c>
      <c r="O1272" s="6">
        <f t="shared" si="358"/>
        <v>-10.489999999999952</v>
      </c>
      <c r="P1272" s="6">
        <f t="shared" si="359"/>
        <v>47.29894819126531</v>
      </c>
      <c r="Q1272" s="6">
        <f t="shared" si="360"/>
        <v>0.24244976008971975</v>
      </c>
      <c r="R1272" s="9">
        <f t="shared" si="361"/>
        <v>8.6471267467957663E-2</v>
      </c>
      <c r="S1272" s="9">
        <f t="shared" si="362"/>
        <v>4.089999999999975</v>
      </c>
      <c r="T1272">
        <f t="shared" si="363"/>
        <v>10.489999999999952</v>
      </c>
      <c r="U1272" s="9">
        <f t="shared" si="364"/>
        <v>0.22178083025400422</v>
      </c>
      <c r="V1272" s="9">
        <f t="shared" si="365"/>
        <v>0.47971468431490616</v>
      </c>
      <c r="W1272" s="9">
        <f t="shared" si="366"/>
        <v>11.34499999999997</v>
      </c>
      <c r="X1272">
        <f t="shared" si="367"/>
        <v>508.67499999999995</v>
      </c>
      <c r="Y1272" s="9">
        <f t="shared" si="368"/>
        <v>21.50893495318515</v>
      </c>
      <c r="Z1272" s="10">
        <f t="shared" si="369"/>
        <v>0.53713313061102463</v>
      </c>
      <c r="AA1272">
        <f t="shared" si="370"/>
        <v>6.3999999999999773</v>
      </c>
    </row>
    <row r="1273" spans="1:27">
      <c r="A1273" s="1">
        <f t="shared" si="353"/>
        <v>21004003</v>
      </c>
      <c r="B1273" s="1">
        <v>3</v>
      </c>
      <c r="C1273" s="1">
        <v>4</v>
      </c>
      <c r="D1273" s="2">
        <v>21</v>
      </c>
      <c r="E1273" s="5">
        <v>13.13</v>
      </c>
      <c r="F1273" s="5">
        <v>17.829999999999998</v>
      </c>
      <c r="G1273" s="5">
        <v>8.41</v>
      </c>
      <c r="H1273" s="5">
        <v>13.59</v>
      </c>
      <c r="I1273" s="5">
        <v>17.39</v>
      </c>
      <c r="J1273" s="5">
        <v>7.55</v>
      </c>
      <c r="K1273" s="6">
        <f t="shared" si="354"/>
        <v>13.36</v>
      </c>
      <c r="L1273" s="6">
        <f t="shared" si="355"/>
        <v>-0.45999999999999908</v>
      </c>
      <c r="M1273" s="6">
        <f t="shared" si="356"/>
        <v>17.61</v>
      </c>
      <c r="N1273" s="5">
        <f t="shared" si="357"/>
        <v>5.6508981587000839</v>
      </c>
      <c r="O1273" s="6">
        <f t="shared" si="358"/>
        <v>0.43999999999999773</v>
      </c>
      <c r="P1273" s="6">
        <f t="shared" si="359"/>
        <v>11.301796317400168</v>
      </c>
      <c r="Q1273" s="6">
        <f t="shared" si="360"/>
        <v>0.10745741427661031</v>
      </c>
      <c r="R1273" s="9">
        <f t="shared" si="361"/>
        <v>7.9633358691340334E-2</v>
      </c>
      <c r="S1273" s="9">
        <f t="shared" si="362"/>
        <v>0.8999999999999968</v>
      </c>
      <c r="T1273">
        <f t="shared" si="363"/>
        <v>0.43999999999999773</v>
      </c>
      <c r="U1273" s="9">
        <f t="shared" si="364"/>
        <v>3.8931864249099654E-2</v>
      </c>
      <c r="V1273" s="9">
        <f t="shared" si="365"/>
        <v>0.75209283208488353</v>
      </c>
      <c r="W1273" s="9">
        <f t="shared" si="366"/>
        <v>4.25</v>
      </c>
      <c r="X1273">
        <f t="shared" si="367"/>
        <v>17.61</v>
      </c>
      <c r="Y1273" s="9">
        <f t="shared" si="368"/>
        <v>3.1163187701211292</v>
      </c>
      <c r="Z1273" s="10">
        <f t="shared" si="369"/>
        <v>0.53724389247342774</v>
      </c>
      <c r="AA1273">
        <f t="shared" si="370"/>
        <v>0.45999999999999908</v>
      </c>
    </row>
    <row r="1274" spans="1:27">
      <c r="A1274" s="1">
        <f t="shared" si="353"/>
        <v>9017001</v>
      </c>
      <c r="B1274" s="1">
        <v>1</v>
      </c>
      <c r="C1274" s="1">
        <v>17</v>
      </c>
      <c r="D1274" s="2">
        <v>9</v>
      </c>
      <c r="E1274" s="5">
        <v>79.61</v>
      </c>
      <c r="F1274" s="5">
        <v>80.680000000000007</v>
      </c>
      <c r="G1274" s="5">
        <v>12.69</v>
      </c>
      <c r="H1274" s="5">
        <v>81.99</v>
      </c>
      <c r="I1274" s="5">
        <v>80.92</v>
      </c>
      <c r="J1274" s="5">
        <v>12.76</v>
      </c>
      <c r="K1274" s="6">
        <f t="shared" si="354"/>
        <v>80.8</v>
      </c>
      <c r="L1274" s="6">
        <f t="shared" si="355"/>
        <v>-2.3799999999999955</v>
      </c>
      <c r="M1274" s="6">
        <f t="shared" si="356"/>
        <v>80.800000000000011</v>
      </c>
      <c r="N1274" s="5">
        <f t="shared" si="357"/>
        <v>8.9979678261260752</v>
      </c>
      <c r="O1274" s="6">
        <f t="shared" si="358"/>
        <v>-0.23999999999999488</v>
      </c>
      <c r="P1274" s="6">
        <f t="shared" si="359"/>
        <v>17.99593565225215</v>
      </c>
      <c r="Q1274" s="6">
        <f t="shared" si="360"/>
        <v>-5.5009407025456945E-3</v>
      </c>
      <c r="R1274" s="9">
        <f t="shared" si="361"/>
        <v>0.118915739717717</v>
      </c>
      <c r="S1274" s="9">
        <f t="shared" si="362"/>
        <v>2.1400000000000006</v>
      </c>
      <c r="T1274">
        <f t="shared" si="363"/>
        <v>0.23999999999999488</v>
      </c>
      <c r="U1274" s="9">
        <f t="shared" si="364"/>
        <v>1.3336344641239003E-2</v>
      </c>
      <c r="V1274" s="9">
        <f t="shared" si="365"/>
        <v>1.5793404677376192E-15</v>
      </c>
      <c r="W1274" s="9">
        <f t="shared" si="366"/>
        <v>1.4210854715202004E-14</v>
      </c>
      <c r="X1274">
        <f t="shared" si="367"/>
        <v>80.800000000000011</v>
      </c>
      <c r="Y1274" s="9">
        <f t="shared" si="368"/>
        <v>8.9798053917677887</v>
      </c>
      <c r="Z1274" s="10">
        <f t="shared" si="369"/>
        <v>0.53733416046255611</v>
      </c>
      <c r="AA1274">
        <f t="shared" si="370"/>
        <v>2.3799999999999955</v>
      </c>
    </row>
    <row r="1275" spans="1:27">
      <c r="A1275" s="1">
        <f t="shared" si="353"/>
        <v>12011004</v>
      </c>
      <c r="B1275" s="1">
        <v>4</v>
      </c>
      <c r="C1275" s="1">
        <v>11</v>
      </c>
      <c r="D1275" s="2">
        <v>12</v>
      </c>
      <c r="E1275" s="5">
        <v>633.05999999999995</v>
      </c>
      <c r="F1275" s="5">
        <v>595.44000000000005</v>
      </c>
      <c r="G1275" s="5">
        <v>85.16</v>
      </c>
      <c r="H1275" s="5">
        <v>621.88</v>
      </c>
      <c r="I1275" s="5">
        <v>580.41</v>
      </c>
      <c r="J1275" s="5">
        <v>28.95</v>
      </c>
      <c r="K1275" s="6">
        <f t="shared" si="354"/>
        <v>627.47</v>
      </c>
      <c r="L1275" s="6">
        <f t="shared" si="355"/>
        <v>11.17999999999995</v>
      </c>
      <c r="M1275" s="6">
        <f t="shared" si="356"/>
        <v>587.92499999999995</v>
      </c>
      <c r="N1275" s="5">
        <f t="shared" si="357"/>
        <v>44.973125586287637</v>
      </c>
      <c r="O1275" s="6">
        <f t="shared" si="358"/>
        <v>15.030000000000086</v>
      </c>
      <c r="P1275" s="6">
        <f t="shared" si="359"/>
        <v>89.946251172575273</v>
      </c>
      <c r="Q1275" s="6">
        <f t="shared" si="360"/>
        <v>0.7928137179010083</v>
      </c>
      <c r="R1275" s="9">
        <f t="shared" si="361"/>
        <v>4.2803340326139201E-2</v>
      </c>
      <c r="S1275" s="9">
        <f t="shared" si="362"/>
        <v>3.8500000000001364</v>
      </c>
      <c r="T1275">
        <f t="shared" si="363"/>
        <v>15.030000000000086</v>
      </c>
      <c r="U1275" s="9">
        <f t="shared" si="364"/>
        <v>0.16709979353294885</v>
      </c>
      <c r="V1275" s="9">
        <f t="shared" si="365"/>
        <v>0.87930290555694435</v>
      </c>
      <c r="W1275" s="9">
        <f t="shared" si="366"/>
        <v>39.545000000000073</v>
      </c>
      <c r="X1275">
        <f t="shared" si="367"/>
        <v>587.92499999999995</v>
      </c>
      <c r="Y1275" s="9">
        <f t="shared" si="368"/>
        <v>13.072807200646491</v>
      </c>
      <c r="Z1275" s="10">
        <f t="shared" si="369"/>
        <v>0.53747651111467187</v>
      </c>
      <c r="AA1275">
        <f t="shared" si="370"/>
        <v>11.17999999999995</v>
      </c>
    </row>
    <row r="1276" spans="1:27">
      <c r="A1276" s="1">
        <f t="shared" si="353"/>
        <v>13013003</v>
      </c>
      <c r="B1276" s="1">
        <v>3</v>
      </c>
      <c r="C1276" s="1">
        <v>13</v>
      </c>
      <c r="D1276" s="2">
        <v>13</v>
      </c>
      <c r="E1276" s="5">
        <v>117.81</v>
      </c>
      <c r="F1276" s="5">
        <v>156.63</v>
      </c>
      <c r="G1276" s="5">
        <v>17.54</v>
      </c>
      <c r="H1276" s="5">
        <v>122.21</v>
      </c>
      <c r="I1276" s="5">
        <v>56.67</v>
      </c>
      <c r="J1276" s="5">
        <v>41.83</v>
      </c>
      <c r="K1276" s="6">
        <f t="shared" si="354"/>
        <v>120.00999999999999</v>
      </c>
      <c r="L1276" s="6">
        <f t="shared" si="355"/>
        <v>-4.3999999999999915</v>
      </c>
      <c r="M1276" s="6">
        <f t="shared" si="356"/>
        <v>106.65</v>
      </c>
      <c r="N1276" s="5">
        <f t="shared" si="357"/>
        <v>22.679288458856021</v>
      </c>
      <c r="O1276" s="6">
        <f t="shared" si="358"/>
        <v>99.96</v>
      </c>
      <c r="P1276" s="6">
        <f t="shared" si="359"/>
        <v>45.358576917712043</v>
      </c>
      <c r="Q1276" s="6">
        <f t="shared" si="360"/>
        <v>-0.70093173400123121</v>
      </c>
      <c r="R1276" s="9">
        <f t="shared" si="361"/>
        <v>2.3007776498219132</v>
      </c>
      <c r="S1276" s="9">
        <f t="shared" si="362"/>
        <v>104.35999999999999</v>
      </c>
      <c r="T1276">
        <f t="shared" si="363"/>
        <v>99.96</v>
      </c>
      <c r="U1276" s="9">
        <f t="shared" si="364"/>
        <v>2.2037728428152401</v>
      </c>
      <c r="V1276" s="9">
        <f t="shared" si="365"/>
        <v>0.58908373709506956</v>
      </c>
      <c r="W1276" s="9">
        <f t="shared" si="366"/>
        <v>13.359999999999985</v>
      </c>
      <c r="X1276">
        <f t="shared" si="367"/>
        <v>106.65</v>
      </c>
      <c r="Y1276" s="9">
        <f t="shared" si="368"/>
        <v>4.7025284851189548</v>
      </c>
      <c r="Z1276" s="10">
        <f t="shared" si="369"/>
        <v>0.53751279054549017</v>
      </c>
      <c r="AA1276">
        <f t="shared" si="370"/>
        <v>4.3999999999999915</v>
      </c>
    </row>
    <row r="1277" spans="1:27">
      <c r="A1277" s="1">
        <f t="shared" si="353"/>
        <v>11014003</v>
      </c>
      <c r="B1277" s="1">
        <v>3</v>
      </c>
      <c r="C1277" s="1">
        <v>14</v>
      </c>
      <c r="D1277" s="2">
        <v>11</v>
      </c>
      <c r="E1277" s="5">
        <v>464.97</v>
      </c>
      <c r="F1277" s="5">
        <v>517.65</v>
      </c>
      <c r="G1277" s="5">
        <v>29.44</v>
      </c>
      <c r="H1277" s="5">
        <v>468.53</v>
      </c>
      <c r="I1277" s="5">
        <v>370.41</v>
      </c>
      <c r="J1277" s="5">
        <v>26.71</v>
      </c>
      <c r="K1277" s="6">
        <f t="shared" si="354"/>
        <v>466.75</v>
      </c>
      <c r="L1277" s="6">
        <f t="shared" si="355"/>
        <v>-3.5599999999999454</v>
      </c>
      <c r="M1277" s="6">
        <f t="shared" si="356"/>
        <v>444.03</v>
      </c>
      <c r="N1277" s="5">
        <f t="shared" si="357"/>
        <v>19.875472950347625</v>
      </c>
      <c r="O1277" s="6">
        <f t="shared" si="358"/>
        <v>147.23999999999995</v>
      </c>
      <c r="P1277" s="6">
        <f t="shared" si="359"/>
        <v>39.75094590069525</v>
      </c>
      <c r="Q1277" s="6">
        <f t="shared" si="360"/>
        <v>9.7010216261532112E-2</v>
      </c>
      <c r="R1277" s="9">
        <f t="shared" si="361"/>
        <v>3.7936204179071469</v>
      </c>
      <c r="S1277" s="9">
        <f t="shared" si="362"/>
        <v>150.7999999999999</v>
      </c>
      <c r="T1277">
        <f t="shared" si="363"/>
        <v>147.23999999999995</v>
      </c>
      <c r="U1277" s="9">
        <f t="shared" si="364"/>
        <v>3.7040628006143801</v>
      </c>
      <c r="V1277" s="9">
        <f t="shared" si="365"/>
        <v>1.1431174521863467</v>
      </c>
      <c r="W1277" s="9">
        <f t="shared" si="366"/>
        <v>22.720000000000027</v>
      </c>
      <c r="X1277">
        <f t="shared" si="367"/>
        <v>444.03</v>
      </c>
      <c r="Y1277" s="9">
        <f t="shared" si="368"/>
        <v>22.340600453094318</v>
      </c>
      <c r="Z1277" s="10">
        <f t="shared" si="369"/>
        <v>0.53756022918367019</v>
      </c>
      <c r="AA1277">
        <f t="shared" si="370"/>
        <v>3.5599999999999454</v>
      </c>
    </row>
    <row r="1278" spans="1:27">
      <c r="A1278" s="1">
        <f t="shared" si="353"/>
        <v>4004006</v>
      </c>
      <c r="B1278" s="1">
        <v>6</v>
      </c>
      <c r="C1278" s="1">
        <v>4</v>
      </c>
      <c r="D1278" s="2">
        <v>4</v>
      </c>
      <c r="E1278" s="5">
        <v>491.91</v>
      </c>
      <c r="F1278" s="5">
        <v>480.52</v>
      </c>
      <c r="G1278" s="5">
        <v>26.75</v>
      </c>
      <c r="H1278" s="5">
        <v>489.03</v>
      </c>
      <c r="I1278" s="5">
        <v>418.09</v>
      </c>
      <c r="J1278" s="5">
        <v>25.07</v>
      </c>
      <c r="K1278" s="6">
        <f t="shared" si="354"/>
        <v>490.47</v>
      </c>
      <c r="L1278" s="6">
        <f t="shared" si="355"/>
        <v>2.8800000000000523</v>
      </c>
      <c r="M1278" s="6">
        <f t="shared" si="356"/>
        <v>449.30499999999995</v>
      </c>
      <c r="N1278" s="5">
        <f t="shared" si="357"/>
        <v>18.330762395492446</v>
      </c>
      <c r="O1278" s="6">
        <f t="shared" si="358"/>
        <v>62.430000000000007</v>
      </c>
      <c r="P1278" s="6">
        <f t="shared" si="359"/>
        <v>36.661524790984892</v>
      </c>
      <c r="Q1278" s="6">
        <f t="shared" si="360"/>
        <v>6.4771751773757769E-2</v>
      </c>
      <c r="R1278" s="9">
        <f t="shared" si="361"/>
        <v>1.6243186921304311</v>
      </c>
      <c r="S1278" s="9">
        <f t="shared" si="362"/>
        <v>59.549999999999955</v>
      </c>
      <c r="T1278">
        <f t="shared" si="363"/>
        <v>62.430000000000007</v>
      </c>
      <c r="U1278" s="9">
        <f t="shared" si="364"/>
        <v>1.7028751628833401</v>
      </c>
      <c r="V1278" s="9">
        <f t="shared" si="365"/>
        <v>2.2456785545440594</v>
      </c>
      <c r="W1278" s="9">
        <f t="shared" si="366"/>
        <v>41.165000000000077</v>
      </c>
      <c r="X1278">
        <f t="shared" si="367"/>
        <v>449.30499999999995</v>
      </c>
      <c r="Y1278" s="9">
        <f t="shared" si="368"/>
        <v>24.510982702524394</v>
      </c>
      <c r="Z1278" s="10">
        <f t="shared" si="369"/>
        <v>0.53768020235080261</v>
      </c>
      <c r="AA1278">
        <f t="shared" si="370"/>
        <v>2.8800000000000523</v>
      </c>
    </row>
    <row r="1279" spans="1:27">
      <c r="A1279" s="1">
        <f t="shared" si="353"/>
        <v>14015001</v>
      </c>
      <c r="B1279" s="1">
        <v>1</v>
      </c>
      <c r="C1279" s="1">
        <v>15</v>
      </c>
      <c r="D1279" s="2">
        <v>14</v>
      </c>
      <c r="E1279" s="5">
        <v>335.24</v>
      </c>
      <c r="F1279" s="5">
        <v>337.34</v>
      </c>
      <c r="G1279" s="5">
        <v>23.52</v>
      </c>
      <c r="H1279" s="5">
        <v>327.95</v>
      </c>
      <c r="I1279" s="5">
        <v>296.26</v>
      </c>
      <c r="J1279" s="5">
        <v>30.92</v>
      </c>
      <c r="K1279" s="6">
        <f t="shared" si="354"/>
        <v>331.59500000000003</v>
      </c>
      <c r="L1279" s="6">
        <f t="shared" si="355"/>
        <v>7.2900000000000205</v>
      </c>
      <c r="M1279" s="6">
        <f t="shared" si="356"/>
        <v>316.79999999999995</v>
      </c>
      <c r="N1279" s="5">
        <f t="shared" si="357"/>
        <v>19.424448512119977</v>
      </c>
      <c r="O1279" s="6">
        <f t="shared" si="358"/>
        <v>41.079999999999984</v>
      </c>
      <c r="P1279" s="6">
        <f t="shared" si="359"/>
        <v>38.848897024239953</v>
      </c>
      <c r="Q1279" s="6">
        <f t="shared" si="360"/>
        <v>-0.26692696600029903</v>
      </c>
      <c r="R1279" s="9">
        <f t="shared" si="361"/>
        <v>0.86978016335744446</v>
      </c>
      <c r="S1279" s="9">
        <f t="shared" si="362"/>
        <v>33.789999999999964</v>
      </c>
      <c r="T1279">
        <f t="shared" si="363"/>
        <v>41.079999999999984</v>
      </c>
      <c r="U1279" s="9">
        <f t="shared" si="364"/>
        <v>1.0574302785061807</v>
      </c>
      <c r="V1279" s="9">
        <f t="shared" si="365"/>
        <v>0.76166898590550269</v>
      </c>
      <c r="W1279" s="9">
        <f t="shared" si="366"/>
        <v>14.795000000000073</v>
      </c>
      <c r="X1279">
        <f t="shared" si="367"/>
        <v>316.79999999999995</v>
      </c>
      <c r="Y1279" s="9">
        <f t="shared" si="368"/>
        <v>16.309343341322204</v>
      </c>
      <c r="Z1279" s="10">
        <f t="shared" si="369"/>
        <v>0.53775831002412222</v>
      </c>
      <c r="AA1279">
        <f t="shared" si="370"/>
        <v>7.2900000000000205</v>
      </c>
    </row>
    <row r="1280" spans="1:27">
      <c r="A1280" s="1">
        <f t="shared" si="353"/>
        <v>1005006</v>
      </c>
      <c r="B1280" s="1">
        <v>6</v>
      </c>
      <c r="C1280" s="1">
        <v>5</v>
      </c>
      <c r="D1280" s="2">
        <v>1</v>
      </c>
      <c r="E1280" s="5">
        <v>13.61</v>
      </c>
      <c r="F1280" s="5">
        <v>10.24</v>
      </c>
      <c r="G1280" s="5">
        <v>7.58</v>
      </c>
      <c r="H1280" s="5">
        <v>12.7</v>
      </c>
      <c r="I1280" s="5">
        <v>17.57</v>
      </c>
      <c r="J1280" s="5">
        <v>7.89</v>
      </c>
      <c r="K1280" s="6">
        <f t="shared" si="354"/>
        <v>13.154999999999999</v>
      </c>
      <c r="L1280" s="6">
        <f t="shared" si="355"/>
        <v>0.91000000000000014</v>
      </c>
      <c r="M1280" s="6">
        <f t="shared" si="356"/>
        <v>13.905000000000001</v>
      </c>
      <c r="N1280" s="5">
        <f t="shared" si="357"/>
        <v>5.4705689832045801</v>
      </c>
      <c r="O1280" s="6">
        <f t="shared" si="358"/>
        <v>-7.33</v>
      </c>
      <c r="P1280" s="6">
        <f t="shared" si="359"/>
        <v>10.94113796640916</v>
      </c>
      <c r="Q1280" s="6">
        <f t="shared" si="360"/>
        <v>-4.0061482685022284E-2</v>
      </c>
      <c r="R1280" s="9">
        <f t="shared" si="361"/>
        <v>0.75312092995243862</v>
      </c>
      <c r="S1280" s="9">
        <f t="shared" si="362"/>
        <v>8.24</v>
      </c>
      <c r="T1280">
        <f t="shared" si="363"/>
        <v>7.33</v>
      </c>
      <c r="U1280" s="9">
        <f t="shared" si="364"/>
        <v>0.66994859424167175</v>
      </c>
      <c r="V1280" s="9">
        <f t="shared" si="365"/>
        <v>0.13709725666609959</v>
      </c>
      <c r="W1280" s="9">
        <f t="shared" si="366"/>
        <v>0.75000000000000178</v>
      </c>
      <c r="X1280">
        <f t="shared" si="367"/>
        <v>13.905000000000001</v>
      </c>
      <c r="Y1280" s="9">
        <f t="shared" si="368"/>
        <v>2.5417831385894805</v>
      </c>
      <c r="Z1280" s="10">
        <f t="shared" si="369"/>
        <v>0.53813474149138518</v>
      </c>
      <c r="AA1280">
        <f t="shared" si="370"/>
        <v>0.91000000000000014</v>
      </c>
    </row>
    <row r="1281" spans="1:27">
      <c r="A1281" s="1">
        <f t="shared" si="353"/>
        <v>16011003</v>
      </c>
      <c r="B1281" s="1">
        <v>3</v>
      </c>
      <c r="C1281" s="1">
        <v>11</v>
      </c>
      <c r="D1281" s="2">
        <v>16</v>
      </c>
      <c r="E1281" s="5">
        <v>450.64</v>
      </c>
      <c r="F1281" s="5">
        <v>483.38</v>
      </c>
      <c r="G1281" s="5">
        <v>31.52</v>
      </c>
      <c r="H1281" s="5">
        <v>443.48</v>
      </c>
      <c r="I1281" s="5">
        <v>437.34</v>
      </c>
      <c r="J1281" s="5">
        <v>27.45</v>
      </c>
      <c r="K1281" s="6">
        <f t="shared" si="354"/>
        <v>447.06</v>
      </c>
      <c r="L1281" s="6">
        <f t="shared" si="355"/>
        <v>7.1599999999999682</v>
      </c>
      <c r="M1281" s="6">
        <f t="shared" si="356"/>
        <v>460.36</v>
      </c>
      <c r="N1281" s="5">
        <f t="shared" si="357"/>
        <v>20.89864170227338</v>
      </c>
      <c r="O1281" s="6">
        <f t="shared" si="358"/>
        <v>46.04000000000002</v>
      </c>
      <c r="P1281" s="6">
        <f t="shared" si="359"/>
        <v>41.797283404546761</v>
      </c>
      <c r="Q1281" s="6">
        <f t="shared" si="360"/>
        <v>0.1373818705059362</v>
      </c>
      <c r="R1281" s="9">
        <f t="shared" si="361"/>
        <v>0.93020399492687211</v>
      </c>
      <c r="S1281" s="9">
        <f t="shared" si="362"/>
        <v>38.880000000000052</v>
      </c>
      <c r="T1281">
        <f t="shared" si="363"/>
        <v>46.04000000000002</v>
      </c>
      <c r="U1281" s="9">
        <f t="shared" si="364"/>
        <v>1.1015069939926223</v>
      </c>
      <c r="V1281" s="9">
        <f t="shared" si="365"/>
        <v>0.63640499652918692</v>
      </c>
      <c r="W1281" s="9">
        <f t="shared" si="366"/>
        <v>13.300000000000011</v>
      </c>
      <c r="X1281">
        <f t="shared" si="367"/>
        <v>460.36</v>
      </c>
      <c r="Y1281" s="9">
        <f t="shared" si="368"/>
        <v>22.028225879862877</v>
      </c>
      <c r="Z1281" s="10">
        <f t="shared" si="369"/>
        <v>0.53815982756054914</v>
      </c>
      <c r="AA1281">
        <f t="shared" si="370"/>
        <v>7.1599999999999682</v>
      </c>
    </row>
    <row r="1282" spans="1:27">
      <c r="A1282" s="1">
        <f t="shared" si="353"/>
        <v>22008001</v>
      </c>
      <c r="B1282" s="1">
        <v>1</v>
      </c>
      <c r="C1282" s="1">
        <v>8</v>
      </c>
      <c r="D1282" s="2">
        <v>22</v>
      </c>
      <c r="E1282" s="5">
        <v>294.45999999999998</v>
      </c>
      <c r="F1282" s="5">
        <v>329.56</v>
      </c>
      <c r="G1282" s="5">
        <v>24.47</v>
      </c>
      <c r="H1282" s="5">
        <v>288.60000000000002</v>
      </c>
      <c r="I1282" s="5">
        <v>281.91000000000003</v>
      </c>
      <c r="J1282" s="5">
        <v>22.17</v>
      </c>
      <c r="K1282" s="6">
        <f t="shared" si="354"/>
        <v>291.52999999999997</v>
      </c>
      <c r="L1282" s="6">
        <f t="shared" si="355"/>
        <v>5.8599999999999568</v>
      </c>
      <c r="M1282" s="6">
        <f t="shared" si="356"/>
        <v>305.73500000000001</v>
      </c>
      <c r="N1282" s="5">
        <f t="shared" si="357"/>
        <v>16.509768320603413</v>
      </c>
      <c r="O1282" s="6">
        <f t="shared" si="358"/>
        <v>47.649999999999977</v>
      </c>
      <c r="P1282" s="6">
        <f t="shared" si="359"/>
        <v>33.019536641206827</v>
      </c>
      <c r="Q1282" s="6">
        <f t="shared" si="360"/>
        <v>9.838852018976961E-2</v>
      </c>
      <c r="R1282" s="9">
        <f t="shared" si="361"/>
        <v>1.2656143680662093</v>
      </c>
      <c r="S1282" s="9">
        <f t="shared" si="362"/>
        <v>41.79000000000002</v>
      </c>
      <c r="T1282">
        <f t="shared" si="363"/>
        <v>47.649999999999977</v>
      </c>
      <c r="U1282" s="9">
        <f t="shared" si="364"/>
        <v>1.4430850595442646</v>
      </c>
      <c r="V1282" s="9">
        <f t="shared" si="365"/>
        <v>0.8603997175582937</v>
      </c>
      <c r="W1282" s="9">
        <f t="shared" si="366"/>
        <v>14.205000000000041</v>
      </c>
      <c r="X1282">
        <f t="shared" si="367"/>
        <v>305.73500000000001</v>
      </c>
      <c r="Y1282" s="9">
        <f t="shared" si="368"/>
        <v>18.518430668615569</v>
      </c>
      <c r="Z1282" s="10">
        <f t="shared" si="369"/>
        <v>0.53825551553142492</v>
      </c>
      <c r="AA1282">
        <f t="shared" si="370"/>
        <v>5.8599999999999568</v>
      </c>
    </row>
    <row r="1283" spans="1:27">
      <c r="A1283" s="1">
        <f t="shared" si="353"/>
        <v>2011005</v>
      </c>
      <c r="B1283" s="1">
        <v>5</v>
      </c>
      <c r="C1283" s="1">
        <v>11</v>
      </c>
      <c r="D1283" s="2">
        <v>2</v>
      </c>
      <c r="E1283" s="5">
        <v>136.88999999999999</v>
      </c>
      <c r="F1283" s="5">
        <v>119.15</v>
      </c>
      <c r="G1283" s="5">
        <v>14.11</v>
      </c>
      <c r="H1283" s="5">
        <v>139.91999999999999</v>
      </c>
      <c r="I1283" s="5">
        <v>147.56</v>
      </c>
      <c r="J1283" s="5">
        <v>15.59</v>
      </c>
      <c r="K1283" s="6">
        <f t="shared" si="354"/>
        <v>138.40499999999997</v>
      </c>
      <c r="L1283" s="6">
        <f t="shared" si="355"/>
        <v>-3.0300000000000011</v>
      </c>
      <c r="M1283" s="6">
        <f t="shared" si="356"/>
        <v>133.35500000000002</v>
      </c>
      <c r="N1283" s="5">
        <f t="shared" si="357"/>
        <v>10.513565047118888</v>
      </c>
      <c r="O1283" s="6">
        <f t="shared" si="358"/>
        <v>-28.409999999999997</v>
      </c>
      <c r="P1283" s="6">
        <f t="shared" si="359"/>
        <v>21.027130094237776</v>
      </c>
      <c r="Q1283" s="6">
        <f t="shared" si="360"/>
        <v>-9.9416429449301416E-2</v>
      </c>
      <c r="R1283" s="9">
        <f t="shared" si="361"/>
        <v>1.2070120785030511</v>
      </c>
      <c r="S1283" s="9">
        <f t="shared" si="362"/>
        <v>25.379999999999995</v>
      </c>
      <c r="T1283">
        <f t="shared" si="363"/>
        <v>28.409999999999997</v>
      </c>
      <c r="U1283" s="9">
        <f t="shared" si="364"/>
        <v>1.3511116292463232</v>
      </c>
      <c r="V1283" s="9">
        <f t="shared" si="365"/>
        <v>0.48033183581090261</v>
      </c>
      <c r="W1283" s="9">
        <f t="shared" si="366"/>
        <v>5.0499999999999545</v>
      </c>
      <c r="X1283">
        <f t="shared" si="367"/>
        <v>133.35500000000002</v>
      </c>
      <c r="Y1283" s="9">
        <f t="shared" si="368"/>
        <v>12.684089497933368</v>
      </c>
      <c r="Z1283" s="10">
        <f t="shared" si="369"/>
        <v>0.53835304401479889</v>
      </c>
      <c r="AA1283">
        <f t="shared" si="370"/>
        <v>3.0300000000000011</v>
      </c>
    </row>
    <row r="1284" spans="1:27">
      <c r="A1284" s="1">
        <f t="shared" si="353"/>
        <v>6017002</v>
      </c>
      <c r="B1284" s="1">
        <v>2</v>
      </c>
      <c r="C1284" s="1">
        <v>17</v>
      </c>
      <c r="D1284" s="2">
        <v>6</v>
      </c>
      <c r="E1284" s="5">
        <v>117.79</v>
      </c>
      <c r="F1284" s="5">
        <v>110.19</v>
      </c>
      <c r="G1284" s="5">
        <v>14.11</v>
      </c>
      <c r="H1284" s="5">
        <v>113.4</v>
      </c>
      <c r="I1284" s="5">
        <v>100.95</v>
      </c>
      <c r="J1284" s="5">
        <v>15.72</v>
      </c>
      <c r="K1284" s="6">
        <f t="shared" si="354"/>
        <v>115.595</v>
      </c>
      <c r="L1284" s="6">
        <f t="shared" si="355"/>
        <v>4.3900000000000006</v>
      </c>
      <c r="M1284" s="6">
        <f t="shared" si="356"/>
        <v>105.57</v>
      </c>
      <c r="N1284" s="5">
        <f t="shared" si="357"/>
        <v>10.561847612988933</v>
      </c>
      <c r="O1284" s="6">
        <f t="shared" si="358"/>
        <v>9.2399999999999949</v>
      </c>
      <c r="P1284" s="6">
        <f t="shared" si="359"/>
        <v>21.123695225977865</v>
      </c>
      <c r="Q1284" s="6">
        <f t="shared" si="360"/>
        <v>-0.10763148782917484</v>
      </c>
      <c r="R1284" s="9">
        <f t="shared" si="361"/>
        <v>0.22959997993322101</v>
      </c>
      <c r="S1284" s="9">
        <f t="shared" si="362"/>
        <v>4.8499999999999943</v>
      </c>
      <c r="T1284">
        <f t="shared" si="363"/>
        <v>9.2399999999999949</v>
      </c>
      <c r="U1284" s="9">
        <f t="shared" si="364"/>
        <v>0.43742346692432238</v>
      </c>
      <c r="V1284" s="9">
        <f t="shared" si="365"/>
        <v>0.94917105106414212</v>
      </c>
      <c r="W1284" s="9">
        <f t="shared" si="366"/>
        <v>10.025000000000006</v>
      </c>
      <c r="X1284">
        <f t="shared" si="367"/>
        <v>105.57</v>
      </c>
      <c r="Y1284" s="9">
        <f t="shared" si="368"/>
        <v>9.9954102604330597</v>
      </c>
      <c r="Z1284" s="10">
        <f t="shared" si="369"/>
        <v>0.53835768778758974</v>
      </c>
      <c r="AA1284">
        <f t="shared" si="370"/>
        <v>4.3900000000000006</v>
      </c>
    </row>
    <row r="1285" spans="1:27">
      <c r="A1285" s="1">
        <f t="shared" si="353"/>
        <v>4016003</v>
      </c>
      <c r="B1285" s="1">
        <v>3</v>
      </c>
      <c r="C1285" s="1">
        <v>16</v>
      </c>
      <c r="D1285" s="2">
        <v>4</v>
      </c>
      <c r="E1285" s="5">
        <v>387.99</v>
      </c>
      <c r="F1285" s="5">
        <v>360.42</v>
      </c>
      <c r="G1285" s="5">
        <v>29.25</v>
      </c>
      <c r="H1285" s="5">
        <v>389.3</v>
      </c>
      <c r="I1285" s="5">
        <v>383.94</v>
      </c>
      <c r="J1285" s="5">
        <v>29.16</v>
      </c>
      <c r="K1285" s="6">
        <f t="shared" si="354"/>
        <v>388.64499999999998</v>
      </c>
      <c r="L1285" s="6">
        <f t="shared" si="355"/>
        <v>-1.3100000000000023</v>
      </c>
      <c r="M1285" s="6">
        <f t="shared" si="356"/>
        <v>372.18</v>
      </c>
      <c r="N1285" s="5">
        <f t="shared" si="357"/>
        <v>20.651078059026361</v>
      </c>
      <c r="O1285" s="6">
        <f t="shared" si="358"/>
        <v>-23.519999999999982</v>
      </c>
      <c r="P1285" s="6">
        <f t="shared" si="359"/>
        <v>41.302156118052721</v>
      </c>
      <c r="Q1285" s="6">
        <f t="shared" si="360"/>
        <v>3.0816567822564787E-3</v>
      </c>
      <c r="R1285" s="9">
        <f t="shared" si="361"/>
        <v>0.53774432348078383</v>
      </c>
      <c r="S1285" s="9">
        <f t="shared" si="362"/>
        <v>22.20999999999998</v>
      </c>
      <c r="T1285">
        <f t="shared" si="363"/>
        <v>23.519999999999982</v>
      </c>
      <c r="U1285" s="9">
        <f t="shared" si="364"/>
        <v>0.5694617959598397</v>
      </c>
      <c r="V1285" s="9">
        <f t="shared" si="365"/>
        <v>0.79729493796588036</v>
      </c>
      <c r="W1285" s="9">
        <f t="shared" si="366"/>
        <v>16.464999999999975</v>
      </c>
      <c r="X1285">
        <f t="shared" si="367"/>
        <v>372.18</v>
      </c>
      <c r="Y1285" s="9">
        <f t="shared" si="368"/>
        <v>18.022303675198408</v>
      </c>
      <c r="Z1285" s="10">
        <f t="shared" si="369"/>
        <v>0.53839669389772449</v>
      </c>
      <c r="AA1285">
        <f t="shared" si="370"/>
        <v>1.3100000000000023</v>
      </c>
    </row>
    <row r="1286" spans="1:27">
      <c r="A1286" s="1">
        <f t="shared" si="353"/>
        <v>19001004</v>
      </c>
      <c r="B1286" s="1">
        <v>4</v>
      </c>
      <c r="C1286" s="1">
        <v>1</v>
      </c>
      <c r="D1286" s="2">
        <v>19</v>
      </c>
      <c r="E1286" s="5">
        <v>491.69</v>
      </c>
      <c r="F1286" s="5">
        <v>441.76</v>
      </c>
      <c r="G1286" s="5">
        <v>26.73</v>
      </c>
      <c r="H1286" s="5">
        <v>481.31</v>
      </c>
      <c r="I1286" s="5">
        <v>445.45</v>
      </c>
      <c r="J1286" s="5">
        <v>27.16</v>
      </c>
      <c r="K1286" s="6">
        <f t="shared" si="354"/>
        <v>486.5</v>
      </c>
      <c r="L1286" s="6">
        <f t="shared" si="355"/>
        <v>10.379999999999995</v>
      </c>
      <c r="M1286" s="6">
        <f t="shared" si="356"/>
        <v>443.60500000000002</v>
      </c>
      <c r="N1286" s="5">
        <f t="shared" si="357"/>
        <v>19.053598741445146</v>
      </c>
      <c r="O1286" s="6">
        <f t="shared" si="358"/>
        <v>-3.6899999999999977</v>
      </c>
      <c r="P1286" s="6">
        <f t="shared" si="359"/>
        <v>38.107197482890292</v>
      </c>
      <c r="Q1286" s="6">
        <f t="shared" si="360"/>
        <v>-1.5957417871396245E-2</v>
      </c>
      <c r="R1286" s="9">
        <f t="shared" si="361"/>
        <v>0.36922158881710643</v>
      </c>
      <c r="S1286" s="9">
        <f t="shared" si="362"/>
        <v>14.069999999999993</v>
      </c>
      <c r="T1286">
        <f t="shared" si="363"/>
        <v>3.6899999999999977</v>
      </c>
      <c r="U1286" s="9">
        <f t="shared" si="364"/>
        <v>9.6832101118345601E-2</v>
      </c>
      <c r="V1286" s="9">
        <f t="shared" si="365"/>
        <v>2.2512807465969837</v>
      </c>
      <c r="W1286" s="9">
        <f t="shared" si="366"/>
        <v>42.894999999999982</v>
      </c>
      <c r="X1286">
        <f t="shared" si="367"/>
        <v>443.60500000000002</v>
      </c>
      <c r="Y1286" s="9">
        <f t="shared" si="368"/>
        <v>23.281953504934268</v>
      </c>
      <c r="Z1286" s="10">
        <f t="shared" si="369"/>
        <v>0.53887382567721731</v>
      </c>
      <c r="AA1286">
        <f t="shared" si="370"/>
        <v>10.379999999999995</v>
      </c>
    </row>
    <row r="1287" spans="1:27">
      <c r="A1287" s="1">
        <f t="shared" si="353"/>
        <v>12016001</v>
      </c>
      <c r="B1287" s="1">
        <v>1</v>
      </c>
      <c r="C1287" s="1">
        <v>16</v>
      </c>
      <c r="D1287" s="2">
        <v>12</v>
      </c>
      <c r="E1287" s="5">
        <v>123.69</v>
      </c>
      <c r="F1287" s="5">
        <v>137.32</v>
      </c>
      <c r="G1287" s="5">
        <v>15.63</v>
      </c>
      <c r="H1287" s="5">
        <v>129.01</v>
      </c>
      <c r="I1287" s="5">
        <v>158.21</v>
      </c>
      <c r="J1287" s="5">
        <v>18.29</v>
      </c>
      <c r="K1287" s="6">
        <f t="shared" si="354"/>
        <v>126.35</v>
      </c>
      <c r="L1287" s="6">
        <f t="shared" si="355"/>
        <v>-5.3199999999999932</v>
      </c>
      <c r="M1287" s="6">
        <f t="shared" si="356"/>
        <v>147.76499999999999</v>
      </c>
      <c r="N1287" s="5">
        <f t="shared" si="357"/>
        <v>12.029349525223715</v>
      </c>
      <c r="O1287" s="6">
        <f t="shared" si="358"/>
        <v>-20.890000000000015</v>
      </c>
      <c r="P1287" s="6">
        <f t="shared" si="359"/>
        <v>24.05869905044743</v>
      </c>
      <c r="Q1287" s="6">
        <f t="shared" si="360"/>
        <v>-0.15588100639057662</v>
      </c>
      <c r="R1287" s="9">
        <f t="shared" si="361"/>
        <v>0.64716716258647655</v>
      </c>
      <c r="S1287" s="9">
        <f t="shared" si="362"/>
        <v>15.570000000000022</v>
      </c>
      <c r="T1287">
        <f t="shared" si="363"/>
        <v>20.890000000000015</v>
      </c>
      <c r="U1287" s="9">
        <f t="shared" si="364"/>
        <v>0.86829300105532992</v>
      </c>
      <c r="V1287" s="9">
        <f t="shared" si="365"/>
        <v>1.7802292597031948</v>
      </c>
      <c r="W1287" s="9">
        <f t="shared" si="366"/>
        <v>21.414999999999992</v>
      </c>
      <c r="X1287">
        <f t="shared" si="367"/>
        <v>147.76499999999999</v>
      </c>
      <c r="Y1287" s="9">
        <f t="shared" si="368"/>
        <v>12.283706586973741</v>
      </c>
      <c r="Z1287" s="10">
        <f t="shared" si="369"/>
        <v>0.53917622351138594</v>
      </c>
      <c r="AA1287">
        <f t="shared" si="370"/>
        <v>5.3199999999999932</v>
      </c>
    </row>
    <row r="1288" spans="1:27">
      <c r="A1288" s="1">
        <f t="shared" si="353"/>
        <v>2005006</v>
      </c>
      <c r="B1288" s="1">
        <v>6</v>
      </c>
      <c r="C1288" s="1">
        <v>5</v>
      </c>
      <c r="D1288" s="2">
        <v>2</v>
      </c>
      <c r="E1288" s="5">
        <v>334.37</v>
      </c>
      <c r="F1288" s="5">
        <v>335.31</v>
      </c>
      <c r="G1288" s="5">
        <v>23.11</v>
      </c>
      <c r="H1288" s="5">
        <v>339.76</v>
      </c>
      <c r="I1288" s="5">
        <v>337.24</v>
      </c>
      <c r="J1288" s="5">
        <v>22.83</v>
      </c>
      <c r="K1288" s="6">
        <f t="shared" si="354"/>
        <v>337.065</v>
      </c>
      <c r="L1288" s="6">
        <f t="shared" si="355"/>
        <v>-5.3899999999999864</v>
      </c>
      <c r="M1288" s="6">
        <f t="shared" si="356"/>
        <v>336.27499999999998</v>
      </c>
      <c r="N1288" s="5">
        <f t="shared" si="357"/>
        <v>16.242544443528544</v>
      </c>
      <c r="O1288" s="6">
        <f t="shared" si="358"/>
        <v>-1.9300000000000068</v>
      </c>
      <c r="P1288" s="6">
        <f t="shared" si="359"/>
        <v>32.485088887057088</v>
      </c>
      <c r="Q1288" s="6">
        <f t="shared" si="360"/>
        <v>1.2189359990372239E-2</v>
      </c>
      <c r="R1288" s="9">
        <f t="shared" si="361"/>
        <v>0.10651040580586296</v>
      </c>
      <c r="S1288" s="9">
        <f t="shared" si="362"/>
        <v>3.4599999999999795</v>
      </c>
      <c r="T1288">
        <f t="shared" si="363"/>
        <v>1.9300000000000068</v>
      </c>
      <c r="U1288" s="9">
        <f t="shared" si="364"/>
        <v>5.9411873758762265E-2</v>
      </c>
      <c r="V1288" s="9">
        <f t="shared" si="365"/>
        <v>4.8637699761060353E-2</v>
      </c>
      <c r="W1288" s="9">
        <f t="shared" si="366"/>
        <v>0.79000000000002046</v>
      </c>
      <c r="X1288">
        <f t="shared" si="367"/>
        <v>336.27499999999998</v>
      </c>
      <c r="Y1288" s="9">
        <f t="shared" si="368"/>
        <v>20.703344920443222</v>
      </c>
      <c r="Z1288" s="10">
        <f t="shared" si="369"/>
        <v>0.53944879275052604</v>
      </c>
      <c r="AA1288">
        <f t="shared" si="370"/>
        <v>5.3899999999999864</v>
      </c>
    </row>
    <row r="1289" spans="1:27">
      <c r="A1289" s="1">
        <f t="shared" si="353"/>
        <v>19008003</v>
      </c>
      <c r="B1289" s="1">
        <v>3</v>
      </c>
      <c r="C1289" s="1">
        <v>8</v>
      </c>
      <c r="D1289" s="2">
        <v>19</v>
      </c>
      <c r="E1289" s="5">
        <v>9.49</v>
      </c>
      <c r="F1289" s="5">
        <v>10.78</v>
      </c>
      <c r="G1289" s="5">
        <v>7.4</v>
      </c>
      <c r="H1289" s="5">
        <v>8.6300000000000008</v>
      </c>
      <c r="I1289" s="5">
        <v>7.3</v>
      </c>
      <c r="J1289" s="5">
        <v>7.17</v>
      </c>
      <c r="K1289" s="6">
        <f t="shared" si="354"/>
        <v>9.06</v>
      </c>
      <c r="L1289" s="6">
        <f t="shared" si="355"/>
        <v>0.85999999999999943</v>
      </c>
      <c r="M1289" s="6">
        <f t="shared" si="356"/>
        <v>9.0399999999999991</v>
      </c>
      <c r="N1289" s="5">
        <f t="shared" si="357"/>
        <v>5.1519146926167174</v>
      </c>
      <c r="O1289" s="6">
        <f t="shared" si="358"/>
        <v>3.4799999999999995</v>
      </c>
      <c r="P1289" s="6">
        <f t="shared" si="359"/>
        <v>10.303829385233435</v>
      </c>
      <c r="Q1289" s="6">
        <f t="shared" si="360"/>
        <v>3.1563857212422934E-2</v>
      </c>
      <c r="R1289" s="9">
        <f t="shared" si="361"/>
        <v>0.25427439663886126</v>
      </c>
      <c r="S1289" s="9">
        <f t="shared" si="362"/>
        <v>2.62</v>
      </c>
      <c r="T1289">
        <f t="shared" si="363"/>
        <v>3.4799999999999995</v>
      </c>
      <c r="U1289" s="9">
        <f t="shared" si="364"/>
        <v>0.33773851156612095</v>
      </c>
      <c r="V1289" s="9">
        <f t="shared" si="365"/>
        <v>3.8820518570821128E-3</v>
      </c>
      <c r="W1289" s="9">
        <f t="shared" si="366"/>
        <v>2.000000000000135E-2</v>
      </c>
      <c r="X1289">
        <f t="shared" si="367"/>
        <v>9.0399999999999991</v>
      </c>
      <c r="Y1289" s="9">
        <f t="shared" si="368"/>
        <v>1.7546874394009964</v>
      </c>
      <c r="Z1289" s="10">
        <f t="shared" si="369"/>
        <v>0.53966563722364247</v>
      </c>
      <c r="AA1289">
        <f t="shared" si="370"/>
        <v>0.85999999999999943</v>
      </c>
    </row>
    <row r="1290" spans="1:27">
      <c r="A1290" s="1">
        <f t="shared" si="353"/>
        <v>8013004</v>
      </c>
      <c r="B1290" s="1">
        <v>4</v>
      </c>
      <c r="C1290" s="1">
        <v>13</v>
      </c>
      <c r="D1290" s="2">
        <v>8</v>
      </c>
      <c r="E1290" s="5">
        <v>165.59</v>
      </c>
      <c r="F1290" s="5">
        <v>155.63999999999999</v>
      </c>
      <c r="G1290" s="5">
        <v>16.28</v>
      </c>
      <c r="H1290" s="5">
        <v>161.69999999999999</v>
      </c>
      <c r="I1290" s="5">
        <v>163.47</v>
      </c>
      <c r="J1290" s="5">
        <v>15.73</v>
      </c>
      <c r="K1290" s="6">
        <f t="shared" si="354"/>
        <v>163.64499999999998</v>
      </c>
      <c r="L1290" s="6">
        <f t="shared" si="355"/>
        <v>3.8900000000000148</v>
      </c>
      <c r="M1290" s="6">
        <f t="shared" si="356"/>
        <v>159.55500000000001</v>
      </c>
      <c r="N1290" s="5">
        <f t="shared" si="357"/>
        <v>11.318914479754673</v>
      </c>
      <c r="O1290" s="6">
        <f t="shared" si="358"/>
        <v>-7.8300000000000125</v>
      </c>
      <c r="P1290" s="6">
        <f t="shared" si="359"/>
        <v>22.637828959509346</v>
      </c>
      <c r="Q1290" s="6">
        <f t="shared" si="360"/>
        <v>3.4354118952612575E-2</v>
      </c>
      <c r="R1290" s="9">
        <f t="shared" si="361"/>
        <v>0.51771749053156768</v>
      </c>
      <c r="S1290" s="9">
        <f t="shared" si="362"/>
        <v>11.720000000000027</v>
      </c>
      <c r="T1290">
        <f t="shared" si="363"/>
        <v>7.8300000000000125</v>
      </c>
      <c r="U1290" s="9">
        <f t="shared" si="364"/>
        <v>0.34588122447629449</v>
      </c>
      <c r="V1290" s="9">
        <f t="shared" si="365"/>
        <v>0.36134207103653476</v>
      </c>
      <c r="W1290" s="9">
        <f t="shared" si="366"/>
        <v>4.089999999999975</v>
      </c>
      <c r="X1290">
        <f t="shared" si="367"/>
        <v>159.55500000000001</v>
      </c>
      <c r="Y1290" s="9">
        <f t="shared" si="368"/>
        <v>14.09631641668329</v>
      </c>
      <c r="Z1290" s="10">
        <f t="shared" si="369"/>
        <v>0.53989721243955313</v>
      </c>
      <c r="AA1290">
        <f t="shared" si="370"/>
        <v>3.8900000000000148</v>
      </c>
    </row>
    <row r="1291" spans="1:27">
      <c r="A1291" s="1">
        <f t="shared" si="353"/>
        <v>4014004</v>
      </c>
      <c r="B1291" s="1">
        <v>4</v>
      </c>
      <c r="C1291" s="1">
        <v>14</v>
      </c>
      <c r="D1291" s="2">
        <v>4</v>
      </c>
      <c r="E1291" s="5">
        <v>136.03</v>
      </c>
      <c r="F1291" s="5">
        <v>143.02000000000001</v>
      </c>
      <c r="G1291" s="5">
        <v>16.16</v>
      </c>
      <c r="H1291" s="5">
        <v>137.99</v>
      </c>
      <c r="I1291" s="5">
        <v>124.02</v>
      </c>
      <c r="J1291" s="5">
        <v>14.32</v>
      </c>
      <c r="K1291" s="6">
        <f t="shared" si="354"/>
        <v>137.01</v>
      </c>
      <c r="L1291" s="6">
        <f t="shared" si="355"/>
        <v>-1.960000000000008</v>
      </c>
      <c r="M1291" s="6">
        <f t="shared" si="356"/>
        <v>133.52000000000001</v>
      </c>
      <c r="N1291" s="5">
        <f t="shared" si="357"/>
        <v>10.795925157206305</v>
      </c>
      <c r="O1291" s="6">
        <f t="shared" si="358"/>
        <v>19.000000000000014</v>
      </c>
      <c r="P1291" s="6">
        <f t="shared" si="359"/>
        <v>21.591850314412611</v>
      </c>
      <c r="Q1291" s="6">
        <f t="shared" si="360"/>
        <v>0.12029652000823668</v>
      </c>
      <c r="R1291" s="9">
        <f t="shared" si="361"/>
        <v>0.97073662955180706</v>
      </c>
      <c r="S1291" s="9">
        <f t="shared" si="362"/>
        <v>20.960000000000022</v>
      </c>
      <c r="T1291">
        <f t="shared" si="363"/>
        <v>19.000000000000014</v>
      </c>
      <c r="U1291" s="9">
        <f t="shared" si="364"/>
        <v>0.87996163938379424</v>
      </c>
      <c r="V1291" s="9">
        <f t="shared" si="365"/>
        <v>0.32327011804730765</v>
      </c>
      <c r="W1291" s="9">
        <f t="shared" si="366"/>
        <v>3.4899999999999807</v>
      </c>
      <c r="X1291">
        <f t="shared" si="367"/>
        <v>133.52000000000001</v>
      </c>
      <c r="Y1291" s="9">
        <f t="shared" si="368"/>
        <v>12.36762927268675</v>
      </c>
      <c r="Z1291" s="10">
        <f t="shared" si="369"/>
        <v>0.53994444158635424</v>
      </c>
      <c r="AA1291">
        <f t="shared" si="370"/>
        <v>1.960000000000008</v>
      </c>
    </row>
    <row r="1292" spans="1:27">
      <c r="A1292" s="1">
        <f t="shared" si="353"/>
        <v>5018001</v>
      </c>
      <c r="B1292" s="1">
        <v>1</v>
      </c>
      <c r="C1292" s="1">
        <v>18</v>
      </c>
      <c r="D1292" s="2">
        <v>5</v>
      </c>
      <c r="E1292" s="5">
        <v>184.46</v>
      </c>
      <c r="F1292" s="5">
        <v>190.16</v>
      </c>
      <c r="G1292" s="5">
        <v>18.170000000000002</v>
      </c>
      <c r="H1292" s="5">
        <v>190.87</v>
      </c>
      <c r="I1292" s="5">
        <v>186.33</v>
      </c>
      <c r="J1292" s="5">
        <v>18.010000000000002</v>
      </c>
      <c r="K1292" s="6">
        <f t="shared" si="354"/>
        <v>187.66500000000002</v>
      </c>
      <c r="L1292" s="6">
        <f t="shared" si="355"/>
        <v>-6.4099999999999966</v>
      </c>
      <c r="M1292" s="6">
        <f t="shared" si="356"/>
        <v>188.245</v>
      </c>
      <c r="N1292" s="5">
        <f t="shared" si="357"/>
        <v>12.791686753513003</v>
      </c>
      <c r="O1292" s="6">
        <f t="shared" si="358"/>
        <v>3.8299999999999841</v>
      </c>
      <c r="P1292" s="6">
        <f t="shared" si="359"/>
        <v>25.583373507026007</v>
      </c>
      <c r="Q1292" s="6">
        <f t="shared" si="360"/>
        <v>8.8444925891011991E-3</v>
      </c>
      <c r="R1292" s="9">
        <f t="shared" si="361"/>
        <v>0.40025995778812168</v>
      </c>
      <c r="S1292" s="9">
        <f t="shared" si="362"/>
        <v>10.239999999999981</v>
      </c>
      <c r="T1292">
        <f t="shared" si="363"/>
        <v>3.8299999999999841</v>
      </c>
      <c r="U1292" s="9">
        <f t="shared" si="364"/>
        <v>0.14970660530551783</v>
      </c>
      <c r="V1292" s="9">
        <f t="shared" si="365"/>
        <v>4.5341948343184502E-2</v>
      </c>
      <c r="W1292" s="9">
        <f t="shared" si="366"/>
        <v>0.57999999999998408</v>
      </c>
      <c r="X1292">
        <f t="shared" si="367"/>
        <v>188.245</v>
      </c>
      <c r="Y1292" s="9">
        <f t="shared" si="368"/>
        <v>14.716198389418969</v>
      </c>
      <c r="Z1292" s="10">
        <f t="shared" si="369"/>
        <v>0.54012128267640025</v>
      </c>
      <c r="AA1292">
        <f t="shared" si="370"/>
        <v>6.4099999999999966</v>
      </c>
    </row>
    <row r="1293" spans="1:27">
      <c r="A1293" s="1">
        <f t="shared" si="353"/>
        <v>21008002</v>
      </c>
      <c r="B1293" s="1">
        <v>2</v>
      </c>
      <c r="C1293" s="1">
        <v>8</v>
      </c>
      <c r="D1293" s="2">
        <v>21</v>
      </c>
      <c r="E1293" s="5">
        <v>566.1</v>
      </c>
      <c r="F1293" s="5">
        <v>545.36</v>
      </c>
      <c r="G1293" s="5">
        <v>34.119999999999997</v>
      </c>
      <c r="H1293" s="5">
        <v>573.63</v>
      </c>
      <c r="I1293" s="5">
        <v>536.04999999999995</v>
      </c>
      <c r="J1293" s="5">
        <v>29.63</v>
      </c>
      <c r="K1293" s="6">
        <f t="shared" si="354"/>
        <v>569.86500000000001</v>
      </c>
      <c r="L1293" s="6">
        <f t="shared" si="355"/>
        <v>-7.5299999999999727</v>
      </c>
      <c r="M1293" s="6">
        <f t="shared" si="356"/>
        <v>540.70499999999993</v>
      </c>
      <c r="N1293" s="5">
        <f t="shared" si="357"/>
        <v>22.594862801088215</v>
      </c>
      <c r="O1293" s="6">
        <f t="shared" si="358"/>
        <v>9.3100000000000591</v>
      </c>
      <c r="P1293" s="6">
        <f t="shared" si="359"/>
        <v>45.189725602176431</v>
      </c>
      <c r="Q1293" s="6">
        <f t="shared" si="360"/>
        <v>0.14016743357720021</v>
      </c>
      <c r="R1293" s="9">
        <f t="shared" si="361"/>
        <v>0.37265107888127963</v>
      </c>
      <c r="S1293" s="9">
        <f t="shared" si="362"/>
        <v>16.840000000000032</v>
      </c>
      <c r="T1293">
        <f t="shared" si="363"/>
        <v>9.3100000000000591</v>
      </c>
      <c r="U1293" s="9">
        <f t="shared" si="364"/>
        <v>0.20602028173305992</v>
      </c>
      <c r="V1293" s="9">
        <f t="shared" si="365"/>
        <v>1.2905588432515587</v>
      </c>
      <c r="W1293" s="9">
        <f t="shared" si="366"/>
        <v>29.160000000000082</v>
      </c>
      <c r="X1293">
        <f t="shared" si="367"/>
        <v>540.70499999999993</v>
      </c>
      <c r="Y1293" s="9">
        <f t="shared" si="368"/>
        <v>23.930439620724691</v>
      </c>
      <c r="Z1293" s="10">
        <f t="shared" si="369"/>
        <v>0.54015183050694182</v>
      </c>
      <c r="AA1293">
        <f t="shared" si="370"/>
        <v>7.5299999999999727</v>
      </c>
    </row>
    <row r="1294" spans="1:27">
      <c r="A1294" s="1">
        <f t="shared" si="353"/>
        <v>7001006</v>
      </c>
      <c r="B1294" s="1">
        <v>6</v>
      </c>
      <c r="C1294" s="1">
        <v>1</v>
      </c>
      <c r="D1294" s="2">
        <v>7</v>
      </c>
      <c r="E1294" s="5">
        <v>288.87</v>
      </c>
      <c r="F1294" s="5">
        <v>303.13</v>
      </c>
      <c r="G1294" s="5">
        <v>21.01</v>
      </c>
      <c r="H1294" s="5">
        <v>287.74</v>
      </c>
      <c r="I1294" s="5">
        <v>276.8</v>
      </c>
      <c r="J1294" s="5">
        <v>26.07</v>
      </c>
      <c r="K1294" s="6">
        <f t="shared" si="354"/>
        <v>288.30500000000001</v>
      </c>
      <c r="L1294" s="6">
        <f t="shared" si="355"/>
        <v>1.1299999999999955</v>
      </c>
      <c r="M1294" s="6">
        <f t="shared" si="356"/>
        <v>289.96500000000003</v>
      </c>
      <c r="N1294" s="5">
        <f t="shared" si="357"/>
        <v>16.741154380746867</v>
      </c>
      <c r="O1294" s="6">
        <f t="shared" si="358"/>
        <v>26.329999999999984</v>
      </c>
      <c r="P1294" s="6">
        <f t="shared" si="359"/>
        <v>33.482308761493734</v>
      </c>
      <c r="Q1294" s="6">
        <f t="shared" si="360"/>
        <v>-0.21249865083648134</v>
      </c>
      <c r="R1294" s="9">
        <f t="shared" si="361"/>
        <v>0.75263627067979255</v>
      </c>
      <c r="S1294" s="9">
        <f t="shared" si="362"/>
        <v>25.199999999999989</v>
      </c>
      <c r="T1294">
        <f t="shared" si="363"/>
        <v>26.329999999999984</v>
      </c>
      <c r="U1294" s="9">
        <f t="shared" si="364"/>
        <v>0.78638543678567208</v>
      </c>
      <c r="V1294" s="9">
        <f t="shared" si="365"/>
        <v>9.9156842010196436E-2</v>
      </c>
      <c r="W1294" s="9">
        <f t="shared" si="366"/>
        <v>1.660000000000025</v>
      </c>
      <c r="X1294">
        <f t="shared" si="367"/>
        <v>289.96500000000003</v>
      </c>
      <c r="Y1294" s="9">
        <f t="shared" si="368"/>
        <v>17.320490176798902</v>
      </c>
      <c r="Z1294" s="10">
        <f t="shared" si="369"/>
        <v>0.54042668327905496</v>
      </c>
      <c r="AA1294">
        <f t="shared" si="370"/>
        <v>1.1299999999999955</v>
      </c>
    </row>
    <row r="1295" spans="1:27">
      <c r="A1295" s="1">
        <f t="shared" si="353"/>
        <v>14004005</v>
      </c>
      <c r="B1295" s="1">
        <v>5</v>
      </c>
      <c r="C1295" s="1">
        <v>4</v>
      </c>
      <c r="D1295" s="2">
        <v>14</v>
      </c>
      <c r="E1295" s="5">
        <v>18.7</v>
      </c>
      <c r="F1295" s="5">
        <v>19.57</v>
      </c>
      <c r="G1295" s="5">
        <v>8.51</v>
      </c>
      <c r="H1295" s="5">
        <v>18.48</v>
      </c>
      <c r="I1295" s="5">
        <v>16.73</v>
      </c>
      <c r="J1295" s="5">
        <v>8.8699999999999992</v>
      </c>
      <c r="K1295" s="6">
        <f t="shared" si="354"/>
        <v>18.59</v>
      </c>
      <c r="L1295" s="6">
        <f t="shared" si="355"/>
        <v>0.21999999999999886</v>
      </c>
      <c r="M1295" s="6">
        <f t="shared" si="356"/>
        <v>18.149999999999999</v>
      </c>
      <c r="N1295" s="5">
        <f t="shared" si="357"/>
        <v>6.146075983910384</v>
      </c>
      <c r="O1295" s="6">
        <f t="shared" si="358"/>
        <v>2.84</v>
      </c>
      <c r="P1295" s="6">
        <f t="shared" si="359"/>
        <v>12.292151967820768</v>
      </c>
      <c r="Q1295" s="6">
        <f t="shared" si="360"/>
        <v>-4.1409161002534792E-2</v>
      </c>
      <c r="R1295" s="9">
        <f t="shared" si="361"/>
        <v>0.21314412698922169</v>
      </c>
      <c r="S1295" s="9">
        <f t="shared" si="362"/>
        <v>2.620000000000001</v>
      </c>
      <c r="T1295">
        <f t="shared" si="363"/>
        <v>2.84</v>
      </c>
      <c r="U1295" s="9">
        <f t="shared" si="364"/>
        <v>0.23104172543869822</v>
      </c>
      <c r="V1295" s="9">
        <f t="shared" si="365"/>
        <v>7.1590393797906701E-2</v>
      </c>
      <c r="W1295" s="9">
        <f t="shared" si="366"/>
        <v>0.44000000000000128</v>
      </c>
      <c r="X1295">
        <f t="shared" si="367"/>
        <v>18.149999999999999</v>
      </c>
      <c r="Y1295" s="9">
        <f t="shared" si="368"/>
        <v>2.9531037441636427</v>
      </c>
      <c r="Z1295" s="10">
        <f t="shared" si="369"/>
        <v>0.54050254393480879</v>
      </c>
      <c r="AA1295">
        <f t="shared" si="370"/>
        <v>0.21999999999999886</v>
      </c>
    </row>
    <row r="1296" spans="1:27">
      <c r="A1296" s="1">
        <f t="shared" si="353"/>
        <v>3011005</v>
      </c>
      <c r="B1296" s="1">
        <v>5</v>
      </c>
      <c r="C1296" s="1">
        <v>11</v>
      </c>
      <c r="D1296" s="2">
        <v>3</v>
      </c>
      <c r="E1296" s="5">
        <v>165.94</v>
      </c>
      <c r="F1296" s="5">
        <v>149.66</v>
      </c>
      <c r="G1296" s="5">
        <v>15.99</v>
      </c>
      <c r="H1296" s="5">
        <v>164.46</v>
      </c>
      <c r="I1296" s="5">
        <v>151.16</v>
      </c>
      <c r="J1296" s="5">
        <v>15.82</v>
      </c>
      <c r="K1296" s="6">
        <f t="shared" si="354"/>
        <v>165.2</v>
      </c>
      <c r="L1296" s="6">
        <f t="shared" si="355"/>
        <v>1.4799999999999898</v>
      </c>
      <c r="M1296" s="6">
        <f t="shared" si="356"/>
        <v>150.41</v>
      </c>
      <c r="N1296" s="5">
        <f t="shared" si="357"/>
        <v>11.246693958670699</v>
      </c>
      <c r="O1296" s="6">
        <f t="shared" si="358"/>
        <v>-1.5</v>
      </c>
      <c r="P1296" s="6">
        <f t="shared" si="359"/>
        <v>22.493387917341398</v>
      </c>
      <c r="Q1296" s="6">
        <f t="shared" si="360"/>
        <v>1.0688157485139427E-2</v>
      </c>
      <c r="R1296" s="9">
        <f t="shared" si="361"/>
        <v>0.13248337737964955</v>
      </c>
      <c r="S1296" s="9">
        <f t="shared" si="362"/>
        <v>2.9799999999999898</v>
      </c>
      <c r="T1296">
        <f t="shared" si="363"/>
        <v>1.5</v>
      </c>
      <c r="U1296" s="9">
        <f t="shared" si="364"/>
        <v>6.6686263781703017E-2</v>
      </c>
      <c r="V1296" s="9">
        <f t="shared" si="365"/>
        <v>1.3150531217751829</v>
      </c>
      <c r="W1296" s="9">
        <f t="shared" si="366"/>
        <v>14.789999999999992</v>
      </c>
      <c r="X1296">
        <f t="shared" si="367"/>
        <v>150.41</v>
      </c>
      <c r="Y1296" s="9">
        <f t="shared" si="368"/>
        <v>13.373707913874602</v>
      </c>
      <c r="Z1296" s="10">
        <f t="shared" si="369"/>
        <v>0.54054047027026564</v>
      </c>
      <c r="AA1296">
        <f t="shared" si="370"/>
        <v>1.4799999999999898</v>
      </c>
    </row>
    <row r="1297" spans="1:27">
      <c r="A1297" s="1">
        <f t="shared" si="353"/>
        <v>10016002</v>
      </c>
      <c r="B1297" s="1">
        <v>2</v>
      </c>
      <c r="C1297" s="1">
        <v>16</v>
      </c>
      <c r="D1297" s="2">
        <v>10</v>
      </c>
      <c r="E1297" s="5">
        <v>122.24</v>
      </c>
      <c r="F1297" s="5">
        <v>114.71</v>
      </c>
      <c r="G1297" s="5">
        <v>14.2</v>
      </c>
      <c r="H1297" s="5">
        <v>127.21</v>
      </c>
      <c r="I1297" s="5">
        <v>149.9</v>
      </c>
      <c r="J1297" s="5">
        <v>23.04</v>
      </c>
      <c r="K1297" s="6">
        <f t="shared" si="354"/>
        <v>124.72499999999999</v>
      </c>
      <c r="L1297" s="6">
        <f t="shared" si="355"/>
        <v>-4.9699999999999989</v>
      </c>
      <c r="M1297" s="6">
        <f t="shared" si="356"/>
        <v>132.30500000000001</v>
      </c>
      <c r="N1297" s="5">
        <f t="shared" si="357"/>
        <v>13.532198638802196</v>
      </c>
      <c r="O1297" s="6">
        <f t="shared" si="358"/>
        <v>-35.190000000000012</v>
      </c>
      <c r="P1297" s="6">
        <f t="shared" si="359"/>
        <v>27.064397277604392</v>
      </c>
      <c r="Q1297" s="6">
        <f t="shared" si="360"/>
        <v>-0.44943326904047831</v>
      </c>
      <c r="R1297" s="9">
        <f t="shared" si="361"/>
        <v>1.1165960834090645</v>
      </c>
      <c r="S1297" s="9">
        <f t="shared" si="362"/>
        <v>30.220000000000013</v>
      </c>
      <c r="T1297">
        <f t="shared" si="363"/>
        <v>35.190000000000012</v>
      </c>
      <c r="U1297" s="9">
        <f t="shared" si="364"/>
        <v>1.3002321699260415</v>
      </c>
      <c r="V1297" s="9">
        <f t="shared" si="365"/>
        <v>0.56014548724293312</v>
      </c>
      <c r="W1297" s="9">
        <f t="shared" si="366"/>
        <v>7.5800000000000125</v>
      </c>
      <c r="X1297">
        <f t="shared" si="367"/>
        <v>132.30500000000001</v>
      </c>
      <c r="Y1297" s="9">
        <f t="shared" si="368"/>
        <v>9.777051278321391</v>
      </c>
      <c r="Z1297" s="10">
        <f t="shared" si="369"/>
        <v>0.5406329623691104</v>
      </c>
      <c r="AA1297">
        <f t="shared" si="370"/>
        <v>4.9699999999999989</v>
      </c>
    </row>
    <row r="1298" spans="1:27">
      <c r="A1298" s="1">
        <f t="shared" si="353"/>
        <v>9009005</v>
      </c>
      <c r="B1298" s="1">
        <v>5</v>
      </c>
      <c r="C1298" s="1">
        <v>9</v>
      </c>
      <c r="D1298" s="2">
        <v>9</v>
      </c>
      <c r="E1298" s="5">
        <v>573.16999999999996</v>
      </c>
      <c r="F1298" s="5">
        <v>591.15</v>
      </c>
      <c r="G1298" s="5">
        <v>35.29</v>
      </c>
      <c r="H1298" s="5">
        <v>574.72</v>
      </c>
      <c r="I1298" s="5">
        <v>593.72</v>
      </c>
      <c r="J1298" s="5">
        <v>44.2</v>
      </c>
      <c r="K1298" s="6">
        <f t="shared" si="354"/>
        <v>573.94499999999994</v>
      </c>
      <c r="L1298" s="6">
        <f t="shared" si="355"/>
        <v>-1.5500000000000682</v>
      </c>
      <c r="M1298" s="6">
        <f t="shared" si="356"/>
        <v>592.43499999999995</v>
      </c>
      <c r="N1298" s="5">
        <f t="shared" si="357"/>
        <v>28.279958009162605</v>
      </c>
      <c r="O1298" s="6">
        <f t="shared" si="358"/>
        <v>-2.57000000000005</v>
      </c>
      <c r="P1298" s="6">
        <f t="shared" si="359"/>
        <v>56.559916018325211</v>
      </c>
      <c r="Q1298" s="6">
        <f t="shared" si="360"/>
        <v>-0.22139748806518844</v>
      </c>
      <c r="R1298" s="9">
        <f t="shared" si="361"/>
        <v>1.803397302905304E-2</v>
      </c>
      <c r="S1298" s="9">
        <f t="shared" si="362"/>
        <v>1.0199999999999818</v>
      </c>
      <c r="T1298">
        <f t="shared" si="363"/>
        <v>2.57000000000005</v>
      </c>
      <c r="U1298" s="9">
        <f t="shared" si="364"/>
        <v>4.5438539886929447E-2</v>
      </c>
      <c r="V1298" s="9">
        <f t="shared" si="365"/>
        <v>0.65381992413175849</v>
      </c>
      <c r="W1298" s="9">
        <f t="shared" si="366"/>
        <v>18.490000000000009</v>
      </c>
      <c r="X1298">
        <f t="shared" si="367"/>
        <v>592.43499999999995</v>
      </c>
      <c r="Y1298" s="9">
        <f t="shared" si="368"/>
        <v>20.948934924445542</v>
      </c>
      <c r="Z1298" s="10">
        <f t="shared" si="369"/>
        <v>0.54085857670929094</v>
      </c>
      <c r="AA1298">
        <f t="shared" si="370"/>
        <v>1.5500000000000682</v>
      </c>
    </row>
    <row r="1299" spans="1:27">
      <c r="A1299" s="1">
        <f t="shared" si="353"/>
        <v>6003006</v>
      </c>
      <c r="B1299" s="1">
        <v>6</v>
      </c>
      <c r="C1299" s="1">
        <v>3</v>
      </c>
      <c r="D1299" s="2">
        <v>6</v>
      </c>
      <c r="E1299" s="5">
        <v>337.97</v>
      </c>
      <c r="F1299" s="5">
        <v>315.11</v>
      </c>
      <c r="G1299" s="5">
        <v>21.47</v>
      </c>
      <c r="H1299" s="5">
        <v>348.52</v>
      </c>
      <c r="I1299" s="5">
        <v>324.23</v>
      </c>
      <c r="J1299" s="5">
        <v>22.07</v>
      </c>
      <c r="K1299" s="6">
        <f t="shared" si="354"/>
        <v>343.245</v>
      </c>
      <c r="L1299" s="6">
        <f t="shared" si="355"/>
        <v>-10.549999999999955</v>
      </c>
      <c r="M1299" s="6">
        <f t="shared" si="356"/>
        <v>319.67</v>
      </c>
      <c r="N1299" s="5">
        <f t="shared" si="357"/>
        <v>15.395176192561095</v>
      </c>
      <c r="O1299" s="6">
        <f t="shared" si="358"/>
        <v>-9.1200000000000045</v>
      </c>
      <c r="P1299" s="6">
        <f t="shared" si="359"/>
        <v>30.790352385122191</v>
      </c>
      <c r="Q1299" s="6">
        <f t="shared" si="360"/>
        <v>-2.755563075117266E-2</v>
      </c>
      <c r="R1299" s="9">
        <f t="shared" si="361"/>
        <v>4.6443119004085251E-2</v>
      </c>
      <c r="S1299" s="9">
        <f t="shared" si="362"/>
        <v>1.42999999999995</v>
      </c>
      <c r="T1299">
        <f t="shared" si="363"/>
        <v>9.1200000000000045</v>
      </c>
      <c r="U1299" s="9">
        <f t="shared" si="364"/>
        <v>0.29619667504704372</v>
      </c>
      <c r="V1299" s="9">
        <f t="shared" si="365"/>
        <v>1.5313238189109755</v>
      </c>
      <c r="W1299" s="9">
        <f t="shared" si="366"/>
        <v>23.574999999999989</v>
      </c>
      <c r="X1299">
        <f t="shared" si="367"/>
        <v>319.67</v>
      </c>
      <c r="Y1299" s="9">
        <f t="shared" si="368"/>
        <v>20.764296296554477</v>
      </c>
      <c r="Z1299" s="10">
        <f t="shared" si="369"/>
        <v>0.5409741213773539</v>
      </c>
      <c r="AA1299">
        <f t="shared" si="370"/>
        <v>10.549999999999955</v>
      </c>
    </row>
    <row r="1300" spans="1:27">
      <c r="A1300" s="1">
        <f t="shared" si="353"/>
        <v>16013002</v>
      </c>
      <c r="B1300" s="1">
        <v>2</v>
      </c>
      <c r="C1300" s="1">
        <v>13</v>
      </c>
      <c r="D1300" s="2">
        <v>16</v>
      </c>
      <c r="E1300" s="5">
        <v>937.97</v>
      </c>
      <c r="F1300" s="5">
        <v>900.41</v>
      </c>
      <c r="G1300" s="5">
        <v>39.15</v>
      </c>
      <c r="H1300" s="5">
        <v>931.43</v>
      </c>
      <c r="I1300" s="5">
        <v>788.36</v>
      </c>
      <c r="J1300" s="5">
        <v>72.599999999999994</v>
      </c>
      <c r="K1300" s="6">
        <f t="shared" si="354"/>
        <v>934.7</v>
      </c>
      <c r="L1300" s="6">
        <f t="shared" si="355"/>
        <v>6.5400000000000773</v>
      </c>
      <c r="M1300" s="6">
        <f t="shared" si="356"/>
        <v>844.38499999999999</v>
      </c>
      <c r="N1300" s="5">
        <f t="shared" si="357"/>
        <v>41.241612783692148</v>
      </c>
      <c r="O1300" s="6">
        <f t="shared" si="358"/>
        <v>112.04999999999995</v>
      </c>
      <c r="P1300" s="6">
        <f t="shared" si="359"/>
        <v>82.483225567384295</v>
      </c>
      <c r="Q1300" s="6">
        <f t="shared" si="360"/>
        <v>-0.54943001617186493</v>
      </c>
      <c r="R1300" s="9">
        <f t="shared" si="361"/>
        <v>1.2791691798449851</v>
      </c>
      <c r="S1300" s="9">
        <f t="shared" si="362"/>
        <v>105.50999999999988</v>
      </c>
      <c r="T1300">
        <f t="shared" si="363"/>
        <v>112.04999999999995</v>
      </c>
      <c r="U1300" s="9">
        <f t="shared" si="364"/>
        <v>1.3584580286383348</v>
      </c>
      <c r="V1300" s="9">
        <f t="shared" si="365"/>
        <v>2.1898998100217995</v>
      </c>
      <c r="W1300" s="9">
        <f t="shared" si="366"/>
        <v>90.315000000000055</v>
      </c>
      <c r="X1300">
        <f t="shared" si="367"/>
        <v>844.38499999999999</v>
      </c>
      <c r="Y1300" s="9">
        <f t="shared" si="368"/>
        <v>20.474102320602956</v>
      </c>
      <c r="Z1300" s="10">
        <f t="shared" si="369"/>
        <v>0.5410628429304678</v>
      </c>
      <c r="AA1300">
        <f t="shared" si="370"/>
        <v>6.5400000000000773</v>
      </c>
    </row>
    <row r="1301" spans="1:27">
      <c r="A1301" s="1">
        <f t="shared" si="353"/>
        <v>24004001</v>
      </c>
      <c r="B1301" s="1">
        <v>1</v>
      </c>
      <c r="C1301" s="1">
        <v>4</v>
      </c>
      <c r="D1301" s="2">
        <v>24</v>
      </c>
      <c r="E1301" s="5">
        <v>216.5</v>
      </c>
      <c r="F1301" s="5">
        <v>218.44</v>
      </c>
      <c r="G1301" s="5">
        <v>20.010000000000002</v>
      </c>
      <c r="H1301" s="5">
        <v>222.87</v>
      </c>
      <c r="I1301" s="5">
        <v>230.61</v>
      </c>
      <c r="J1301" s="5">
        <v>20.79</v>
      </c>
      <c r="K1301" s="6">
        <f t="shared" si="354"/>
        <v>219.685</v>
      </c>
      <c r="L1301" s="6">
        <f t="shared" si="355"/>
        <v>-6.3700000000000045</v>
      </c>
      <c r="M1301" s="6">
        <f t="shared" si="356"/>
        <v>224.52500000000001</v>
      </c>
      <c r="N1301" s="5">
        <f t="shared" si="357"/>
        <v>14.427614147876287</v>
      </c>
      <c r="O1301" s="6">
        <f t="shared" si="358"/>
        <v>-12.170000000000016</v>
      </c>
      <c r="P1301" s="6">
        <f t="shared" si="359"/>
        <v>28.855228295752575</v>
      </c>
      <c r="Q1301" s="6">
        <f t="shared" si="360"/>
        <v>-3.8221324818567486E-2</v>
      </c>
      <c r="R1301" s="9">
        <f t="shared" si="361"/>
        <v>0.20100343482133387</v>
      </c>
      <c r="S1301" s="9">
        <f t="shared" si="362"/>
        <v>5.8000000000000114</v>
      </c>
      <c r="T1301">
        <f t="shared" si="363"/>
        <v>12.170000000000016</v>
      </c>
      <c r="U1301" s="9">
        <f t="shared" si="364"/>
        <v>0.42176065547855718</v>
      </c>
      <c r="V1301" s="9">
        <f t="shared" si="365"/>
        <v>0.33546780156388095</v>
      </c>
      <c r="W1301" s="9">
        <f t="shared" si="366"/>
        <v>4.8400000000000034</v>
      </c>
      <c r="X1301">
        <f t="shared" si="367"/>
        <v>224.52500000000001</v>
      </c>
      <c r="Y1301" s="9">
        <f t="shared" si="368"/>
        <v>15.562171104572379</v>
      </c>
      <c r="Z1301" s="10">
        <f t="shared" si="369"/>
        <v>0.54108686918091076</v>
      </c>
      <c r="AA1301">
        <f t="shared" si="370"/>
        <v>6.3700000000000045</v>
      </c>
    </row>
    <row r="1302" spans="1:27">
      <c r="A1302" s="1">
        <f t="shared" si="353"/>
        <v>19002004</v>
      </c>
      <c r="B1302" s="1">
        <v>4</v>
      </c>
      <c r="C1302" s="1">
        <v>2</v>
      </c>
      <c r="D1302" s="2">
        <v>19</v>
      </c>
      <c r="E1302" s="5">
        <v>248.24</v>
      </c>
      <c r="F1302" s="5">
        <v>265.92</v>
      </c>
      <c r="G1302" s="5">
        <v>23.02</v>
      </c>
      <c r="H1302" s="5">
        <v>255.13</v>
      </c>
      <c r="I1302" s="5">
        <v>281.02</v>
      </c>
      <c r="J1302" s="5">
        <v>21.98</v>
      </c>
      <c r="K1302" s="6">
        <f t="shared" si="354"/>
        <v>251.685</v>
      </c>
      <c r="L1302" s="6">
        <f t="shared" si="355"/>
        <v>-6.8899999999999864</v>
      </c>
      <c r="M1302" s="6">
        <f t="shared" si="356"/>
        <v>273.47000000000003</v>
      </c>
      <c r="N1302" s="5">
        <f t="shared" si="357"/>
        <v>15.914150935566749</v>
      </c>
      <c r="O1302" s="6">
        <f t="shared" si="358"/>
        <v>-15.099999999999966</v>
      </c>
      <c r="P1302" s="6">
        <f t="shared" si="359"/>
        <v>31.828301871133498</v>
      </c>
      <c r="Q1302" s="6">
        <f t="shared" si="360"/>
        <v>4.6197547028707979E-2</v>
      </c>
      <c r="R1302" s="9">
        <f t="shared" si="361"/>
        <v>0.25794652926318995</v>
      </c>
      <c r="S1302" s="9">
        <f t="shared" si="362"/>
        <v>8.2099999999999795</v>
      </c>
      <c r="T1302">
        <f t="shared" si="363"/>
        <v>15.099999999999966</v>
      </c>
      <c r="U1302" s="9">
        <f t="shared" si="364"/>
        <v>0.4744205349420425</v>
      </c>
      <c r="V1302" s="9">
        <f t="shared" si="365"/>
        <v>1.3689074640678716</v>
      </c>
      <c r="W1302" s="9">
        <f t="shared" si="366"/>
        <v>21.785000000000025</v>
      </c>
      <c r="X1302">
        <f t="shared" si="367"/>
        <v>273.47000000000003</v>
      </c>
      <c r="Y1302" s="9">
        <f t="shared" si="368"/>
        <v>17.184077310013333</v>
      </c>
      <c r="Z1302" s="10">
        <f t="shared" si="369"/>
        <v>0.54120975600962706</v>
      </c>
      <c r="AA1302">
        <f t="shared" si="370"/>
        <v>6.8899999999999864</v>
      </c>
    </row>
    <row r="1303" spans="1:27">
      <c r="A1303" s="1">
        <f t="shared" si="353"/>
        <v>23004002</v>
      </c>
      <c r="B1303" s="1">
        <v>2</v>
      </c>
      <c r="C1303" s="1">
        <v>4</v>
      </c>
      <c r="D1303" s="2">
        <v>23</v>
      </c>
      <c r="E1303" s="5">
        <v>136.84</v>
      </c>
      <c r="F1303" s="5">
        <v>161.85</v>
      </c>
      <c r="G1303" s="5">
        <v>21.01</v>
      </c>
      <c r="H1303" s="5">
        <v>140.38999999999999</v>
      </c>
      <c r="I1303" s="5">
        <v>150.99</v>
      </c>
      <c r="J1303" s="5">
        <v>16.93</v>
      </c>
      <c r="K1303" s="6">
        <f t="shared" si="354"/>
        <v>138.61500000000001</v>
      </c>
      <c r="L1303" s="6">
        <f t="shared" si="355"/>
        <v>-3.5499999999999829</v>
      </c>
      <c r="M1303" s="6">
        <f t="shared" si="356"/>
        <v>156.42000000000002</v>
      </c>
      <c r="N1303" s="5">
        <f t="shared" si="357"/>
        <v>13.491154509529569</v>
      </c>
      <c r="O1303" s="6">
        <f t="shared" si="358"/>
        <v>10.859999999999985</v>
      </c>
      <c r="P1303" s="6">
        <f t="shared" si="359"/>
        <v>26.982309019059137</v>
      </c>
      <c r="Q1303" s="6">
        <f t="shared" si="360"/>
        <v>0.21261762665769296</v>
      </c>
      <c r="R1303" s="9">
        <f t="shared" si="361"/>
        <v>0.53405362713107196</v>
      </c>
      <c r="S1303" s="9">
        <f t="shared" si="362"/>
        <v>14.409999999999968</v>
      </c>
      <c r="T1303">
        <f t="shared" si="363"/>
        <v>10.859999999999985</v>
      </c>
      <c r="U1303" s="9">
        <f t="shared" si="364"/>
        <v>0.40248593966991297</v>
      </c>
      <c r="V1303" s="9">
        <f t="shared" si="365"/>
        <v>1.3197536198568718</v>
      </c>
      <c r="W1303" s="9">
        <f t="shared" si="366"/>
        <v>17.805000000000007</v>
      </c>
      <c r="X1303">
        <f t="shared" si="367"/>
        <v>156.42000000000002</v>
      </c>
      <c r="Y1303" s="9">
        <f t="shared" si="368"/>
        <v>11.594263477563146</v>
      </c>
      <c r="Z1303" s="10">
        <f t="shared" si="369"/>
        <v>0.54123192810476362</v>
      </c>
      <c r="AA1303">
        <f t="shared" si="370"/>
        <v>3.5499999999999829</v>
      </c>
    </row>
    <row r="1304" spans="1:27">
      <c r="A1304" s="1">
        <f t="shared" si="353"/>
        <v>18005004</v>
      </c>
      <c r="B1304" s="1">
        <v>4</v>
      </c>
      <c r="C1304" s="1">
        <v>5</v>
      </c>
      <c r="D1304" s="2">
        <v>18</v>
      </c>
      <c r="E1304" s="5">
        <v>128.88999999999999</v>
      </c>
      <c r="F1304" s="5">
        <v>149.24</v>
      </c>
      <c r="G1304" s="5">
        <v>15.45</v>
      </c>
      <c r="H1304" s="5">
        <v>135.59</v>
      </c>
      <c r="I1304" s="5">
        <v>149.09</v>
      </c>
      <c r="J1304" s="5">
        <v>16.600000000000001</v>
      </c>
      <c r="K1304" s="6">
        <f t="shared" si="354"/>
        <v>132.24</v>
      </c>
      <c r="L1304" s="6">
        <f t="shared" si="355"/>
        <v>-6.7000000000000171</v>
      </c>
      <c r="M1304" s="6">
        <f t="shared" si="356"/>
        <v>149.16500000000002</v>
      </c>
      <c r="N1304" s="5">
        <f t="shared" si="357"/>
        <v>11.338678273943573</v>
      </c>
      <c r="O1304" s="6">
        <f t="shared" si="358"/>
        <v>0.15000000000000568</v>
      </c>
      <c r="P1304" s="6">
        <f t="shared" si="359"/>
        <v>22.677356547887147</v>
      </c>
      <c r="Q1304" s="6">
        <f t="shared" si="360"/>
        <v>-7.1670596242191617E-2</v>
      </c>
      <c r="R1304" s="9">
        <f t="shared" si="361"/>
        <v>0.30206342549384302</v>
      </c>
      <c r="S1304" s="9">
        <f t="shared" si="362"/>
        <v>6.8500000000000227</v>
      </c>
      <c r="T1304">
        <f t="shared" si="363"/>
        <v>0.15000000000000568</v>
      </c>
      <c r="U1304" s="9">
        <f t="shared" si="364"/>
        <v>6.6145275655588353E-3</v>
      </c>
      <c r="V1304" s="9">
        <f t="shared" si="365"/>
        <v>1.4926783872943883</v>
      </c>
      <c r="W1304" s="9">
        <f t="shared" si="366"/>
        <v>16.925000000000011</v>
      </c>
      <c r="X1304">
        <f t="shared" si="367"/>
        <v>149.16500000000002</v>
      </c>
      <c r="Y1304" s="9">
        <f t="shared" si="368"/>
        <v>13.155413390887286</v>
      </c>
      <c r="Z1304" s="10">
        <f t="shared" si="369"/>
        <v>0.54139172509376243</v>
      </c>
      <c r="AA1304">
        <f t="shared" si="370"/>
        <v>6.7000000000000171</v>
      </c>
    </row>
    <row r="1305" spans="1:27">
      <c r="A1305" s="1">
        <f t="shared" si="353"/>
        <v>16014001</v>
      </c>
      <c r="B1305" s="1">
        <v>1</v>
      </c>
      <c r="C1305" s="1">
        <v>14</v>
      </c>
      <c r="D1305" s="2">
        <v>16</v>
      </c>
      <c r="E1305" s="5">
        <v>46.77</v>
      </c>
      <c r="F1305" s="5">
        <v>73.150000000000006</v>
      </c>
      <c r="G1305" s="5">
        <v>11.46</v>
      </c>
      <c r="H1305" s="5">
        <v>48.17</v>
      </c>
      <c r="I1305" s="5">
        <v>11.85</v>
      </c>
      <c r="J1305" s="5">
        <v>15.62</v>
      </c>
      <c r="K1305" s="6">
        <f t="shared" si="354"/>
        <v>47.47</v>
      </c>
      <c r="L1305" s="6">
        <f t="shared" si="355"/>
        <v>-1.3999999999999986</v>
      </c>
      <c r="M1305" s="6">
        <f t="shared" si="356"/>
        <v>42.5</v>
      </c>
      <c r="N1305" s="5">
        <f t="shared" si="357"/>
        <v>9.6865370489148486</v>
      </c>
      <c r="O1305" s="6">
        <f t="shared" si="358"/>
        <v>61.300000000000004</v>
      </c>
      <c r="P1305" s="6">
        <f t="shared" si="359"/>
        <v>19.373074097829697</v>
      </c>
      <c r="Q1305" s="6">
        <f t="shared" si="360"/>
        <v>-0.30015453644395645</v>
      </c>
      <c r="R1305" s="9">
        <f t="shared" si="361"/>
        <v>3.2364507400002194</v>
      </c>
      <c r="S1305" s="9">
        <f t="shared" si="362"/>
        <v>62.7</v>
      </c>
      <c r="T1305">
        <f t="shared" si="363"/>
        <v>61.300000000000004</v>
      </c>
      <c r="U1305" s="9">
        <f t="shared" si="364"/>
        <v>3.1641854922171202</v>
      </c>
      <c r="V1305" s="9">
        <f t="shared" si="365"/>
        <v>0.51308325926000276</v>
      </c>
      <c r="W1305" s="9">
        <f t="shared" si="366"/>
        <v>4.9699999999999989</v>
      </c>
      <c r="X1305">
        <f t="shared" si="367"/>
        <v>42.5</v>
      </c>
      <c r="Y1305" s="9">
        <f t="shared" si="368"/>
        <v>4.3875329011167246</v>
      </c>
      <c r="Z1305" s="10">
        <f t="shared" si="369"/>
        <v>0.54140096047199626</v>
      </c>
      <c r="AA1305">
        <f t="shared" si="370"/>
        <v>1.3999999999999986</v>
      </c>
    </row>
    <row r="1306" spans="1:27">
      <c r="A1306" s="1">
        <f t="shared" si="353"/>
        <v>15001005</v>
      </c>
      <c r="B1306" s="1">
        <v>5</v>
      </c>
      <c r="C1306" s="1">
        <v>1</v>
      </c>
      <c r="D1306" s="2">
        <v>15</v>
      </c>
      <c r="E1306" s="5">
        <v>25.21</v>
      </c>
      <c r="F1306" s="5">
        <v>15.98</v>
      </c>
      <c r="G1306" s="5">
        <v>8.1999999999999993</v>
      </c>
      <c r="H1306" s="5">
        <v>27.88</v>
      </c>
      <c r="I1306" s="5">
        <v>32.26</v>
      </c>
      <c r="J1306" s="5">
        <v>9.3000000000000007</v>
      </c>
      <c r="K1306" s="6">
        <f t="shared" si="354"/>
        <v>26.545000000000002</v>
      </c>
      <c r="L1306" s="6">
        <f t="shared" si="355"/>
        <v>-2.6699999999999982</v>
      </c>
      <c r="M1306" s="6">
        <f t="shared" si="356"/>
        <v>24.119999999999997</v>
      </c>
      <c r="N1306" s="5">
        <f t="shared" si="357"/>
        <v>6.1993951317850362</v>
      </c>
      <c r="O1306" s="6">
        <f t="shared" si="358"/>
        <v>-16.279999999999998</v>
      </c>
      <c r="P1306" s="6">
        <f t="shared" si="359"/>
        <v>12.398790263570072</v>
      </c>
      <c r="Q1306" s="6">
        <f t="shared" si="360"/>
        <v>-0.1252195407532688</v>
      </c>
      <c r="R1306" s="9">
        <f t="shared" si="361"/>
        <v>1.0976877349065808</v>
      </c>
      <c r="S1306" s="9">
        <f t="shared" si="362"/>
        <v>13.61</v>
      </c>
      <c r="T1306">
        <f t="shared" si="363"/>
        <v>16.279999999999998</v>
      </c>
      <c r="U1306" s="9">
        <f t="shared" si="364"/>
        <v>1.313031324340862</v>
      </c>
      <c r="V1306" s="9">
        <f t="shared" si="365"/>
        <v>0.39116719429073665</v>
      </c>
      <c r="W1306" s="9">
        <f t="shared" si="366"/>
        <v>2.4250000000000043</v>
      </c>
      <c r="X1306">
        <f t="shared" si="367"/>
        <v>24.119999999999997</v>
      </c>
      <c r="Y1306" s="9">
        <f t="shared" si="368"/>
        <v>3.8907021551721859</v>
      </c>
      <c r="Z1306" s="10">
        <f t="shared" si="369"/>
        <v>0.54149422896278399</v>
      </c>
      <c r="AA1306">
        <f t="shared" si="370"/>
        <v>2.6699999999999982</v>
      </c>
    </row>
    <row r="1307" spans="1:27">
      <c r="A1307" s="1">
        <f t="shared" si="353"/>
        <v>5004006</v>
      </c>
      <c r="B1307" s="1">
        <v>6</v>
      </c>
      <c r="C1307" s="1">
        <v>4</v>
      </c>
      <c r="D1307" s="2">
        <v>5</v>
      </c>
      <c r="E1307" s="5">
        <v>73.31</v>
      </c>
      <c r="F1307" s="5">
        <v>67.459999999999994</v>
      </c>
      <c r="G1307" s="5">
        <v>11.25</v>
      </c>
      <c r="H1307" s="5">
        <v>70.89</v>
      </c>
      <c r="I1307" s="5">
        <v>65.03</v>
      </c>
      <c r="J1307" s="5">
        <v>13.69</v>
      </c>
      <c r="K1307" s="6">
        <f t="shared" si="354"/>
        <v>72.099999999999994</v>
      </c>
      <c r="L1307" s="6">
        <f t="shared" si="355"/>
        <v>2.4200000000000017</v>
      </c>
      <c r="M1307" s="6">
        <f t="shared" si="356"/>
        <v>66.245000000000005</v>
      </c>
      <c r="N1307" s="5">
        <f t="shared" si="357"/>
        <v>8.8597206502236858</v>
      </c>
      <c r="O1307" s="6">
        <f t="shared" si="358"/>
        <v>2.4299999999999926</v>
      </c>
      <c r="P1307" s="6">
        <f t="shared" si="359"/>
        <v>17.719441300447372</v>
      </c>
      <c r="Q1307" s="6">
        <f t="shared" si="360"/>
        <v>-0.193814482897879</v>
      </c>
      <c r="R1307" s="9">
        <f t="shared" si="361"/>
        <v>5.6435187940933728E-4</v>
      </c>
      <c r="S1307" s="9">
        <f t="shared" si="362"/>
        <v>9.9999999999909051E-3</v>
      </c>
      <c r="T1307">
        <f t="shared" si="363"/>
        <v>2.4299999999999926</v>
      </c>
      <c r="U1307" s="9">
        <f t="shared" si="364"/>
        <v>0.13713750669659325</v>
      </c>
      <c r="V1307" s="9">
        <f t="shared" si="365"/>
        <v>0.66085605078893384</v>
      </c>
      <c r="W1307" s="9">
        <f t="shared" si="366"/>
        <v>5.8549999999999898</v>
      </c>
      <c r="X1307">
        <f t="shared" si="367"/>
        <v>66.245000000000005</v>
      </c>
      <c r="Y1307" s="9">
        <f t="shared" si="368"/>
        <v>7.4770980503011097</v>
      </c>
      <c r="Z1307" s="10">
        <f t="shared" si="369"/>
        <v>0.54161610020382522</v>
      </c>
      <c r="AA1307">
        <f t="shared" si="370"/>
        <v>2.4200000000000017</v>
      </c>
    </row>
    <row r="1308" spans="1:27">
      <c r="A1308" s="1">
        <f t="shared" si="353"/>
        <v>3005006</v>
      </c>
      <c r="B1308" s="1">
        <v>6</v>
      </c>
      <c r="C1308" s="1">
        <v>5</v>
      </c>
      <c r="D1308" s="2">
        <v>3</v>
      </c>
      <c r="E1308" s="5">
        <v>24.36</v>
      </c>
      <c r="F1308" s="5">
        <v>26.92</v>
      </c>
      <c r="G1308" s="5">
        <v>8.92</v>
      </c>
      <c r="H1308" s="5">
        <v>23.5</v>
      </c>
      <c r="I1308" s="5">
        <v>6.24</v>
      </c>
      <c r="J1308" s="5">
        <v>7.21</v>
      </c>
      <c r="K1308" s="6">
        <f t="shared" si="354"/>
        <v>23.93</v>
      </c>
      <c r="L1308" s="6">
        <f t="shared" si="355"/>
        <v>0.85999999999999943</v>
      </c>
      <c r="M1308" s="6">
        <f t="shared" si="356"/>
        <v>16.580000000000002</v>
      </c>
      <c r="N1308" s="5">
        <f t="shared" si="357"/>
        <v>5.7347733172288509</v>
      </c>
      <c r="O1308" s="6">
        <f t="shared" si="358"/>
        <v>20.68</v>
      </c>
      <c r="P1308" s="6">
        <f t="shared" si="359"/>
        <v>11.469546634457702</v>
      </c>
      <c r="Q1308" s="6">
        <f t="shared" si="360"/>
        <v>0.20967081082930134</v>
      </c>
      <c r="R1308" s="9">
        <f t="shared" si="361"/>
        <v>1.728054353992966</v>
      </c>
      <c r="S1308" s="9">
        <f t="shared" si="362"/>
        <v>19.82</v>
      </c>
      <c r="T1308">
        <f t="shared" si="363"/>
        <v>20.68</v>
      </c>
      <c r="U1308" s="9">
        <f t="shared" si="364"/>
        <v>1.8030355217242449</v>
      </c>
      <c r="V1308" s="9">
        <f t="shared" si="365"/>
        <v>1.2816548437788391</v>
      </c>
      <c r="W1308" s="9">
        <f t="shared" si="366"/>
        <v>7.3499999999999979</v>
      </c>
      <c r="X1308">
        <f t="shared" si="367"/>
        <v>16.580000000000002</v>
      </c>
      <c r="Y1308" s="9">
        <f t="shared" si="368"/>
        <v>2.8911343278711783</v>
      </c>
      <c r="Z1308" s="10">
        <f t="shared" si="369"/>
        <v>0.54163179374922221</v>
      </c>
      <c r="AA1308">
        <f t="shared" si="370"/>
        <v>0.85999999999999943</v>
      </c>
    </row>
    <row r="1309" spans="1:27">
      <c r="A1309" s="1">
        <f t="shared" si="353"/>
        <v>7010005</v>
      </c>
      <c r="B1309" s="1">
        <v>5</v>
      </c>
      <c r="C1309" s="1">
        <v>10</v>
      </c>
      <c r="D1309" s="2">
        <v>7</v>
      </c>
      <c r="E1309" s="5">
        <v>220.11</v>
      </c>
      <c r="F1309" s="5">
        <v>255.66</v>
      </c>
      <c r="G1309" s="5">
        <v>20.89</v>
      </c>
      <c r="H1309" s="5">
        <v>216.15</v>
      </c>
      <c r="I1309" s="5">
        <v>204.55</v>
      </c>
      <c r="J1309" s="5">
        <v>19.920000000000002</v>
      </c>
      <c r="K1309" s="6">
        <f t="shared" si="354"/>
        <v>218.13</v>
      </c>
      <c r="L1309" s="6">
        <f t="shared" si="355"/>
        <v>3.960000000000008</v>
      </c>
      <c r="M1309" s="6">
        <f t="shared" si="356"/>
        <v>230.10500000000002</v>
      </c>
      <c r="N1309" s="5">
        <f t="shared" si="357"/>
        <v>14.432588991584289</v>
      </c>
      <c r="O1309" s="6">
        <f t="shared" si="358"/>
        <v>51.109999999999985</v>
      </c>
      <c r="P1309" s="6">
        <f t="shared" si="359"/>
        <v>28.865177983168579</v>
      </c>
      <c r="Q1309" s="6">
        <f t="shared" si="360"/>
        <v>4.7510527203301456E-2</v>
      </c>
      <c r="R1309" s="9">
        <f t="shared" si="361"/>
        <v>1.6334560634787481</v>
      </c>
      <c r="S1309" s="9">
        <f t="shared" si="362"/>
        <v>47.149999999999977</v>
      </c>
      <c r="T1309">
        <f t="shared" si="363"/>
        <v>51.109999999999985</v>
      </c>
      <c r="U1309" s="9">
        <f t="shared" si="364"/>
        <v>1.7706455865195936</v>
      </c>
      <c r="V1309" s="9">
        <f t="shared" si="365"/>
        <v>0.82971946384551665</v>
      </c>
      <c r="W1309" s="9">
        <f t="shared" si="366"/>
        <v>11.975000000000023</v>
      </c>
      <c r="X1309">
        <f t="shared" si="367"/>
        <v>230.10500000000002</v>
      </c>
      <c r="Y1309" s="9">
        <f t="shared" si="368"/>
        <v>15.943431918845283</v>
      </c>
      <c r="Z1309" s="10">
        <f t="shared" si="369"/>
        <v>0.54166687179483297</v>
      </c>
      <c r="AA1309">
        <f t="shared" si="370"/>
        <v>3.960000000000008</v>
      </c>
    </row>
    <row r="1310" spans="1:27">
      <c r="A1310" s="1">
        <f t="shared" si="353"/>
        <v>15009004</v>
      </c>
      <c r="B1310" s="1">
        <v>4</v>
      </c>
      <c r="C1310" s="1">
        <v>9</v>
      </c>
      <c r="D1310" s="2">
        <v>15</v>
      </c>
      <c r="E1310" s="5">
        <v>6.97</v>
      </c>
      <c r="F1310" s="5">
        <v>11.91</v>
      </c>
      <c r="G1310" s="5">
        <v>7.09</v>
      </c>
      <c r="H1310" s="5">
        <v>6.59</v>
      </c>
      <c r="I1310" s="5">
        <v>6.98</v>
      </c>
      <c r="J1310" s="5">
        <v>9.25</v>
      </c>
      <c r="K1310" s="6">
        <f t="shared" si="354"/>
        <v>6.7799999999999994</v>
      </c>
      <c r="L1310" s="6">
        <f t="shared" si="355"/>
        <v>0.37999999999999989</v>
      </c>
      <c r="M1310" s="6">
        <f t="shared" si="356"/>
        <v>9.4450000000000003</v>
      </c>
      <c r="N1310" s="5">
        <f t="shared" si="357"/>
        <v>5.8273192807671004</v>
      </c>
      <c r="O1310" s="6">
        <f t="shared" si="358"/>
        <v>4.93</v>
      </c>
      <c r="P1310" s="6">
        <f t="shared" si="359"/>
        <v>11.654638561534201</v>
      </c>
      <c r="Q1310" s="6">
        <f t="shared" si="360"/>
        <v>-0.25984130232804686</v>
      </c>
      <c r="R1310" s="9">
        <f t="shared" si="361"/>
        <v>0.39040249733845406</v>
      </c>
      <c r="S1310" s="9">
        <f t="shared" si="362"/>
        <v>4.55</v>
      </c>
      <c r="T1310">
        <f t="shared" si="363"/>
        <v>4.93</v>
      </c>
      <c r="U1310" s="9">
        <f t="shared" si="364"/>
        <v>0.42300754107221505</v>
      </c>
      <c r="V1310" s="9">
        <f t="shared" si="365"/>
        <v>0.45732863973933208</v>
      </c>
      <c r="W1310" s="9">
        <f t="shared" si="366"/>
        <v>2.6650000000000009</v>
      </c>
      <c r="X1310">
        <f t="shared" si="367"/>
        <v>9.4450000000000003</v>
      </c>
      <c r="Y1310" s="9">
        <f t="shared" si="368"/>
        <v>1.620813884554593</v>
      </c>
      <c r="Z1310" s="10">
        <f t="shared" si="369"/>
        <v>0.54173148330145993</v>
      </c>
      <c r="AA1310">
        <f t="shared" si="370"/>
        <v>0.37999999999999989</v>
      </c>
    </row>
    <row r="1311" spans="1:27">
      <c r="A1311" s="1">
        <f t="shared" si="353"/>
        <v>16008004</v>
      </c>
      <c r="B1311" s="1">
        <v>4</v>
      </c>
      <c r="C1311" s="1">
        <v>8</v>
      </c>
      <c r="D1311" s="2">
        <v>16</v>
      </c>
      <c r="E1311" s="5">
        <v>60.15</v>
      </c>
      <c r="F1311" s="5">
        <v>61.67</v>
      </c>
      <c r="G1311" s="5">
        <v>12.57</v>
      </c>
      <c r="H1311" s="5">
        <v>60.99</v>
      </c>
      <c r="I1311" s="5">
        <v>59.7</v>
      </c>
      <c r="J1311" s="5">
        <v>14.33</v>
      </c>
      <c r="K1311" s="6">
        <f t="shared" si="354"/>
        <v>60.57</v>
      </c>
      <c r="L1311" s="6">
        <f t="shared" si="355"/>
        <v>-0.84000000000000341</v>
      </c>
      <c r="M1311" s="6">
        <f t="shared" si="356"/>
        <v>60.685000000000002</v>
      </c>
      <c r="N1311" s="5">
        <f t="shared" si="357"/>
        <v>9.5309207320174476</v>
      </c>
      <c r="O1311" s="6">
        <f t="shared" si="358"/>
        <v>1.9699999999999989</v>
      </c>
      <c r="P1311" s="6">
        <f t="shared" si="359"/>
        <v>19.061841464034895</v>
      </c>
      <c r="Q1311" s="6">
        <f t="shared" si="360"/>
        <v>-0.13029724747615132</v>
      </c>
      <c r="R1311" s="9">
        <f t="shared" si="361"/>
        <v>0.1474149286836634</v>
      </c>
      <c r="S1311" s="9">
        <f t="shared" si="362"/>
        <v>2.8100000000000023</v>
      </c>
      <c r="T1311">
        <f t="shared" si="363"/>
        <v>1.9699999999999989</v>
      </c>
      <c r="U1311" s="9">
        <f t="shared" si="364"/>
        <v>0.10334783256470338</v>
      </c>
      <c r="V1311" s="9">
        <f t="shared" si="365"/>
        <v>1.2065990604001119E-2</v>
      </c>
      <c r="W1311" s="9">
        <f t="shared" si="366"/>
        <v>0.11500000000000199</v>
      </c>
      <c r="X1311">
        <f t="shared" si="367"/>
        <v>60.685000000000002</v>
      </c>
      <c r="Y1311" s="9">
        <f t="shared" si="368"/>
        <v>6.3671707809025673</v>
      </c>
      <c r="Z1311" s="10">
        <f t="shared" si="369"/>
        <v>0.54204058888610906</v>
      </c>
      <c r="AA1311">
        <f t="shared" si="370"/>
        <v>0.84000000000000341</v>
      </c>
    </row>
    <row r="1312" spans="1:27">
      <c r="A1312" s="1">
        <f t="shared" si="353"/>
        <v>5016003</v>
      </c>
      <c r="B1312" s="1">
        <v>3</v>
      </c>
      <c r="C1312" s="1">
        <v>16</v>
      </c>
      <c r="D1312" s="2">
        <v>5</v>
      </c>
      <c r="E1312" s="5">
        <v>204.99</v>
      </c>
      <c r="F1312" s="5">
        <v>188.48</v>
      </c>
      <c r="G1312" s="5">
        <v>22.61</v>
      </c>
      <c r="H1312" s="5">
        <v>204.3</v>
      </c>
      <c r="I1312" s="5">
        <v>207.96</v>
      </c>
      <c r="J1312" s="5">
        <v>20.97</v>
      </c>
      <c r="K1312" s="6">
        <f t="shared" si="354"/>
        <v>204.64500000000001</v>
      </c>
      <c r="L1312" s="6">
        <f t="shared" si="355"/>
        <v>0.68999999999999773</v>
      </c>
      <c r="M1312" s="6">
        <f t="shared" si="356"/>
        <v>198.22</v>
      </c>
      <c r="N1312" s="5">
        <f t="shared" si="357"/>
        <v>15.418762920545863</v>
      </c>
      <c r="O1312" s="6">
        <f t="shared" si="358"/>
        <v>-19.480000000000018</v>
      </c>
      <c r="P1312" s="6">
        <f t="shared" si="359"/>
        <v>30.837525841091725</v>
      </c>
      <c r="Q1312" s="6">
        <f t="shared" si="360"/>
        <v>7.5157447318637216E-2</v>
      </c>
      <c r="R1312" s="9">
        <f t="shared" si="361"/>
        <v>0.65407322571653981</v>
      </c>
      <c r="S1312" s="9">
        <f t="shared" si="362"/>
        <v>20.170000000000016</v>
      </c>
      <c r="T1312">
        <f t="shared" si="363"/>
        <v>19.480000000000018</v>
      </c>
      <c r="U1312" s="9">
        <f t="shared" si="364"/>
        <v>0.63169788978473951</v>
      </c>
      <c r="V1312" s="9">
        <f t="shared" si="365"/>
        <v>0.4167000967009194</v>
      </c>
      <c r="W1312" s="9">
        <f t="shared" si="366"/>
        <v>6.4250000000000114</v>
      </c>
      <c r="X1312">
        <f t="shared" si="367"/>
        <v>198.22</v>
      </c>
      <c r="Y1312" s="9">
        <f t="shared" si="368"/>
        <v>12.855765473627407</v>
      </c>
      <c r="Z1312" s="10">
        <f t="shared" si="369"/>
        <v>0.54232739189533841</v>
      </c>
      <c r="AA1312">
        <f t="shared" si="370"/>
        <v>0.68999999999999773</v>
      </c>
    </row>
    <row r="1313" spans="1:27">
      <c r="A1313" s="1">
        <f t="shared" si="353"/>
        <v>15012003</v>
      </c>
      <c r="B1313" s="1">
        <v>3</v>
      </c>
      <c r="C1313" s="1">
        <v>12</v>
      </c>
      <c r="D1313" s="2">
        <v>15</v>
      </c>
      <c r="E1313" s="5">
        <v>1252.2</v>
      </c>
      <c r="F1313" s="5">
        <v>1327.42</v>
      </c>
      <c r="G1313" s="5">
        <v>49.86</v>
      </c>
      <c r="H1313" s="5">
        <v>1268.5</v>
      </c>
      <c r="I1313" s="5">
        <v>1226.21</v>
      </c>
      <c r="J1313" s="5">
        <v>42.55</v>
      </c>
      <c r="K1313" s="6">
        <f t="shared" si="354"/>
        <v>1260.3499999999999</v>
      </c>
      <c r="L1313" s="6">
        <f t="shared" si="355"/>
        <v>-16.299999999999955</v>
      </c>
      <c r="M1313" s="6">
        <f t="shared" si="356"/>
        <v>1276.8150000000001</v>
      </c>
      <c r="N1313" s="5">
        <f t="shared" si="357"/>
        <v>32.773930569890453</v>
      </c>
      <c r="O1313" s="6">
        <f t="shared" si="358"/>
        <v>101.21000000000004</v>
      </c>
      <c r="P1313" s="6">
        <f t="shared" si="359"/>
        <v>65.547861139780906</v>
      </c>
      <c r="Q1313" s="6">
        <f t="shared" si="360"/>
        <v>0.15722416509855733</v>
      </c>
      <c r="R1313" s="9">
        <f t="shared" si="361"/>
        <v>1.7927358415160146</v>
      </c>
      <c r="S1313" s="9">
        <f t="shared" si="362"/>
        <v>117.50999999999999</v>
      </c>
      <c r="T1313">
        <f t="shared" si="363"/>
        <v>101.21000000000004</v>
      </c>
      <c r="U1313" s="9">
        <f t="shared" si="364"/>
        <v>1.5440625863316817</v>
      </c>
      <c r="V1313" s="9">
        <f t="shared" si="365"/>
        <v>0.50238099958405991</v>
      </c>
      <c r="W1313" s="9">
        <f t="shared" si="366"/>
        <v>16.465000000000146</v>
      </c>
      <c r="X1313">
        <f t="shared" si="367"/>
        <v>1276.8150000000001</v>
      </c>
      <c r="Y1313" s="9">
        <f t="shared" si="368"/>
        <v>38.958250591188332</v>
      </c>
      <c r="Z1313" s="10">
        <f t="shared" si="369"/>
        <v>0.54251912408688419</v>
      </c>
      <c r="AA1313">
        <f t="shared" si="370"/>
        <v>16.299999999999955</v>
      </c>
    </row>
    <row r="1314" spans="1:27">
      <c r="A1314" s="1">
        <f t="shared" si="353"/>
        <v>9015003</v>
      </c>
      <c r="B1314" s="1">
        <v>3</v>
      </c>
      <c r="C1314" s="1">
        <v>15</v>
      </c>
      <c r="D1314" s="2">
        <v>9</v>
      </c>
      <c r="E1314" s="5">
        <v>189.87</v>
      </c>
      <c r="F1314" s="5">
        <v>181.47</v>
      </c>
      <c r="G1314" s="5">
        <v>18.14</v>
      </c>
      <c r="H1314" s="5">
        <v>199.02</v>
      </c>
      <c r="I1314" s="5">
        <v>213.17</v>
      </c>
      <c r="J1314" s="5">
        <v>22.58</v>
      </c>
      <c r="K1314" s="6">
        <f t="shared" si="354"/>
        <v>194.44499999999999</v>
      </c>
      <c r="L1314" s="6">
        <f t="shared" si="355"/>
        <v>-9.1500000000000057</v>
      </c>
      <c r="M1314" s="6">
        <f t="shared" si="356"/>
        <v>197.32</v>
      </c>
      <c r="N1314" s="5">
        <f t="shared" si="357"/>
        <v>14.482023339298966</v>
      </c>
      <c r="O1314" s="6">
        <f t="shared" si="358"/>
        <v>-31.699999999999989</v>
      </c>
      <c r="P1314" s="6">
        <f t="shared" si="359"/>
        <v>28.964046678597931</v>
      </c>
      <c r="Q1314" s="6">
        <f t="shared" si="360"/>
        <v>-0.21551239933437902</v>
      </c>
      <c r="R1314" s="9">
        <f t="shared" si="361"/>
        <v>0.77855143137380023</v>
      </c>
      <c r="S1314" s="9">
        <f t="shared" si="362"/>
        <v>22.549999999999983</v>
      </c>
      <c r="T1314">
        <f t="shared" si="363"/>
        <v>31.699999999999989</v>
      </c>
      <c r="U1314" s="9">
        <f t="shared" si="364"/>
        <v>1.0944603270310189</v>
      </c>
      <c r="V1314" s="9">
        <f t="shared" si="365"/>
        <v>0.19852198360972748</v>
      </c>
      <c r="W1314" s="9">
        <f t="shared" si="366"/>
        <v>2.875</v>
      </c>
      <c r="X1314">
        <f t="shared" si="367"/>
        <v>197.32</v>
      </c>
      <c r="Y1314" s="9">
        <f t="shared" si="368"/>
        <v>13.625167932477018</v>
      </c>
      <c r="Z1314" s="10">
        <f t="shared" si="369"/>
        <v>0.54266011462056063</v>
      </c>
      <c r="AA1314">
        <f t="shared" si="370"/>
        <v>9.1500000000000057</v>
      </c>
    </row>
    <row r="1315" spans="1:27">
      <c r="A1315" s="1">
        <f t="shared" si="353"/>
        <v>7002006</v>
      </c>
      <c r="B1315" s="1">
        <v>6</v>
      </c>
      <c r="C1315" s="1">
        <v>2</v>
      </c>
      <c r="D1315" s="2">
        <v>7</v>
      </c>
      <c r="E1315" s="5">
        <v>82.85</v>
      </c>
      <c r="F1315" s="5">
        <v>49.25</v>
      </c>
      <c r="G1315" s="5">
        <v>9.68</v>
      </c>
      <c r="H1315" s="5">
        <v>87.02</v>
      </c>
      <c r="I1315" s="5">
        <v>84.92</v>
      </c>
      <c r="J1315" s="5">
        <v>13.78</v>
      </c>
      <c r="K1315" s="6">
        <f t="shared" si="354"/>
        <v>84.935000000000002</v>
      </c>
      <c r="L1315" s="6">
        <f t="shared" si="355"/>
        <v>-4.1700000000000017</v>
      </c>
      <c r="M1315" s="6">
        <f t="shared" si="356"/>
        <v>67.085000000000008</v>
      </c>
      <c r="N1315" s="5">
        <f t="shared" si="357"/>
        <v>8.4200771967957628</v>
      </c>
      <c r="O1315" s="6">
        <f t="shared" si="358"/>
        <v>-35.67</v>
      </c>
      <c r="P1315" s="6">
        <f t="shared" si="359"/>
        <v>16.840154393591526</v>
      </c>
      <c r="Q1315" s="6">
        <f t="shared" si="360"/>
        <v>-0.33917179259693897</v>
      </c>
      <c r="R1315" s="9">
        <f t="shared" si="361"/>
        <v>1.8705291687816852</v>
      </c>
      <c r="S1315" s="9">
        <f t="shared" si="362"/>
        <v>31.5</v>
      </c>
      <c r="T1315">
        <f t="shared" si="363"/>
        <v>35.67</v>
      </c>
      <c r="U1315" s="9">
        <f t="shared" si="364"/>
        <v>2.118151601601356</v>
      </c>
      <c r="V1315" s="9">
        <f t="shared" si="365"/>
        <v>2.1199330579525757</v>
      </c>
      <c r="W1315" s="9">
        <f t="shared" si="366"/>
        <v>17.849999999999994</v>
      </c>
      <c r="X1315">
        <f t="shared" si="367"/>
        <v>67.085000000000008</v>
      </c>
      <c r="Y1315" s="9">
        <f t="shared" si="368"/>
        <v>7.9672666214424996</v>
      </c>
      <c r="Z1315" s="10">
        <f t="shared" si="369"/>
        <v>0.54275593041439907</v>
      </c>
      <c r="AA1315">
        <f t="shared" si="370"/>
        <v>4.1700000000000017</v>
      </c>
    </row>
    <row r="1316" spans="1:27">
      <c r="A1316" s="1">
        <f t="shared" si="353"/>
        <v>12007005</v>
      </c>
      <c r="B1316" s="1">
        <v>5</v>
      </c>
      <c r="C1316" s="1">
        <v>7</v>
      </c>
      <c r="D1316" s="2">
        <v>12</v>
      </c>
      <c r="E1316" s="5">
        <v>813.34</v>
      </c>
      <c r="F1316" s="5">
        <v>728.69</v>
      </c>
      <c r="G1316" s="5">
        <v>60.76</v>
      </c>
      <c r="H1316" s="5">
        <v>795.95</v>
      </c>
      <c r="I1316" s="5">
        <v>801.19</v>
      </c>
      <c r="J1316" s="5">
        <v>33.96</v>
      </c>
      <c r="K1316" s="6">
        <f t="shared" si="354"/>
        <v>804.64499999999998</v>
      </c>
      <c r="L1316" s="6">
        <f t="shared" si="355"/>
        <v>17.389999999999986</v>
      </c>
      <c r="M1316" s="6">
        <f t="shared" si="356"/>
        <v>764.94</v>
      </c>
      <c r="N1316" s="5">
        <f t="shared" si="357"/>
        <v>34.803229735184061</v>
      </c>
      <c r="O1316" s="6">
        <f t="shared" si="358"/>
        <v>-72.5</v>
      </c>
      <c r="P1316" s="6">
        <f t="shared" si="359"/>
        <v>69.606459470368122</v>
      </c>
      <c r="Q1316" s="6">
        <f t="shared" si="360"/>
        <v>0.52393498102149094</v>
      </c>
      <c r="R1316" s="9">
        <f t="shared" si="361"/>
        <v>1.2914031353407178</v>
      </c>
      <c r="S1316" s="9">
        <f t="shared" si="362"/>
        <v>89.889999999999986</v>
      </c>
      <c r="T1316">
        <f t="shared" si="363"/>
        <v>72.5</v>
      </c>
      <c r="U1316" s="9">
        <f t="shared" si="364"/>
        <v>1.0415700001357442</v>
      </c>
      <c r="V1316" s="9">
        <f t="shared" si="365"/>
        <v>1.140842396010749</v>
      </c>
      <c r="W1316" s="9">
        <f t="shared" si="366"/>
        <v>39.704999999999927</v>
      </c>
      <c r="X1316">
        <f t="shared" si="367"/>
        <v>764.94</v>
      </c>
      <c r="Y1316" s="9">
        <f t="shared" si="368"/>
        <v>21.978994645623068</v>
      </c>
      <c r="Z1316" s="10">
        <f t="shared" si="369"/>
        <v>0.54346297021968293</v>
      </c>
      <c r="AA1316">
        <f t="shared" si="370"/>
        <v>17.389999999999986</v>
      </c>
    </row>
    <row r="1317" spans="1:27">
      <c r="A1317" s="1">
        <f t="shared" si="353"/>
        <v>4011005</v>
      </c>
      <c r="B1317" s="1">
        <v>5</v>
      </c>
      <c r="C1317" s="1">
        <v>11</v>
      </c>
      <c r="D1317" s="2">
        <v>4</v>
      </c>
      <c r="E1317" s="5">
        <v>34.22</v>
      </c>
      <c r="F1317" s="5">
        <v>46.48</v>
      </c>
      <c r="G1317" s="5">
        <v>10.28</v>
      </c>
      <c r="H1317" s="5">
        <v>31.78</v>
      </c>
      <c r="I1317" s="5">
        <v>45.88</v>
      </c>
      <c r="J1317" s="5">
        <v>9.59</v>
      </c>
      <c r="K1317" s="6">
        <f t="shared" si="354"/>
        <v>33</v>
      </c>
      <c r="L1317" s="6">
        <f t="shared" si="355"/>
        <v>2.4399999999999977</v>
      </c>
      <c r="M1317" s="6">
        <f t="shared" si="356"/>
        <v>46.18</v>
      </c>
      <c r="N1317" s="5">
        <f t="shared" si="357"/>
        <v>7.0293402962155698</v>
      </c>
      <c r="O1317" s="6">
        <f t="shared" si="358"/>
        <v>0.59999999999999432</v>
      </c>
      <c r="P1317" s="6">
        <f t="shared" si="359"/>
        <v>14.05868059243114</v>
      </c>
      <c r="Q1317" s="6">
        <f t="shared" si="360"/>
        <v>6.9367785414869432E-2</v>
      </c>
      <c r="R1317" s="9">
        <f t="shared" si="361"/>
        <v>0.13087999175332399</v>
      </c>
      <c r="S1317" s="9">
        <f t="shared" si="362"/>
        <v>1.8400000000000034</v>
      </c>
      <c r="T1317">
        <f t="shared" si="363"/>
        <v>0.59999999999999432</v>
      </c>
      <c r="U1317" s="9">
        <f t="shared" si="364"/>
        <v>4.267825818043125E-2</v>
      </c>
      <c r="V1317" s="9">
        <f t="shared" si="365"/>
        <v>1.874998142726964</v>
      </c>
      <c r="W1317" s="9">
        <f t="shared" si="366"/>
        <v>13.18</v>
      </c>
      <c r="X1317">
        <f t="shared" si="367"/>
        <v>46.18</v>
      </c>
      <c r="Y1317" s="9">
        <f t="shared" si="368"/>
        <v>6.5696065425744461</v>
      </c>
      <c r="Z1317" s="10">
        <f t="shared" si="369"/>
        <v>0.54358807933949393</v>
      </c>
      <c r="AA1317">
        <f t="shared" si="370"/>
        <v>2.4399999999999977</v>
      </c>
    </row>
    <row r="1318" spans="1:27">
      <c r="A1318" s="1">
        <f t="shared" si="353"/>
        <v>15002005</v>
      </c>
      <c r="B1318" s="1">
        <v>5</v>
      </c>
      <c r="C1318" s="1">
        <v>2</v>
      </c>
      <c r="D1318" s="2">
        <v>15</v>
      </c>
      <c r="E1318" s="5">
        <v>389.83</v>
      </c>
      <c r="F1318" s="5">
        <v>395.19</v>
      </c>
      <c r="G1318" s="5">
        <v>25.26</v>
      </c>
      <c r="H1318" s="5">
        <v>395.13</v>
      </c>
      <c r="I1318" s="5">
        <v>388.3</v>
      </c>
      <c r="J1318" s="5">
        <v>26.03</v>
      </c>
      <c r="K1318" s="6">
        <f t="shared" si="354"/>
        <v>392.48</v>
      </c>
      <c r="L1318" s="6">
        <f t="shared" si="355"/>
        <v>-5.3000000000000114</v>
      </c>
      <c r="M1318" s="6">
        <f t="shared" si="356"/>
        <v>391.745</v>
      </c>
      <c r="N1318" s="5">
        <f t="shared" si="357"/>
        <v>18.13579678426068</v>
      </c>
      <c r="O1318" s="6">
        <f t="shared" si="358"/>
        <v>6.8899999999999864</v>
      </c>
      <c r="P1318" s="6">
        <f t="shared" si="359"/>
        <v>36.271593568521361</v>
      </c>
      <c r="Q1318" s="6">
        <f t="shared" si="360"/>
        <v>-3.0018580473135058E-2</v>
      </c>
      <c r="R1318" s="9">
        <f t="shared" si="361"/>
        <v>0.33607566695330426</v>
      </c>
      <c r="S1318" s="9">
        <f t="shared" si="362"/>
        <v>12.189999999999998</v>
      </c>
      <c r="T1318">
        <f t="shared" si="363"/>
        <v>6.8899999999999864</v>
      </c>
      <c r="U1318" s="9">
        <f t="shared" si="364"/>
        <v>0.18995581175621512</v>
      </c>
      <c r="V1318" s="9">
        <f t="shared" si="365"/>
        <v>4.0527582479193316E-2</v>
      </c>
      <c r="W1318" s="9">
        <f t="shared" si="366"/>
        <v>0.73500000000001364</v>
      </c>
      <c r="X1318">
        <f t="shared" si="367"/>
        <v>391.745</v>
      </c>
      <c r="Y1318" s="9">
        <f t="shared" si="368"/>
        <v>21.600650065729649</v>
      </c>
      <c r="Z1318" s="10">
        <f t="shared" si="369"/>
        <v>0.54381890368026009</v>
      </c>
      <c r="AA1318">
        <f t="shared" si="370"/>
        <v>5.3000000000000114</v>
      </c>
    </row>
    <row r="1319" spans="1:27">
      <c r="A1319" s="1">
        <f t="shared" si="353"/>
        <v>14010004</v>
      </c>
      <c r="B1319" s="1">
        <v>4</v>
      </c>
      <c r="C1319" s="1">
        <v>10</v>
      </c>
      <c r="D1319" s="2">
        <v>14</v>
      </c>
      <c r="E1319" s="5">
        <v>82.05</v>
      </c>
      <c r="F1319" s="5">
        <v>101.24</v>
      </c>
      <c r="G1319" s="5">
        <v>15.35</v>
      </c>
      <c r="H1319" s="5">
        <v>79.95</v>
      </c>
      <c r="I1319" s="5">
        <v>91.75</v>
      </c>
      <c r="J1319" s="5">
        <v>14.95</v>
      </c>
      <c r="K1319" s="6">
        <f t="shared" si="354"/>
        <v>81</v>
      </c>
      <c r="L1319" s="6">
        <f t="shared" si="355"/>
        <v>2.0999999999999943</v>
      </c>
      <c r="M1319" s="6">
        <f t="shared" si="356"/>
        <v>96.495000000000005</v>
      </c>
      <c r="N1319" s="5">
        <f t="shared" si="357"/>
        <v>10.71360116860806</v>
      </c>
      <c r="O1319" s="6">
        <f t="shared" si="358"/>
        <v>9.4899999999999949</v>
      </c>
      <c r="P1319" s="6">
        <f t="shared" si="359"/>
        <v>21.427202337216119</v>
      </c>
      <c r="Q1319" s="6">
        <f t="shared" si="360"/>
        <v>2.6398039749523622E-2</v>
      </c>
      <c r="R1319" s="9">
        <f t="shared" si="361"/>
        <v>0.34488870192654975</v>
      </c>
      <c r="S1319" s="9">
        <f t="shared" si="362"/>
        <v>7.3900000000000006</v>
      </c>
      <c r="T1319">
        <f t="shared" si="363"/>
        <v>9.4899999999999949</v>
      </c>
      <c r="U1319" s="9">
        <f t="shared" si="364"/>
        <v>0.44289496363774766</v>
      </c>
      <c r="V1319" s="9">
        <f t="shared" si="365"/>
        <v>1.4462924049666819</v>
      </c>
      <c r="W1319" s="9">
        <f t="shared" si="366"/>
        <v>15.495000000000005</v>
      </c>
      <c r="X1319">
        <f t="shared" si="367"/>
        <v>96.495000000000005</v>
      </c>
      <c r="Y1319" s="9">
        <f t="shared" si="368"/>
        <v>9.0067754512591112</v>
      </c>
      <c r="Z1319" s="10">
        <f t="shared" si="369"/>
        <v>0.54384188878754092</v>
      </c>
      <c r="AA1319">
        <f t="shared" si="370"/>
        <v>2.0999999999999943</v>
      </c>
    </row>
    <row r="1320" spans="1:27">
      <c r="A1320" s="1">
        <f t="shared" si="353"/>
        <v>5014004</v>
      </c>
      <c r="B1320" s="1">
        <v>4</v>
      </c>
      <c r="C1320" s="1">
        <v>14</v>
      </c>
      <c r="D1320" s="2">
        <v>5</v>
      </c>
      <c r="E1320" s="5">
        <v>54.92</v>
      </c>
      <c r="F1320" s="5">
        <v>73.790000000000006</v>
      </c>
      <c r="G1320" s="5">
        <v>11.67</v>
      </c>
      <c r="H1320" s="5">
        <v>58.37</v>
      </c>
      <c r="I1320" s="5">
        <v>76.989999999999995</v>
      </c>
      <c r="J1320" s="5">
        <v>11.71</v>
      </c>
      <c r="K1320" s="6">
        <f t="shared" si="354"/>
        <v>56.644999999999996</v>
      </c>
      <c r="L1320" s="6">
        <f t="shared" si="355"/>
        <v>-3.4499999999999957</v>
      </c>
      <c r="M1320" s="6">
        <f t="shared" si="356"/>
        <v>75.39</v>
      </c>
      <c r="N1320" s="5">
        <f t="shared" si="357"/>
        <v>8.2660903696971513</v>
      </c>
      <c r="O1320" s="6">
        <f t="shared" si="358"/>
        <v>-3.1999999999999886</v>
      </c>
      <c r="P1320" s="6">
        <f t="shared" si="359"/>
        <v>16.532180739394303</v>
      </c>
      <c r="Q1320" s="6">
        <f t="shared" si="360"/>
        <v>-3.4217179570676746E-3</v>
      </c>
      <c r="R1320" s="9">
        <f t="shared" si="361"/>
        <v>1.5122021948640181E-2</v>
      </c>
      <c r="S1320" s="9">
        <f t="shared" si="362"/>
        <v>0.25000000000000711</v>
      </c>
      <c r="T1320">
        <f t="shared" si="363"/>
        <v>3.1999999999999886</v>
      </c>
      <c r="U1320" s="9">
        <f t="shared" si="364"/>
        <v>0.19356188094258814</v>
      </c>
      <c r="V1320" s="9">
        <f t="shared" si="365"/>
        <v>2.2676984114180176</v>
      </c>
      <c r="W1320" s="9">
        <f t="shared" si="366"/>
        <v>18.745000000000005</v>
      </c>
      <c r="X1320">
        <f t="shared" si="367"/>
        <v>75.39</v>
      </c>
      <c r="Y1320" s="9">
        <f t="shared" si="368"/>
        <v>9.1203938776636075</v>
      </c>
      <c r="Z1320" s="10">
        <f t="shared" si="369"/>
        <v>0.54386395357662742</v>
      </c>
      <c r="AA1320">
        <f t="shared" si="370"/>
        <v>3.4499999999999957</v>
      </c>
    </row>
    <row r="1321" spans="1:27">
      <c r="A1321" s="1">
        <f t="shared" si="353"/>
        <v>7017002</v>
      </c>
      <c r="B1321" s="1">
        <v>2</v>
      </c>
      <c r="C1321" s="1">
        <v>17</v>
      </c>
      <c r="D1321" s="2">
        <v>7</v>
      </c>
      <c r="E1321" s="5">
        <v>216.99</v>
      </c>
      <c r="F1321" s="5">
        <v>225.17</v>
      </c>
      <c r="G1321" s="5">
        <v>19.84</v>
      </c>
      <c r="H1321" s="5">
        <v>214.93</v>
      </c>
      <c r="I1321" s="5">
        <v>205.3</v>
      </c>
      <c r="J1321" s="5">
        <v>21.81</v>
      </c>
      <c r="K1321" s="6">
        <f t="shared" si="354"/>
        <v>215.96</v>
      </c>
      <c r="L1321" s="6">
        <f t="shared" si="355"/>
        <v>2.0600000000000023</v>
      </c>
      <c r="M1321" s="6">
        <f t="shared" si="356"/>
        <v>215.23500000000001</v>
      </c>
      <c r="N1321" s="5">
        <f t="shared" si="357"/>
        <v>14.74196136882742</v>
      </c>
      <c r="O1321" s="6">
        <f t="shared" si="358"/>
        <v>19.869999999999976</v>
      </c>
      <c r="P1321" s="6">
        <f t="shared" si="359"/>
        <v>29.48392273765484</v>
      </c>
      <c r="Q1321" s="6">
        <f t="shared" si="360"/>
        <v>-9.4386678410958991E-2</v>
      </c>
      <c r="R1321" s="9">
        <f t="shared" si="361"/>
        <v>0.60405802031404277</v>
      </c>
      <c r="S1321" s="9">
        <f t="shared" si="362"/>
        <v>17.809999999999974</v>
      </c>
      <c r="T1321">
        <f t="shared" si="363"/>
        <v>19.869999999999976</v>
      </c>
      <c r="U1321" s="9">
        <f t="shared" si="364"/>
        <v>0.6739266066052797</v>
      </c>
      <c r="V1321" s="9">
        <f t="shared" si="365"/>
        <v>4.9179344719559592E-2</v>
      </c>
      <c r="W1321" s="9">
        <f t="shared" si="366"/>
        <v>0.72499999999999432</v>
      </c>
      <c r="X1321">
        <f t="shared" si="367"/>
        <v>215.23500000000001</v>
      </c>
      <c r="Y1321" s="9">
        <f t="shared" si="368"/>
        <v>14.600160359606198</v>
      </c>
      <c r="Z1321" s="10">
        <f t="shared" si="369"/>
        <v>0.54402665375880255</v>
      </c>
      <c r="AA1321">
        <f t="shared" si="370"/>
        <v>2.0600000000000023</v>
      </c>
    </row>
    <row r="1322" spans="1:27">
      <c r="A1322" s="1">
        <f t="shared" si="353"/>
        <v>21005003</v>
      </c>
      <c r="B1322" s="1">
        <v>3</v>
      </c>
      <c r="C1322" s="1">
        <v>5</v>
      </c>
      <c r="D1322" s="2">
        <v>21</v>
      </c>
      <c r="E1322" s="5">
        <v>348.21</v>
      </c>
      <c r="F1322" s="5">
        <v>340.71</v>
      </c>
      <c r="G1322" s="5">
        <v>27.54</v>
      </c>
      <c r="H1322" s="5">
        <v>361.37</v>
      </c>
      <c r="I1322" s="5">
        <v>391.47</v>
      </c>
      <c r="J1322" s="5">
        <v>30.91</v>
      </c>
      <c r="K1322" s="6">
        <f t="shared" si="354"/>
        <v>354.78999999999996</v>
      </c>
      <c r="L1322" s="6">
        <f t="shared" si="355"/>
        <v>-13.160000000000025</v>
      </c>
      <c r="M1322" s="6">
        <f t="shared" si="356"/>
        <v>366.09000000000003</v>
      </c>
      <c r="N1322" s="5">
        <f t="shared" si="357"/>
        <v>20.699515090938725</v>
      </c>
      <c r="O1322" s="6">
        <f t="shared" si="358"/>
        <v>-50.760000000000048</v>
      </c>
      <c r="P1322" s="6">
        <f t="shared" si="359"/>
        <v>41.39903018187745</v>
      </c>
      <c r="Q1322" s="6">
        <f t="shared" si="360"/>
        <v>-0.1149301785883805</v>
      </c>
      <c r="R1322" s="9">
        <f t="shared" si="361"/>
        <v>0.90823383627135146</v>
      </c>
      <c r="S1322" s="9">
        <f t="shared" si="362"/>
        <v>37.600000000000023</v>
      </c>
      <c r="T1322">
        <f t="shared" si="363"/>
        <v>50.760000000000048</v>
      </c>
      <c r="U1322" s="9">
        <f t="shared" si="364"/>
        <v>1.226115678966325</v>
      </c>
      <c r="V1322" s="9">
        <f t="shared" si="365"/>
        <v>0.54590650797161322</v>
      </c>
      <c r="W1322" s="9">
        <f t="shared" si="366"/>
        <v>11.300000000000068</v>
      </c>
      <c r="X1322">
        <f t="shared" si="367"/>
        <v>366.09000000000003</v>
      </c>
      <c r="Y1322" s="9">
        <f t="shared" si="368"/>
        <v>17.685921548966963</v>
      </c>
      <c r="Z1322" s="10">
        <f t="shared" si="369"/>
        <v>0.5442425929675111</v>
      </c>
      <c r="AA1322">
        <f t="shared" si="370"/>
        <v>13.160000000000025</v>
      </c>
    </row>
    <row r="1323" spans="1:27">
      <c r="A1323" s="1">
        <f t="shared" si="353"/>
        <v>13006005</v>
      </c>
      <c r="B1323" s="1">
        <v>5</v>
      </c>
      <c r="C1323" s="1">
        <v>6</v>
      </c>
      <c r="D1323" s="2">
        <v>13</v>
      </c>
      <c r="E1323" s="5">
        <v>68.150000000000006</v>
      </c>
      <c r="F1323" s="5">
        <v>82.36</v>
      </c>
      <c r="G1323" s="5">
        <v>13.44</v>
      </c>
      <c r="H1323" s="5">
        <v>68.010000000000005</v>
      </c>
      <c r="I1323" s="5">
        <v>72.989999999999995</v>
      </c>
      <c r="J1323" s="5">
        <v>19.47</v>
      </c>
      <c r="K1323" s="6">
        <f t="shared" si="354"/>
        <v>68.080000000000013</v>
      </c>
      <c r="L1323" s="6">
        <f t="shared" si="355"/>
        <v>0.14000000000000057</v>
      </c>
      <c r="M1323" s="6">
        <f t="shared" si="356"/>
        <v>77.674999999999997</v>
      </c>
      <c r="N1323" s="5">
        <f t="shared" si="357"/>
        <v>11.829143037430901</v>
      </c>
      <c r="O1323" s="6">
        <f t="shared" si="358"/>
        <v>9.3700000000000045</v>
      </c>
      <c r="P1323" s="6">
        <f t="shared" si="359"/>
        <v>23.658286074861802</v>
      </c>
      <c r="Q1323" s="6">
        <f t="shared" si="360"/>
        <v>-0.35455093623624184</v>
      </c>
      <c r="R1323" s="9">
        <f t="shared" si="361"/>
        <v>0.39013815163083071</v>
      </c>
      <c r="S1323" s="9">
        <f t="shared" si="362"/>
        <v>9.230000000000004</v>
      </c>
      <c r="T1323">
        <f t="shared" si="363"/>
        <v>9.3700000000000045</v>
      </c>
      <c r="U1323" s="9">
        <f t="shared" si="364"/>
        <v>0.39605574006293431</v>
      </c>
      <c r="V1323" s="9">
        <f t="shared" si="365"/>
        <v>0.81113230008619996</v>
      </c>
      <c r="W1323" s="9">
        <f t="shared" si="366"/>
        <v>9.5949999999999847</v>
      </c>
      <c r="X1323">
        <f t="shared" si="367"/>
        <v>77.674999999999997</v>
      </c>
      <c r="Y1323" s="9">
        <f t="shared" si="368"/>
        <v>6.5664097351949637</v>
      </c>
      <c r="Z1323" s="10">
        <f t="shared" si="369"/>
        <v>0.54426004813875506</v>
      </c>
      <c r="AA1323">
        <f t="shared" si="370"/>
        <v>0.14000000000000057</v>
      </c>
    </row>
    <row r="1324" spans="1:27">
      <c r="A1324" s="1">
        <f t="shared" si="353"/>
        <v>22001003</v>
      </c>
      <c r="B1324" s="1">
        <v>3</v>
      </c>
      <c r="C1324" s="1">
        <v>1</v>
      </c>
      <c r="D1324" s="2">
        <v>22</v>
      </c>
      <c r="E1324" s="5">
        <v>170.58</v>
      </c>
      <c r="F1324" s="5">
        <v>187.59</v>
      </c>
      <c r="G1324" s="5">
        <v>24.32</v>
      </c>
      <c r="H1324" s="5">
        <v>175.86</v>
      </c>
      <c r="I1324" s="5">
        <v>195.34</v>
      </c>
      <c r="J1324" s="5">
        <v>22.37</v>
      </c>
      <c r="K1324" s="6">
        <f t="shared" si="354"/>
        <v>173.22000000000003</v>
      </c>
      <c r="L1324" s="6">
        <f t="shared" si="355"/>
        <v>-5.2800000000000011</v>
      </c>
      <c r="M1324" s="6">
        <f t="shared" si="356"/>
        <v>191.465</v>
      </c>
      <c r="N1324" s="5">
        <f t="shared" si="357"/>
        <v>16.521798479584479</v>
      </c>
      <c r="O1324" s="6">
        <f t="shared" si="358"/>
        <v>-7.75</v>
      </c>
      <c r="P1324" s="6">
        <f t="shared" si="359"/>
        <v>33.043596959168958</v>
      </c>
      <c r="Q1324" s="6">
        <f t="shared" si="360"/>
        <v>8.338421655214083E-2</v>
      </c>
      <c r="R1324" s="9">
        <f t="shared" si="361"/>
        <v>7.4749731485107634E-2</v>
      </c>
      <c r="S1324" s="9">
        <f t="shared" si="362"/>
        <v>2.4699999999999989</v>
      </c>
      <c r="T1324">
        <f t="shared" si="363"/>
        <v>7.75</v>
      </c>
      <c r="U1324" s="9">
        <f t="shared" si="364"/>
        <v>0.23453863117796941</v>
      </c>
      <c r="V1324" s="9">
        <f t="shared" si="365"/>
        <v>1.1042986647334314</v>
      </c>
      <c r="W1324" s="9">
        <f t="shared" si="366"/>
        <v>18.244999999999976</v>
      </c>
      <c r="X1324">
        <f t="shared" si="367"/>
        <v>191.465</v>
      </c>
      <c r="Y1324" s="9">
        <f t="shared" si="368"/>
        <v>11.588629424126429</v>
      </c>
      <c r="Z1324" s="10">
        <f t="shared" si="369"/>
        <v>0.54434547853362392</v>
      </c>
      <c r="AA1324">
        <f t="shared" si="370"/>
        <v>5.2800000000000011</v>
      </c>
    </row>
    <row r="1325" spans="1:27">
      <c r="A1325" s="1">
        <f t="shared" si="353"/>
        <v>4005006</v>
      </c>
      <c r="B1325" s="1">
        <v>6</v>
      </c>
      <c r="C1325" s="1">
        <v>5</v>
      </c>
      <c r="D1325" s="2">
        <v>4</v>
      </c>
      <c r="E1325" s="5">
        <v>296.75</v>
      </c>
      <c r="F1325" s="5">
        <v>280.67</v>
      </c>
      <c r="G1325" s="5">
        <v>21.48</v>
      </c>
      <c r="H1325" s="5">
        <v>295.10000000000002</v>
      </c>
      <c r="I1325" s="5">
        <v>292.85000000000002</v>
      </c>
      <c r="J1325" s="5">
        <v>21.46</v>
      </c>
      <c r="K1325" s="6">
        <f t="shared" si="354"/>
        <v>295.92500000000001</v>
      </c>
      <c r="L1325" s="6">
        <f t="shared" si="355"/>
        <v>1.6499999999999773</v>
      </c>
      <c r="M1325" s="6">
        <f t="shared" si="356"/>
        <v>286.76</v>
      </c>
      <c r="N1325" s="5">
        <f t="shared" si="357"/>
        <v>15.181584238807227</v>
      </c>
      <c r="O1325" s="6">
        <f t="shared" si="358"/>
        <v>-12.180000000000007</v>
      </c>
      <c r="P1325" s="6">
        <f t="shared" si="359"/>
        <v>30.363168477614455</v>
      </c>
      <c r="Q1325" s="6">
        <f t="shared" si="360"/>
        <v>9.3153216866499961E-4</v>
      </c>
      <c r="R1325" s="9">
        <f t="shared" si="361"/>
        <v>0.45548606069212733</v>
      </c>
      <c r="S1325" s="9">
        <f t="shared" si="362"/>
        <v>13.829999999999984</v>
      </c>
      <c r="T1325">
        <f t="shared" si="363"/>
        <v>12.180000000000007</v>
      </c>
      <c r="U1325" s="9">
        <f t="shared" si="364"/>
        <v>0.40114390594577876</v>
      </c>
      <c r="V1325" s="9">
        <f t="shared" si="365"/>
        <v>0.60369193727308179</v>
      </c>
      <c r="W1325" s="9">
        <f t="shared" si="366"/>
        <v>9.1650000000000205</v>
      </c>
      <c r="X1325">
        <f t="shared" si="367"/>
        <v>286.76</v>
      </c>
      <c r="Y1325" s="9">
        <f t="shared" si="368"/>
        <v>18.888674297046215</v>
      </c>
      <c r="Z1325" s="10">
        <f t="shared" si="369"/>
        <v>0.54467329657327612</v>
      </c>
      <c r="AA1325">
        <f t="shared" si="370"/>
        <v>1.6499999999999773</v>
      </c>
    </row>
    <row r="1326" spans="1:27">
      <c r="A1326" s="1">
        <f t="shared" si="353"/>
        <v>17007004</v>
      </c>
      <c r="B1326" s="1">
        <v>4</v>
      </c>
      <c r="C1326" s="1">
        <v>7</v>
      </c>
      <c r="D1326" s="2">
        <v>17</v>
      </c>
      <c r="E1326" s="5">
        <v>244.16</v>
      </c>
      <c r="F1326" s="5">
        <v>273.02999999999997</v>
      </c>
      <c r="G1326" s="5">
        <v>23.91</v>
      </c>
      <c r="H1326" s="5">
        <v>245.63</v>
      </c>
      <c r="I1326" s="5">
        <v>280.76</v>
      </c>
      <c r="J1326" s="5">
        <v>22.27</v>
      </c>
      <c r="K1326" s="6">
        <f t="shared" si="354"/>
        <v>244.89499999999998</v>
      </c>
      <c r="L1326" s="6">
        <f t="shared" si="355"/>
        <v>-1.4699999999999989</v>
      </c>
      <c r="M1326" s="6">
        <f t="shared" si="356"/>
        <v>276.89499999999998</v>
      </c>
      <c r="N1326" s="5">
        <f t="shared" si="357"/>
        <v>16.337388102141663</v>
      </c>
      <c r="O1326" s="6">
        <f t="shared" si="358"/>
        <v>-7.7300000000000182</v>
      </c>
      <c r="P1326" s="6">
        <f t="shared" si="359"/>
        <v>32.674776204283326</v>
      </c>
      <c r="Q1326" s="6">
        <f t="shared" si="360"/>
        <v>7.093695352651308E-2</v>
      </c>
      <c r="R1326" s="9">
        <f t="shared" si="361"/>
        <v>0.19158509184155936</v>
      </c>
      <c r="S1326" s="9">
        <f t="shared" si="362"/>
        <v>6.2600000000000193</v>
      </c>
      <c r="T1326">
        <f t="shared" si="363"/>
        <v>7.7300000000000182</v>
      </c>
      <c r="U1326" s="9">
        <f t="shared" si="364"/>
        <v>0.2365739233123407</v>
      </c>
      <c r="V1326" s="9">
        <f t="shared" si="365"/>
        <v>1.9586974245782367</v>
      </c>
      <c r="W1326" s="9">
        <f t="shared" si="366"/>
        <v>32</v>
      </c>
      <c r="X1326">
        <f t="shared" si="367"/>
        <v>276.89499999999998</v>
      </c>
      <c r="Y1326" s="9">
        <f t="shared" si="368"/>
        <v>16.948547605580963</v>
      </c>
      <c r="Z1326" s="10">
        <f t="shared" si="369"/>
        <v>0.54476508698704251</v>
      </c>
      <c r="AA1326">
        <f t="shared" si="370"/>
        <v>1.4699999999999989</v>
      </c>
    </row>
    <row r="1327" spans="1:27">
      <c r="A1327" s="1">
        <f t="shared" si="353"/>
        <v>6018001</v>
      </c>
      <c r="B1327" s="1">
        <v>1</v>
      </c>
      <c r="C1327" s="1">
        <v>18</v>
      </c>
      <c r="D1327" s="2">
        <v>6</v>
      </c>
      <c r="E1327" s="5">
        <v>117.24</v>
      </c>
      <c r="F1327" s="5">
        <v>135.32</v>
      </c>
      <c r="G1327" s="5">
        <v>15.6</v>
      </c>
      <c r="H1327" s="5">
        <v>123.15</v>
      </c>
      <c r="I1327" s="5">
        <v>162.52000000000001</v>
      </c>
      <c r="J1327" s="5">
        <v>16.97</v>
      </c>
      <c r="K1327" s="6">
        <f t="shared" si="354"/>
        <v>120.19499999999999</v>
      </c>
      <c r="L1327" s="6">
        <f t="shared" si="355"/>
        <v>-5.9100000000000108</v>
      </c>
      <c r="M1327" s="6">
        <f t="shared" si="356"/>
        <v>148.92000000000002</v>
      </c>
      <c r="N1327" s="5">
        <f t="shared" si="357"/>
        <v>11.525416478375087</v>
      </c>
      <c r="O1327" s="6">
        <f t="shared" si="358"/>
        <v>-27.200000000000017</v>
      </c>
      <c r="P1327" s="6">
        <f t="shared" si="359"/>
        <v>23.050832956750174</v>
      </c>
      <c r="Q1327" s="6">
        <f t="shared" si="360"/>
        <v>-8.39779132379984E-2</v>
      </c>
      <c r="R1327" s="9">
        <f t="shared" si="361"/>
        <v>0.92361087514477314</v>
      </c>
      <c r="S1327" s="9">
        <f t="shared" si="362"/>
        <v>21.290000000000006</v>
      </c>
      <c r="T1327">
        <f t="shared" si="363"/>
        <v>27.200000000000017</v>
      </c>
      <c r="U1327" s="9">
        <f t="shared" si="364"/>
        <v>1.1800007423174184</v>
      </c>
      <c r="V1327" s="9">
        <f t="shared" si="365"/>
        <v>2.4923177443432243</v>
      </c>
      <c r="W1327" s="9">
        <f t="shared" si="366"/>
        <v>28.725000000000023</v>
      </c>
      <c r="X1327">
        <f t="shared" si="367"/>
        <v>148.92000000000002</v>
      </c>
      <c r="Y1327" s="9">
        <f t="shared" si="368"/>
        <v>12.921008128375725</v>
      </c>
      <c r="Z1327" s="10">
        <f t="shared" si="369"/>
        <v>0.54490641398317197</v>
      </c>
      <c r="AA1327">
        <f t="shared" si="370"/>
        <v>5.9100000000000108</v>
      </c>
    </row>
    <row r="1328" spans="1:27">
      <c r="A1328" s="1">
        <f t="shared" si="353"/>
        <v>20007003</v>
      </c>
      <c r="B1328" s="1">
        <v>3</v>
      </c>
      <c r="C1328" s="1">
        <v>7</v>
      </c>
      <c r="D1328" s="2">
        <v>20</v>
      </c>
      <c r="E1328" s="5">
        <v>444.53</v>
      </c>
      <c r="F1328" s="5">
        <v>477.75</v>
      </c>
      <c r="G1328" s="5">
        <v>39.29</v>
      </c>
      <c r="H1328" s="5">
        <v>448.34</v>
      </c>
      <c r="I1328" s="5">
        <v>457.92</v>
      </c>
      <c r="J1328" s="5">
        <v>33.35</v>
      </c>
      <c r="K1328" s="6">
        <f t="shared" si="354"/>
        <v>446.43499999999995</v>
      </c>
      <c r="L1328" s="6">
        <f t="shared" si="355"/>
        <v>-3.8100000000000023</v>
      </c>
      <c r="M1328" s="6">
        <f t="shared" si="356"/>
        <v>467.83500000000004</v>
      </c>
      <c r="N1328" s="5">
        <f t="shared" si="357"/>
        <v>25.767841391936578</v>
      </c>
      <c r="O1328" s="6">
        <f t="shared" si="358"/>
        <v>19.829999999999984</v>
      </c>
      <c r="P1328" s="6">
        <f t="shared" si="359"/>
        <v>51.535682783873156</v>
      </c>
      <c r="Q1328" s="6">
        <f t="shared" si="360"/>
        <v>0.1624599113544779</v>
      </c>
      <c r="R1328" s="9">
        <f t="shared" si="361"/>
        <v>0.45871129910395891</v>
      </c>
      <c r="S1328" s="9">
        <f t="shared" si="362"/>
        <v>23.639999999999986</v>
      </c>
      <c r="T1328">
        <f t="shared" si="363"/>
        <v>19.829999999999984</v>
      </c>
      <c r="U1328" s="9">
        <f t="shared" si="364"/>
        <v>0.38478193998441218</v>
      </c>
      <c r="V1328" s="9">
        <f t="shared" si="365"/>
        <v>0.83049253814084334</v>
      </c>
      <c r="W1328" s="9">
        <f t="shared" si="366"/>
        <v>21.400000000000091</v>
      </c>
      <c r="X1328">
        <f t="shared" si="367"/>
        <v>467.83500000000004</v>
      </c>
      <c r="Y1328" s="9">
        <f t="shared" si="368"/>
        <v>18.15576993369719</v>
      </c>
      <c r="Z1328" s="10">
        <f t="shared" si="369"/>
        <v>0.54500642198051208</v>
      </c>
      <c r="AA1328">
        <f t="shared" si="370"/>
        <v>3.8100000000000023</v>
      </c>
    </row>
    <row r="1329" spans="1:27">
      <c r="A1329" s="1">
        <f t="shared" si="353"/>
        <v>11008005</v>
      </c>
      <c r="B1329" s="1">
        <v>5</v>
      </c>
      <c r="C1329" s="1">
        <v>8</v>
      </c>
      <c r="D1329" s="2">
        <v>11</v>
      </c>
      <c r="E1329" s="5">
        <v>101.54</v>
      </c>
      <c r="F1329" s="5">
        <v>135.32</v>
      </c>
      <c r="G1329" s="5">
        <v>14.8</v>
      </c>
      <c r="H1329" s="5">
        <v>100.17</v>
      </c>
      <c r="I1329" s="5">
        <v>118.91</v>
      </c>
      <c r="J1329" s="5">
        <v>21.6</v>
      </c>
      <c r="K1329" s="6">
        <f t="shared" si="354"/>
        <v>100.855</v>
      </c>
      <c r="L1329" s="6">
        <f t="shared" si="355"/>
        <v>1.3700000000000045</v>
      </c>
      <c r="M1329" s="6">
        <f t="shared" si="356"/>
        <v>127.11499999999999</v>
      </c>
      <c r="N1329" s="5">
        <f t="shared" si="357"/>
        <v>13.091982279242515</v>
      </c>
      <c r="O1329" s="6">
        <f t="shared" si="358"/>
        <v>16.409999999999997</v>
      </c>
      <c r="P1329" s="6">
        <f t="shared" si="359"/>
        <v>26.18396455848503</v>
      </c>
      <c r="Q1329" s="6">
        <f t="shared" si="360"/>
        <v>-0.36102683780630102</v>
      </c>
      <c r="R1329" s="9">
        <f t="shared" si="361"/>
        <v>0.5743973555420282</v>
      </c>
      <c r="S1329" s="9">
        <f t="shared" si="362"/>
        <v>15.039999999999992</v>
      </c>
      <c r="T1329">
        <f t="shared" si="363"/>
        <v>16.409999999999997</v>
      </c>
      <c r="U1329" s="9">
        <f t="shared" si="364"/>
        <v>0.62671945508275839</v>
      </c>
      <c r="V1329" s="9">
        <f t="shared" si="365"/>
        <v>2.0058077867730937</v>
      </c>
      <c r="W1329" s="9">
        <f t="shared" si="366"/>
        <v>26.259999999999991</v>
      </c>
      <c r="X1329">
        <f t="shared" si="367"/>
        <v>127.11499999999999</v>
      </c>
      <c r="Y1329" s="9">
        <f t="shared" si="368"/>
        <v>9.709377639591084</v>
      </c>
      <c r="Z1329" s="10">
        <f t="shared" si="369"/>
        <v>0.5450788933723264</v>
      </c>
      <c r="AA1329">
        <f t="shared" si="370"/>
        <v>1.3700000000000045</v>
      </c>
    </row>
    <row r="1330" spans="1:27">
      <c r="A1330" s="1">
        <f t="shared" si="353"/>
        <v>19003004</v>
      </c>
      <c r="B1330" s="1">
        <v>4</v>
      </c>
      <c r="C1330" s="1">
        <v>3</v>
      </c>
      <c r="D1330" s="2">
        <v>19</v>
      </c>
      <c r="E1330" s="5">
        <v>532.72</v>
      </c>
      <c r="F1330" s="5">
        <v>516.87</v>
      </c>
      <c r="G1330" s="5">
        <v>28.44</v>
      </c>
      <c r="H1330" s="5">
        <v>533.66</v>
      </c>
      <c r="I1330" s="5">
        <v>482.96</v>
      </c>
      <c r="J1330" s="5">
        <v>28.34</v>
      </c>
      <c r="K1330" s="6">
        <f t="shared" si="354"/>
        <v>533.19000000000005</v>
      </c>
      <c r="L1330" s="6">
        <f t="shared" si="355"/>
        <v>-0.93999999999994088</v>
      </c>
      <c r="M1330" s="6">
        <f t="shared" si="356"/>
        <v>499.91499999999996</v>
      </c>
      <c r="N1330" s="5">
        <f t="shared" si="357"/>
        <v>20.074792651482106</v>
      </c>
      <c r="O1330" s="6">
        <f t="shared" si="358"/>
        <v>33.910000000000025</v>
      </c>
      <c r="P1330" s="6">
        <f t="shared" si="359"/>
        <v>40.149585302964212</v>
      </c>
      <c r="Q1330" s="6">
        <f t="shared" si="360"/>
        <v>3.5223561051154133E-3</v>
      </c>
      <c r="R1330" s="9">
        <f t="shared" si="361"/>
        <v>0.86800398402687906</v>
      </c>
      <c r="S1330" s="9">
        <f t="shared" si="362"/>
        <v>34.849999999999966</v>
      </c>
      <c r="T1330">
        <f t="shared" si="363"/>
        <v>33.910000000000025</v>
      </c>
      <c r="U1330" s="9">
        <f t="shared" si="364"/>
        <v>0.84459153797278386</v>
      </c>
      <c r="V1330" s="9">
        <f t="shared" si="365"/>
        <v>1.6575513669150364</v>
      </c>
      <c r="W1330" s="9">
        <f t="shared" si="366"/>
        <v>33.275000000000091</v>
      </c>
      <c r="X1330">
        <f t="shared" si="367"/>
        <v>499.91499999999996</v>
      </c>
      <c r="Y1330" s="9">
        <f t="shared" si="368"/>
        <v>24.902623338582362</v>
      </c>
      <c r="Z1330" s="10">
        <f t="shared" si="369"/>
        <v>0.54508072796605089</v>
      </c>
      <c r="AA1330">
        <f t="shared" si="370"/>
        <v>0.93999999999994088</v>
      </c>
    </row>
    <row r="1331" spans="1:27">
      <c r="A1331" s="1">
        <f t="shared" si="353"/>
        <v>11012004</v>
      </c>
      <c r="B1331" s="1">
        <v>4</v>
      </c>
      <c r="C1331" s="1">
        <v>12</v>
      </c>
      <c r="D1331" s="2">
        <v>11</v>
      </c>
      <c r="E1331" s="5">
        <v>76.040000000000006</v>
      </c>
      <c r="F1331" s="5">
        <v>51.13</v>
      </c>
      <c r="G1331" s="5">
        <v>18.239999999999998</v>
      </c>
      <c r="H1331" s="5">
        <v>76.510000000000005</v>
      </c>
      <c r="I1331" s="5">
        <v>88.18</v>
      </c>
      <c r="J1331" s="5">
        <v>14.76</v>
      </c>
      <c r="K1331" s="6">
        <f t="shared" si="354"/>
        <v>76.275000000000006</v>
      </c>
      <c r="L1331" s="6">
        <f t="shared" si="355"/>
        <v>-0.46999999999999886</v>
      </c>
      <c r="M1331" s="6">
        <f t="shared" si="356"/>
        <v>69.655000000000001</v>
      </c>
      <c r="N1331" s="5">
        <f t="shared" si="357"/>
        <v>11.731956358595953</v>
      </c>
      <c r="O1331" s="6">
        <f t="shared" si="358"/>
        <v>-37.050000000000004</v>
      </c>
      <c r="P1331" s="6">
        <f t="shared" si="359"/>
        <v>23.463912717191906</v>
      </c>
      <c r="Q1331" s="6">
        <f t="shared" si="360"/>
        <v>0.20858943844322961</v>
      </c>
      <c r="R1331" s="9">
        <f t="shared" si="361"/>
        <v>1.5589897746763266</v>
      </c>
      <c r="S1331" s="9">
        <f t="shared" si="362"/>
        <v>36.580000000000005</v>
      </c>
      <c r="T1331">
        <f t="shared" si="363"/>
        <v>37.050000000000004</v>
      </c>
      <c r="U1331" s="9">
        <f t="shared" si="364"/>
        <v>1.5790205344931083</v>
      </c>
      <c r="V1331" s="9">
        <f t="shared" si="365"/>
        <v>0.56427076590253078</v>
      </c>
      <c r="W1331" s="9">
        <f t="shared" si="366"/>
        <v>6.6200000000000045</v>
      </c>
      <c r="X1331">
        <f t="shared" si="367"/>
        <v>69.655000000000001</v>
      </c>
      <c r="Y1331" s="9">
        <f t="shared" si="368"/>
        <v>5.937202446969903</v>
      </c>
      <c r="Z1331" s="10">
        <f t="shared" si="369"/>
        <v>0.54531458810488465</v>
      </c>
      <c r="AA1331">
        <f t="shared" si="370"/>
        <v>0.46999999999999886</v>
      </c>
    </row>
    <row r="1332" spans="1:27">
      <c r="A1332" s="1">
        <f t="shared" si="353"/>
        <v>10017001</v>
      </c>
      <c r="B1332" s="1">
        <v>1</v>
      </c>
      <c r="C1332" s="1">
        <v>17</v>
      </c>
      <c r="D1332" s="2">
        <v>10</v>
      </c>
      <c r="E1332" s="5">
        <v>226.53</v>
      </c>
      <c r="F1332" s="5">
        <v>228.41</v>
      </c>
      <c r="G1332" s="5">
        <v>21.11</v>
      </c>
      <c r="H1332" s="5">
        <v>227.05</v>
      </c>
      <c r="I1332" s="5">
        <v>230.1</v>
      </c>
      <c r="J1332" s="5">
        <v>32.47</v>
      </c>
      <c r="K1332" s="6">
        <f t="shared" si="354"/>
        <v>226.79000000000002</v>
      </c>
      <c r="L1332" s="6">
        <f t="shared" si="355"/>
        <v>-0.52000000000001023</v>
      </c>
      <c r="M1332" s="6">
        <f t="shared" si="356"/>
        <v>229.255</v>
      </c>
      <c r="N1332" s="5">
        <f t="shared" si="357"/>
        <v>19.364484243067256</v>
      </c>
      <c r="O1332" s="6">
        <f t="shared" si="358"/>
        <v>-1.6899999999999977</v>
      </c>
      <c r="P1332" s="6">
        <f t="shared" si="359"/>
        <v>38.728968486134512</v>
      </c>
      <c r="Q1332" s="6">
        <f t="shared" si="360"/>
        <v>-0.40579732561387738</v>
      </c>
      <c r="R1332" s="9">
        <f t="shared" si="361"/>
        <v>3.0209944796718846E-2</v>
      </c>
      <c r="S1332" s="9">
        <f t="shared" si="362"/>
        <v>1.1699999999999875</v>
      </c>
      <c r="T1332">
        <f t="shared" si="363"/>
        <v>1.6899999999999977</v>
      </c>
      <c r="U1332" s="9">
        <f t="shared" si="364"/>
        <v>4.3636586928594297E-2</v>
      </c>
      <c r="V1332" s="9">
        <f t="shared" si="365"/>
        <v>0.12729489559643076</v>
      </c>
      <c r="W1332" s="9">
        <f t="shared" si="366"/>
        <v>2.464999999999975</v>
      </c>
      <c r="X1332">
        <f t="shared" si="367"/>
        <v>229.255</v>
      </c>
      <c r="Y1332" s="9">
        <f t="shared" si="368"/>
        <v>11.838941699780946</v>
      </c>
      <c r="Z1332" s="10">
        <f t="shared" si="369"/>
        <v>0.54561524905376313</v>
      </c>
      <c r="AA1332">
        <f t="shared" si="370"/>
        <v>0.52000000000001023</v>
      </c>
    </row>
    <row r="1333" spans="1:27">
      <c r="A1333" s="1">
        <f t="shared" si="353"/>
        <v>20011001</v>
      </c>
      <c r="B1333" s="1">
        <v>1</v>
      </c>
      <c r="C1333" s="1">
        <v>11</v>
      </c>
      <c r="D1333" s="2">
        <v>20</v>
      </c>
      <c r="E1333" s="5">
        <v>118.05</v>
      </c>
      <c r="F1333" s="5">
        <v>122.03</v>
      </c>
      <c r="G1333" s="5">
        <v>17.649999999999999</v>
      </c>
      <c r="H1333" s="5">
        <v>120.77</v>
      </c>
      <c r="I1333" s="5">
        <v>117.76</v>
      </c>
      <c r="J1333" s="5">
        <v>14.8</v>
      </c>
      <c r="K1333" s="6">
        <f t="shared" si="354"/>
        <v>119.41</v>
      </c>
      <c r="L1333" s="6">
        <f t="shared" si="355"/>
        <v>-2.7199999999999989</v>
      </c>
      <c r="M1333" s="6">
        <f t="shared" si="356"/>
        <v>119.89500000000001</v>
      </c>
      <c r="N1333" s="5">
        <f t="shared" si="357"/>
        <v>11.516971173012459</v>
      </c>
      <c r="O1333" s="6">
        <f t="shared" si="358"/>
        <v>4.269999999999996</v>
      </c>
      <c r="P1333" s="6">
        <f t="shared" si="359"/>
        <v>23.033942346024919</v>
      </c>
      <c r="Q1333" s="6">
        <f t="shared" si="360"/>
        <v>0.17431028389680744</v>
      </c>
      <c r="R1333" s="9">
        <f t="shared" si="361"/>
        <v>0.30346520343732186</v>
      </c>
      <c r="S1333" s="9">
        <f t="shared" si="362"/>
        <v>6.9899999999999949</v>
      </c>
      <c r="T1333">
        <f t="shared" si="363"/>
        <v>4.269999999999996</v>
      </c>
      <c r="U1333" s="9">
        <f t="shared" si="364"/>
        <v>0.18537860066915079</v>
      </c>
      <c r="V1333" s="9">
        <f t="shared" si="365"/>
        <v>4.2111766428356324E-2</v>
      </c>
      <c r="W1333" s="9">
        <f t="shared" si="366"/>
        <v>0.48500000000001364</v>
      </c>
      <c r="X1333">
        <f t="shared" si="367"/>
        <v>119.89500000000001</v>
      </c>
      <c r="Y1333" s="9">
        <f t="shared" si="368"/>
        <v>10.410289146242556</v>
      </c>
      <c r="Z1333" s="10">
        <f t="shared" si="369"/>
        <v>0.54590108994212494</v>
      </c>
      <c r="AA1333">
        <f t="shared" si="370"/>
        <v>2.7199999999999989</v>
      </c>
    </row>
    <row r="1334" spans="1:27">
      <c r="A1334" s="1">
        <f t="shared" ref="A1334:A1397" si="371">1000000*D1334+1000*C1334+ABS(B1334)</f>
        <v>23007001</v>
      </c>
      <c r="B1334" s="1">
        <v>1</v>
      </c>
      <c r="C1334" s="1">
        <v>7</v>
      </c>
      <c r="D1334" s="2">
        <v>23</v>
      </c>
      <c r="E1334" s="5">
        <v>14.96</v>
      </c>
      <c r="F1334" s="5">
        <v>19.79</v>
      </c>
      <c r="G1334" s="5">
        <v>9.81</v>
      </c>
      <c r="H1334" s="5">
        <v>14.57</v>
      </c>
      <c r="I1334" s="5">
        <v>9.39</v>
      </c>
      <c r="J1334" s="5">
        <v>8.6999999999999993</v>
      </c>
      <c r="K1334" s="6">
        <f t="shared" ref="K1334:K1397" si="372" xml:space="preserve"> 0.5*(E1334+H1334)</f>
        <v>14.765000000000001</v>
      </c>
      <c r="L1334" s="6">
        <f t="shared" ref="L1334:L1397" si="373">E1334-H1334</f>
        <v>0.39000000000000057</v>
      </c>
      <c r="M1334" s="6">
        <f t="shared" ref="M1334:M1397" si="374">0.5*(F1334+I1334)</f>
        <v>14.59</v>
      </c>
      <c r="N1334" s="5">
        <f t="shared" ref="N1334:N1397" si="375">0.5*P1334</f>
        <v>6.5560296674130445</v>
      </c>
      <c r="O1334" s="6">
        <f t="shared" ref="O1334:O1397" si="376">F1334-I1334</f>
        <v>10.399999999999999</v>
      </c>
      <c r="P1334" s="6">
        <f t="shared" ref="P1334:P1397" si="377">SQRT(G1334*G1334+J1334*J1334)</f>
        <v>13.112059334826089</v>
      </c>
      <c r="Q1334" s="6">
        <f t="shared" ref="Q1334:Q1397" si="378">(G1334*G1334-J1334*J1334)/(G1334*G1334+J1334*J1334)</f>
        <v>0.11950541540813189</v>
      </c>
      <c r="R1334" s="9">
        <f t="shared" ref="R1334:R1397" si="379">ABS(O1334-L1334)/P1334</f>
        <v>0.7634193641431356</v>
      </c>
      <c r="S1334" s="9">
        <f t="shared" ref="S1334:S1397" si="380">ABS(O1334-L1334)</f>
        <v>10.009999999999998</v>
      </c>
      <c r="T1334">
        <f t="shared" ref="T1334:T1397" si="381">ABS(O1334)</f>
        <v>10.399999999999999</v>
      </c>
      <c r="U1334" s="9">
        <f t="shared" ref="U1334:U1397" si="382">ABS(O1334)/P1334</f>
        <v>0.79316297573312788</v>
      </c>
      <c r="V1334" s="9">
        <f t="shared" ref="V1334:V1397" si="383">ABS(M1334-K1334)/N1334</f>
        <v>2.6692984760249609E-2</v>
      </c>
      <c r="W1334" s="9">
        <f t="shared" ref="W1334:W1397" si="384">ABS(M1334-K1334)</f>
        <v>0.17500000000000071</v>
      </c>
      <c r="X1334">
        <f t="shared" ref="X1334:X1397" si="385">ABS(M1334)</f>
        <v>14.59</v>
      </c>
      <c r="Y1334" s="9">
        <f t="shared" ref="Y1334:Y1397" si="386">ABS(M1334)/N1334</f>
        <v>2.2254322722973727</v>
      </c>
      <c r="Z1334" s="10">
        <f t="shared" ref="Z1334:Z1397" si="387">SQRT(0.007447*B1334*B1334+0.000841*C1334*C1334+0.000472*D1334*D1334)</f>
        <v>0.54620875130301605</v>
      </c>
      <c r="AA1334">
        <f t="shared" si="370"/>
        <v>0.39000000000000057</v>
      </c>
    </row>
    <row r="1335" spans="1:27">
      <c r="A1335" s="1">
        <f t="shared" si="371"/>
        <v>6004006</v>
      </c>
      <c r="B1335" s="1">
        <v>6</v>
      </c>
      <c r="C1335" s="1">
        <v>4</v>
      </c>
      <c r="D1335" s="2">
        <v>6</v>
      </c>
      <c r="E1335" s="5">
        <v>89.31</v>
      </c>
      <c r="F1335" s="5">
        <v>94.82</v>
      </c>
      <c r="G1335" s="5">
        <v>12.49</v>
      </c>
      <c r="H1335" s="5">
        <v>91.01</v>
      </c>
      <c r="I1335" s="5">
        <v>102.36</v>
      </c>
      <c r="J1335" s="5">
        <v>13.08</v>
      </c>
      <c r="K1335" s="6">
        <f t="shared" si="372"/>
        <v>90.16</v>
      </c>
      <c r="L1335" s="6">
        <f t="shared" si="373"/>
        <v>-1.7000000000000028</v>
      </c>
      <c r="M1335" s="6">
        <f t="shared" si="374"/>
        <v>98.59</v>
      </c>
      <c r="N1335" s="5">
        <f t="shared" si="375"/>
        <v>9.0427664461712158</v>
      </c>
      <c r="O1335" s="6">
        <f t="shared" si="376"/>
        <v>-7.5400000000000063</v>
      </c>
      <c r="P1335" s="6">
        <f t="shared" si="377"/>
        <v>18.085532892342432</v>
      </c>
      <c r="Q1335" s="6">
        <f t="shared" si="378"/>
        <v>-4.6123273201431406E-2</v>
      </c>
      <c r="R1335" s="9">
        <f t="shared" si="379"/>
        <v>0.32291003172335103</v>
      </c>
      <c r="S1335" s="9">
        <f t="shared" si="380"/>
        <v>5.8400000000000034</v>
      </c>
      <c r="T1335">
        <f t="shared" si="381"/>
        <v>7.5400000000000063</v>
      </c>
      <c r="U1335" s="9">
        <f t="shared" si="382"/>
        <v>0.41690781493049101</v>
      </c>
      <c r="V1335" s="9">
        <f t="shared" si="383"/>
        <v>0.93223683816022263</v>
      </c>
      <c r="W1335" s="9">
        <f t="shared" si="384"/>
        <v>8.4300000000000068</v>
      </c>
      <c r="X1335">
        <f t="shared" si="385"/>
        <v>98.59</v>
      </c>
      <c r="Y1335" s="9">
        <f t="shared" si="386"/>
        <v>10.902636995755193</v>
      </c>
      <c r="Z1335" s="10">
        <f t="shared" si="387"/>
        <v>0.54638814042766337</v>
      </c>
      <c r="AA1335">
        <f t="shared" ref="AA1335:AA1398" si="388">ABS(L1335)</f>
        <v>1.7000000000000028</v>
      </c>
    </row>
    <row r="1336" spans="1:27">
      <c r="A1336" s="1">
        <f t="shared" si="371"/>
        <v>13015002</v>
      </c>
      <c r="B1336" s="1">
        <v>2</v>
      </c>
      <c r="C1336" s="1">
        <v>15</v>
      </c>
      <c r="D1336" s="2">
        <v>13</v>
      </c>
      <c r="E1336" s="5">
        <v>103.31</v>
      </c>
      <c r="F1336" s="5">
        <v>91.72</v>
      </c>
      <c r="G1336" s="5">
        <v>12.87</v>
      </c>
      <c r="H1336" s="5">
        <v>104.44</v>
      </c>
      <c r="I1336" s="5">
        <v>95.95</v>
      </c>
      <c r="J1336" s="5">
        <v>32.36</v>
      </c>
      <c r="K1336" s="6">
        <f t="shared" si="372"/>
        <v>103.875</v>
      </c>
      <c r="L1336" s="6">
        <f t="shared" si="373"/>
        <v>-1.1299999999999955</v>
      </c>
      <c r="M1336" s="6">
        <f t="shared" si="374"/>
        <v>93.835000000000008</v>
      </c>
      <c r="N1336" s="5">
        <f t="shared" si="375"/>
        <v>17.412685749188721</v>
      </c>
      <c r="O1336" s="6">
        <f t="shared" si="376"/>
        <v>-4.230000000000004</v>
      </c>
      <c r="P1336" s="6">
        <f t="shared" si="377"/>
        <v>34.825371498377443</v>
      </c>
      <c r="Q1336" s="6">
        <f t="shared" si="378"/>
        <v>-0.72685354176449424</v>
      </c>
      <c r="R1336" s="9">
        <f t="shared" si="379"/>
        <v>8.901556154668562E-2</v>
      </c>
      <c r="S1336" s="9">
        <f t="shared" si="380"/>
        <v>3.1000000000000085</v>
      </c>
      <c r="T1336">
        <f t="shared" si="381"/>
        <v>4.230000000000004</v>
      </c>
      <c r="U1336" s="9">
        <f t="shared" si="382"/>
        <v>0.12146316946531596</v>
      </c>
      <c r="V1336" s="9">
        <f t="shared" si="383"/>
        <v>0.57659112124433576</v>
      </c>
      <c r="W1336" s="9">
        <f t="shared" si="384"/>
        <v>10.039999999999992</v>
      </c>
      <c r="X1336">
        <f t="shared" si="385"/>
        <v>93.835000000000008</v>
      </c>
      <c r="Y1336" s="9">
        <f t="shared" si="386"/>
        <v>5.3888872372472409</v>
      </c>
      <c r="Z1336" s="10">
        <f t="shared" si="387"/>
        <v>0.54660863513120617</v>
      </c>
      <c r="AA1336">
        <f t="shared" si="388"/>
        <v>1.1299999999999955</v>
      </c>
    </row>
    <row r="1337" spans="1:27">
      <c r="A1337" s="1">
        <f t="shared" si="371"/>
        <v>7003006</v>
      </c>
      <c r="B1337" s="1">
        <v>6</v>
      </c>
      <c r="C1337" s="1">
        <v>3</v>
      </c>
      <c r="D1337" s="2">
        <v>7</v>
      </c>
      <c r="E1337" s="5">
        <v>21.38</v>
      </c>
      <c r="F1337" s="5">
        <v>25.67</v>
      </c>
      <c r="G1337" s="5">
        <v>7.69</v>
      </c>
      <c r="H1337" s="5">
        <v>20.29</v>
      </c>
      <c r="I1337" s="5">
        <v>31.86</v>
      </c>
      <c r="J1337" s="5">
        <v>10.06</v>
      </c>
      <c r="K1337" s="6">
        <f t="shared" si="372"/>
        <v>20.835000000000001</v>
      </c>
      <c r="L1337" s="6">
        <f t="shared" si="373"/>
        <v>1.0899999999999999</v>
      </c>
      <c r="M1337" s="6">
        <f t="shared" si="374"/>
        <v>28.765000000000001</v>
      </c>
      <c r="N1337" s="5">
        <f t="shared" si="375"/>
        <v>6.3312656712540507</v>
      </c>
      <c r="O1337" s="6">
        <f t="shared" si="376"/>
        <v>-6.1899999999999977</v>
      </c>
      <c r="P1337" s="6">
        <f t="shared" si="377"/>
        <v>12.662531342508101</v>
      </c>
      <c r="Q1337" s="6">
        <f t="shared" si="378"/>
        <v>-0.26236484164558121</v>
      </c>
      <c r="R1337" s="9">
        <f t="shared" si="379"/>
        <v>0.57492453942135935</v>
      </c>
      <c r="S1337" s="9">
        <f t="shared" si="380"/>
        <v>7.2799999999999976</v>
      </c>
      <c r="T1337">
        <f t="shared" si="381"/>
        <v>6.1899999999999977</v>
      </c>
      <c r="U1337" s="9">
        <f t="shared" si="382"/>
        <v>0.48884380481019429</v>
      </c>
      <c r="V1337" s="9">
        <f t="shared" si="383"/>
        <v>1.2525141751679618</v>
      </c>
      <c r="W1337" s="9">
        <f t="shared" si="384"/>
        <v>7.93</v>
      </c>
      <c r="X1337">
        <f t="shared" si="385"/>
        <v>28.765000000000001</v>
      </c>
      <c r="Y1337" s="9">
        <f t="shared" si="386"/>
        <v>4.5433253781470899</v>
      </c>
      <c r="Z1337" s="10">
        <f t="shared" si="387"/>
        <v>0.54661595293222098</v>
      </c>
      <c r="AA1337">
        <f t="shared" si="388"/>
        <v>1.0899999999999999</v>
      </c>
    </row>
    <row r="1338" spans="1:27">
      <c r="A1338" s="1">
        <f t="shared" si="371"/>
        <v>22002003</v>
      </c>
      <c r="B1338" s="1">
        <v>3</v>
      </c>
      <c r="C1338" s="1">
        <v>2</v>
      </c>
      <c r="D1338" s="2">
        <v>22</v>
      </c>
      <c r="E1338" s="5">
        <v>59.37</v>
      </c>
      <c r="F1338" s="5">
        <v>51.03</v>
      </c>
      <c r="G1338" s="5">
        <v>20.36</v>
      </c>
      <c r="H1338" s="5">
        <v>62.44</v>
      </c>
      <c r="I1338" s="5">
        <v>52.41</v>
      </c>
      <c r="J1338" s="5">
        <v>17.010000000000002</v>
      </c>
      <c r="K1338" s="6">
        <f t="shared" si="372"/>
        <v>60.905000000000001</v>
      </c>
      <c r="L1338" s="6">
        <f t="shared" si="373"/>
        <v>-3.0700000000000003</v>
      </c>
      <c r="M1338" s="6">
        <f t="shared" si="374"/>
        <v>51.72</v>
      </c>
      <c r="N1338" s="5">
        <f t="shared" si="375"/>
        <v>13.265271388102091</v>
      </c>
      <c r="O1338" s="6">
        <f t="shared" si="376"/>
        <v>-1.3799999999999955</v>
      </c>
      <c r="P1338" s="6">
        <f t="shared" si="377"/>
        <v>26.530542776204182</v>
      </c>
      <c r="Q1338" s="6">
        <f t="shared" si="378"/>
        <v>0.17785891337558629</v>
      </c>
      <c r="R1338" s="9">
        <f t="shared" si="379"/>
        <v>6.3700166794770682E-2</v>
      </c>
      <c r="S1338" s="9">
        <f t="shared" si="380"/>
        <v>1.6900000000000048</v>
      </c>
      <c r="T1338">
        <f t="shared" si="381"/>
        <v>1.3799999999999955</v>
      </c>
      <c r="U1338" s="9">
        <f t="shared" si="382"/>
        <v>5.2015520814664498E-2</v>
      </c>
      <c r="V1338" s="9">
        <f t="shared" si="383"/>
        <v>0.69240950533723922</v>
      </c>
      <c r="W1338" s="9">
        <f t="shared" si="384"/>
        <v>9.1850000000000023</v>
      </c>
      <c r="X1338">
        <f t="shared" si="385"/>
        <v>51.72</v>
      </c>
      <c r="Y1338" s="9">
        <f t="shared" si="386"/>
        <v>3.8989025167166038</v>
      </c>
      <c r="Z1338" s="10">
        <f t="shared" si="387"/>
        <v>0.54665802838703459</v>
      </c>
      <c r="AA1338">
        <f t="shared" si="388"/>
        <v>3.0700000000000003</v>
      </c>
    </row>
    <row r="1339" spans="1:27">
      <c r="A1339" s="1">
        <f t="shared" si="371"/>
        <v>1006006</v>
      </c>
      <c r="B1339" s="1">
        <v>6</v>
      </c>
      <c r="C1339" s="1">
        <v>6</v>
      </c>
      <c r="D1339" s="2">
        <v>1</v>
      </c>
      <c r="E1339" s="5">
        <v>550.39</v>
      </c>
      <c r="F1339" s="5">
        <v>522.89</v>
      </c>
      <c r="G1339" s="5">
        <v>33.409999999999997</v>
      </c>
      <c r="H1339" s="5">
        <v>539.11</v>
      </c>
      <c r="I1339" s="5">
        <v>549.59</v>
      </c>
      <c r="J1339" s="5">
        <v>39.21</v>
      </c>
      <c r="K1339" s="6">
        <f t="shared" si="372"/>
        <v>544.75</v>
      </c>
      <c r="L1339" s="6">
        <f t="shared" si="373"/>
        <v>11.279999999999973</v>
      </c>
      <c r="M1339" s="6">
        <f t="shared" si="374"/>
        <v>536.24</v>
      </c>
      <c r="N1339" s="5">
        <f t="shared" si="375"/>
        <v>25.756805896694566</v>
      </c>
      <c r="O1339" s="6">
        <f t="shared" si="376"/>
        <v>-26.700000000000045</v>
      </c>
      <c r="P1339" s="6">
        <f t="shared" si="377"/>
        <v>51.513611793389131</v>
      </c>
      <c r="Q1339" s="6">
        <f t="shared" si="378"/>
        <v>-0.15872313636278348</v>
      </c>
      <c r="R1339" s="9">
        <f t="shared" si="379"/>
        <v>0.73728085990806191</v>
      </c>
      <c r="S1339" s="9">
        <f t="shared" si="380"/>
        <v>37.980000000000018</v>
      </c>
      <c r="T1339">
        <f t="shared" si="381"/>
        <v>26.700000000000045</v>
      </c>
      <c r="U1339" s="9">
        <f t="shared" si="382"/>
        <v>0.51830960925606306</v>
      </c>
      <c r="V1339" s="9">
        <f t="shared" si="383"/>
        <v>0.33039811046959439</v>
      </c>
      <c r="W1339" s="9">
        <f t="shared" si="384"/>
        <v>8.5099999999999909</v>
      </c>
      <c r="X1339">
        <f t="shared" si="385"/>
        <v>536.24</v>
      </c>
      <c r="Y1339" s="9">
        <f t="shared" si="386"/>
        <v>20.819351675465978</v>
      </c>
      <c r="Z1339" s="10">
        <f t="shared" si="387"/>
        <v>0.54666260161090219</v>
      </c>
      <c r="AA1339">
        <f t="shared" si="388"/>
        <v>11.279999999999973</v>
      </c>
    </row>
    <row r="1340" spans="1:27">
      <c r="A1340" s="1">
        <f t="shared" si="371"/>
        <v>19012001</v>
      </c>
      <c r="B1340" s="1">
        <v>1</v>
      </c>
      <c r="C1340" s="1">
        <v>12</v>
      </c>
      <c r="D1340" s="2">
        <v>19</v>
      </c>
      <c r="E1340" s="5">
        <v>348.78</v>
      </c>
      <c r="F1340" s="5">
        <v>310.14</v>
      </c>
      <c r="G1340" s="5">
        <v>33.57</v>
      </c>
      <c r="H1340" s="5">
        <v>357.31</v>
      </c>
      <c r="I1340" s="5">
        <v>367.68</v>
      </c>
      <c r="J1340" s="5">
        <v>29.06</v>
      </c>
      <c r="K1340" s="6">
        <f t="shared" si="372"/>
        <v>353.04499999999996</v>
      </c>
      <c r="L1340" s="6">
        <f t="shared" si="373"/>
        <v>-8.5300000000000296</v>
      </c>
      <c r="M1340" s="6">
        <f t="shared" si="374"/>
        <v>338.90999999999997</v>
      </c>
      <c r="N1340" s="5">
        <f t="shared" si="375"/>
        <v>22.200385694847736</v>
      </c>
      <c r="O1340" s="6">
        <f t="shared" si="376"/>
        <v>-57.54000000000002</v>
      </c>
      <c r="P1340" s="6">
        <f t="shared" si="377"/>
        <v>44.400771389695471</v>
      </c>
      <c r="Q1340" s="6">
        <f t="shared" si="378"/>
        <v>0.14327747620570569</v>
      </c>
      <c r="R1340" s="9">
        <f t="shared" si="379"/>
        <v>1.1038096516353368</v>
      </c>
      <c r="S1340" s="9">
        <f t="shared" si="380"/>
        <v>49.009999999999991</v>
      </c>
      <c r="T1340">
        <f t="shared" si="381"/>
        <v>57.54000000000002</v>
      </c>
      <c r="U1340" s="9">
        <f t="shared" si="382"/>
        <v>1.2959234310364685</v>
      </c>
      <c r="V1340" s="9">
        <f t="shared" si="383"/>
        <v>0.63670064990269248</v>
      </c>
      <c r="W1340" s="9">
        <f t="shared" si="384"/>
        <v>14.134999999999991</v>
      </c>
      <c r="X1340">
        <f t="shared" si="385"/>
        <v>338.90999999999997</v>
      </c>
      <c r="Y1340" s="9">
        <f t="shared" si="386"/>
        <v>15.265950991052113</v>
      </c>
      <c r="Z1340" s="10">
        <f t="shared" si="387"/>
        <v>0.54675680151233608</v>
      </c>
      <c r="AA1340">
        <f t="shared" si="388"/>
        <v>8.5300000000000296</v>
      </c>
    </row>
    <row r="1341" spans="1:27">
      <c r="A1341" s="1">
        <f t="shared" si="371"/>
        <v>8001006</v>
      </c>
      <c r="B1341" s="1">
        <v>6</v>
      </c>
      <c r="C1341" s="1">
        <v>1</v>
      </c>
      <c r="D1341" s="2">
        <v>8</v>
      </c>
      <c r="E1341" s="5">
        <v>23.32</v>
      </c>
      <c r="F1341" s="5">
        <v>20.68</v>
      </c>
      <c r="G1341" s="5">
        <v>9.06</v>
      </c>
      <c r="H1341" s="5">
        <v>23.59</v>
      </c>
      <c r="I1341" s="5">
        <v>20.75</v>
      </c>
      <c r="J1341" s="5">
        <v>9.18</v>
      </c>
      <c r="K1341" s="6">
        <f t="shared" si="372"/>
        <v>23.454999999999998</v>
      </c>
      <c r="L1341" s="6">
        <f t="shared" si="373"/>
        <v>-0.26999999999999957</v>
      </c>
      <c r="M1341" s="6">
        <f t="shared" si="374"/>
        <v>20.715</v>
      </c>
      <c r="N1341" s="5">
        <f t="shared" si="375"/>
        <v>6.4489534034601306</v>
      </c>
      <c r="O1341" s="6">
        <f t="shared" si="376"/>
        <v>-7.0000000000000284E-2</v>
      </c>
      <c r="P1341" s="6">
        <f t="shared" si="377"/>
        <v>12.897906806920261</v>
      </c>
      <c r="Q1341" s="6">
        <f t="shared" si="378"/>
        <v>-1.3157325254273884E-2</v>
      </c>
      <c r="R1341" s="9">
        <f t="shared" si="379"/>
        <v>1.5506392083147245E-2</v>
      </c>
      <c r="S1341" s="9">
        <f t="shared" si="380"/>
        <v>0.19999999999999929</v>
      </c>
      <c r="T1341">
        <f t="shared" si="381"/>
        <v>7.0000000000000284E-2</v>
      </c>
      <c r="U1341" s="9">
        <f t="shared" si="382"/>
        <v>5.4272372291015768E-3</v>
      </c>
      <c r="V1341" s="9">
        <f t="shared" si="383"/>
        <v>0.42487514307823576</v>
      </c>
      <c r="W1341" s="9">
        <f t="shared" si="384"/>
        <v>2.7399999999999984</v>
      </c>
      <c r="X1341">
        <f t="shared" si="385"/>
        <v>20.715</v>
      </c>
      <c r="Y1341" s="9">
        <f t="shared" si="386"/>
        <v>3.2121491200239629</v>
      </c>
      <c r="Z1341" s="10">
        <f t="shared" si="387"/>
        <v>0.54693783924683803</v>
      </c>
      <c r="AA1341">
        <f t="shared" si="388"/>
        <v>0.26999999999999957</v>
      </c>
    </row>
    <row r="1342" spans="1:27">
      <c r="A1342" s="1">
        <f t="shared" si="371"/>
        <v>6016003</v>
      </c>
      <c r="B1342" s="1">
        <v>3</v>
      </c>
      <c r="C1342" s="1">
        <v>16</v>
      </c>
      <c r="D1342" s="2">
        <v>6</v>
      </c>
      <c r="E1342" s="5">
        <v>325.58999999999997</v>
      </c>
      <c r="F1342" s="5">
        <v>328.96</v>
      </c>
      <c r="G1342" s="5">
        <v>28.23</v>
      </c>
      <c r="H1342" s="5">
        <v>324.85000000000002</v>
      </c>
      <c r="I1342" s="5">
        <v>323.62</v>
      </c>
      <c r="J1342" s="5">
        <v>26.3</v>
      </c>
      <c r="K1342" s="6">
        <f t="shared" si="372"/>
        <v>325.22000000000003</v>
      </c>
      <c r="L1342" s="6">
        <f t="shared" si="373"/>
        <v>0.73999999999995225</v>
      </c>
      <c r="M1342" s="6">
        <f t="shared" si="374"/>
        <v>326.28999999999996</v>
      </c>
      <c r="N1342" s="5">
        <f t="shared" si="375"/>
        <v>19.291338082154905</v>
      </c>
      <c r="O1342" s="6">
        <f t="shared" si="376"/>
        <v>5.339999999999975</v>
      </c>
      <c r="P1342" s="6">
        <f t="shared" si="377"/>
        <v>38.58267616430981</v>
      </c>
      <c r="Q1342" s="6">
        <f t="shared" si="378"/>
        <v>7.0698160024274759E-2</v>
      </c>
      <c r="R1342" s="9">
        <f t="shared" si="379"/>
        <v>0.11922449288925084</v>
      </c>
      <c r="S1342" s="9">
        <f t="shared" si="380"/>
        <v>4.6000000000000227</v>
      </c>
      <c r="T1342">
        <f t="shared" si="381"/>
        <v>5.339999999999975</v>
      </c>
      <c r="U1342" s="9">
        <f t="shared" si="382"/>
        <v>0.13840408522360725</v>
      </c>
      <c r="V1342" s="9">
        <f t="shared" si="383"/>
        <v>5.546530756151747E-2</v>
      </c>
      <c r="W1342" s="9">
        <f t="shared" si="384"/>
        <v>1.0699999999999363</v>
      </c>
      <c r="X1342">
        <f t="shared" si="385"/>
        <v>326.28999999999996</v>
      </c>
      <c r="Y1342" s="9">
        <f t="shared" si="386"/>
        <v>16.913808602101504</v>
      </c>
      <c r="Z1342" s="10">
        <f t="shared" si="387"/>
        <v>0.5470932278871673</v>
      </c>
      <c r="AA1342">
        <f t="shared" si="388"/>
        <v>0.73999999999995225</v>
      </c>
    </row>
    <row r="1343" spans="1:27">
      <c r="A1343" s="1">
        <f t="shared" si="371"/>
        <v>22007002</v>
      </c>
      <c r="B1343" s="1">
        <v>2</v>
      </c>
      <c r="C1343" s="1">
        <v>7</v>
      </c>
      <c r="D1343" s="2">
        <v>22</v>
      </c>
      <c r="E1343" s="5">
        <v>81.73</v>
      </c>
      <c r="F1343" s="5">
        <v>107.04</v>
      </c>
      <c r="G1343" s="5">
        <v>17.170000000000002</v>
      </c>
      <c r="H1343" s="5">
        <v>80.12</v>
      </c>
      <c r="I1343" s="5">
        <v>85.15</v>
      </c>
      <c r="J1343" s="5">
        <v>13.59</v>
      </c>
      <c r="K1343" s="6">
        <f t="shared" si="372"/>
        <v>80.925000000000011</v>
      </c>
      <c r="L1343" s="6">
        <f t="shared" si="373"/>
        <v>1.6099999999999994</v>
      </c>
      <c r="M1343" s="6">
        <f t="shared" si="374"/>
        <v>96.094999999999999</v>
      </c>
      <c r="N1343" s="5">
        <f t="shared" si="375"/>
        <v>10.948709969672228</v>
      </c>
      <c r="O1343" s="6">
        <f t="shared" si="376"/>
        <v>21.89</v>
      </c>
      <c r="P1343" s="6">
        <f t="shared" si="377"/>
        <v>21.897419939344456</v>
      </c>
      <c r="Q1343" s="6">
        <f t="shared" si="378"/>
        <v>0.22965899682375499</v>
      </c>
      <c r="R1343" s="9">
        <f t="shared" si="379"/>
        <v>0.92613650631788191</v>
      </c>
      <c r="S1343" s="9">
        <f t="shared" si="380"/>
        <v>20.28</v>
      </c>
      <c r="T1343">
        <f t="shared" si="381"/>
        <v>21.89</v>
      </c>
      <c r="U1343" s="9">
        <f t="shared" si="382"/>
        <v>0.99966115006402545</v>
      </c>
      <c r="V1343" s="9">
        <f t="shared" si="383"/>
        <v>1.3855513610298085</v>
      </c>
      <c r="W1343" s="9">
        <f t="shared" si="384"/>
        <v>15.169999999999987</v>
      </c>
      <c r="X1343">
        <f t="shared" si="385"/>
        <v>96.094999999999999</v>
      </c>
      <c r="Y1343" s="9">
        <f t="shared" si="386"/>
        <v>8.7768330941436741</v>
      </c>
      <c r="Z1343" s="10">
        <f t="shared" si="387"/>
        <v>0.5472156795999179</v>
      </c>
      <c r="AA1343">
        <f t="shared" si="388"/>
        <v>1.6099999999999994</v>
      </c>
    </row>
    <row r="1344" spans="1:27">
      <c r="A1344" s="1">
        <f t="shared" si="371"/>
        <v>9013004</v>
      </c>
      <c r="B1344" s="1">
        <v>4</v>
      </c>
      <c r="C1344" s="1">
        <v>13</v>
      </c>
      <c r="D1344" s="2">
        <v>9</v>
      </c>
      <c r="E1344" s="5">
        <v>313.62</v>
      </c>
      <c r="F1344" s="5">
        <v>326.02999999999997</v>
      </c>
      <c r="G1344" s="5">
        <v>28.05</v>
      </c>
      <c r="H1344" s="5">
        <v>311.85000000000002</v>
      </c>
      <c r="I1344" s="5">
        <v>307.41000000000003</v>
      </c>
      <c r="J1344" s="5">
        <v>25.23</v>
      </c>
      <c r="K1344" s="6">
        <f t="shared" si="372"/>
        <v>312.73500000000001</v>
      </c>
      <c r="L1344" s="6">
        <f t="shared" si="373"/>
        <v>1.7699999999999818</v>
      </c>
      <c r="M1344" s="6">
        <f t="shared" si="374"/>
        <v>316.72000000000003</v>
      </c>
      <c r="N1344" s="5">
        <f t="shared" si="375"/>
        <v>18.863691314268266</v>
      </c>
      <c r="O1344" s="6">
        <f t="shared" si="376"/>
        <v>18.619999999999948</v>
      </c>
      <c r="P1344" s="6">
        <f t="shared" si="377"/>
        <v>37.727382628536532</v>
      </c>
      <c r="Q1344" s="6">
        <f t="shared" si="378"/>
        <v>0.10556014330644335</v>
      </c>
      <c r="R1344" s="9">
        <f t="shared" si="379"/>
        <v>0.44662520498453107</v>
      </c>
      <c r="S1344" s="9">
        <f t="shared" si="380"/>
        <v>16.849999999999966</v>
      </c>
      <c r="T1344">
        <f t="shared" si="381"/>
        <v>18.619999999999948</v>
      </c>
      <c r="U1344" s="9">
        <f t="shared" si="382"/>
        <v>0.493540730968069</v>
      </c>
      <c r="V1344" s="9">
        <f t="shared" si="383"/>
        <v>0.21125239666034018</v>
      </c>
      <c r="W1344" s="9">
        <f t="shared" si="384"/>
        <v>3.9850000000000136</v>
      </c>
      <c r="X1344">
        <f t="shared" si="385"/>
        <v>316.72000000000003</v>
      </c>
      <c r="Y1344" s="9">
        <f t="shared" si="386"/>
        <v>16.789926993792402</v>
      </c>
      <c r="Z1344" s="10">
        <f t="shared" si="387"/>
        <v>0.54727780879549648</v>
      </c>
      <c r="AA1344">
        <f t="shared" si="388"/>
        <v>1.7699999999999818</v>
      </c>
    </row>
    <row r="1345" spans="1:27">
      <c r="A1345" s="1">
        <f t="shared" si="371"/>
        <v>21010001</v>
      </c>
      <c r="B1345" s="1">
        <v>1</v>
      </c>
      <c r="C1345" s="1">
        <v>10</v>
      </c>
      <c r="D1345" s="2">
        <v>21</v>
      </c>
      <c r="E1345" s="5">
        <v>102.71</v>
      </c>
      <c r="F1345" s="5">
        <v>114.42</v>
      </c>
      <c r="G1345" s="5">
        <v>17.170000000000002</v>
      </c>
      <c r="H1345" s="5">
        <v>100.7</v>
      </c>
      <c r="I1345" s="5">
        <v>109.94</v>
      </c>
      <c r="J1345" s="5">
        <v>15.22</v>
      </c>
      <c r="K1345" s="6">
        <f t="shared" si="372"/>
        <v>101.705</v>
      </c>
      <c r="L1345" s="6">
        <f t="shared" si="373"/>
        <v>2.0099999999999909</v>
      </c>
      <c r="M1345" s="6">
        <f t="shared" si="374"/>
        <v>112.18</v>
      </c>
      <c r="N1345" s="5">
        <f t="shared" si="375"/>
        <v>11.472328665096725</v>
      </c>
      <c r="O1345" s="6">
        <f t="shared" si="376"/>
        <v>4.480000000000004</v>
      </c>
      <c r="P1345" s="6">
        <f t="shared" si="377"/>
        <v>22.944657330193451</v>
      </c>
      <c r="Q1345" s="6">
        <f t="shared" si="378"/>
        <v>0.11997269294204874</v>
      </c>
      <c r="R1345" s="9">
        <f t="shared" si="379"/>
        <v>0.1076503329055901</v>
      </c>
      <c r="S1345" s="9">
        <f t="shared" si="380"/>
        <v>2.4700000000000131</v>
      </c>
      <c r="T1345">
        <f t="shared" si="381"/>
        <v>4.480000000000004</v>
      </c>
      <c r="U1345" s="9">
        <f t="shared" si="382"/>
        <v>0.1952524256749156</v>
      </c>
      <c r="V1345" s="9">
        <f t="shared" si="383"/>
        <v>0.91306658881461633</v>
      </c>
      <c r="W1345" s="9">
        <f t="shared" si="384"/>
        <v>10.475000000000009</v>
      </c>
      <c r="X1345">
        <f t="shared" si="385"/>
        <v>112.18</v>
      </c>
      <c r="Y1345" s="9">
        <f t="shared" si="386"/>
        <v>9.7783112108089352</v>
      </c>
      <c r="Z1345" s="10">
        <f t="shared" si="387"/>
        <v>0.54744771439837059</v>
      </c>
      <c r="AA1345">
        <f t="shared" si="388"/>
        <v>2.0099999999999909</v>
      </c>
    </row>
    <row r="1346" spans="1:27">
      <c r="A1346" s="1">
        <f t="shared" si="371"/>
        <v>14005005</v>
      </c>
      <c r="B1346" s="1">
        <v>5</v>
      </c>
      <c r="C1346" s="1">
        <v>5</v>
      </c>
      <c r="D1346" s="2">
        <v>14</v>
      </c>
      <c r="E1346" s="5">
        <v>1035.1400000000001</v>
      </c>
      <c r="F1346" s="5">
        <v>960.66</v>
      </c>
      <c r="G1346" s="5">
        <v>39.68</v>
      </c>
      <c r="H1346" s="5">
        <v>1032.76</v>
      </c>
      <c r="I1346" s="5">
        <v>1049.9100000000001</v>
      </c>
      <c r="J1346" s="5">
        <v>39.39</v>
      </c>
      <c r="K1346" s="6">
        <f t="shared" si="372"/>
        <v>1033.95</v>
      </c>
      <c r="L1346" s="6">
        <f t="shared" si="373"/>
        <v>2.3800000000001091</v>
      </c>
      <c r="M1346" s="6">
        <f t="shared" si="374"/>
        <v>1005.2850000000001</v>
      </c>
      <c r="N1346" s="5">
        <f t="shared" si="375"/>
        <v>27.955654615837563</v>
      </c>
      <c r="O1346" s="6">
        <f t="shared" si="376"/>
        <v>-89.250000000000114</v>
      </c>
      <c r="P1346" s="6">
        <f t="shared" si="377"/>
        <v>55.911309231675126</v>
      </c>
      <c r="Q1346" s="6">
        <f t="shared" si="378"/>
        <v>7.3351738738152228E-3</v>
      </c>
      <c r="R1346" s="9">
        <f t="shared" si="379"/>
        <v>1.6388455441156005</v>
      </c>
      <c r="S1346" s="9">
        <f t="shared" si="380"/>
        <v>91.630000000000223</v>
      </c>
      <c r="T1346">
        <f t="shared" si="381"/>
        <v>89.250000000000114</v>
      </c>
      <c r="U1346" s="9">
        <f t="shared" si="382"/>
        <v>1.5962781273853233</v>
      </c>
      <c r="V1346" s="9">
        <f t="shared" si="383"/>
        <v>1.0253739500616286</v>
      </c>
      <c r="W1346" s="9">
        <f t="shared" si="384"/>
        <v>28.664999999999964</v>
      </c>
      <c r="X1346">
        <f t="shared" si="385"/>
        <v>1005.2850000000001</v>
      </c>
      <c r="Y1346" s="9">
        <f t="shared" si="386"/>
        <v>35.959987838398945</v>
      </c>
      <c r="Z1346" s="10">
        <f t="shared" si="387"/>
        <v>0.54745958754961999</v>
      </c>
      <c r="AA1346">
        <f t="shared" si="388"/>
        <v>2.3800000000001091</v>
      </c>
    </row>
    <row r="1347" spans="1:27">
      <c r="A1347" s="1">
        <f t="shared" si="371"/>
        <v>5011005</v>
      </c>
      <c r="B1347" s="1">
        <v>5</v>
      </c>
      <c r="C1347" s="1">
        <v>11</v>
      </c>
      <c r="D1347" s="2">
        <v>5</v>
      </c>
      <c r="E1347" s="5">
        <v>106.51</v>
      </c>
      <c r="F1347" s="5">
        <v>101.05</v>
      </c>
      <c r="G1347" s="5">
        <v>14.24</v>
      </c>
      <c r="H1347" s="5">
        <v>110.33</v>
      </c>
      <c r="I1347" s="5">
        <v>119.55</v>
      </c>
      <c r="J1347" s="5">
        <v>15.92</v>
      </c>
      <c r="K1347" s="6">
        <f t="shared" si="372"/>
        <v>108.42</v>
      </c>
      <c r="L1347" s="6">
        <f t="shared" si="373"/>
        <v>-3.8199999999999932</v>
      </c>
      <c r="M1347" s="6">
        <f t="shared" si="374"/>
        <v>110.3</v>
      </c>
      <c r="N1347" s="5">
        <f t="shared" si="375"/>
        <v>10.679700370328749</v>
      </c>
      <c r="O1347" s="6">
        <f t="shared" si="376"/>
        <v>-18.5</v>
      </c>
      <c r="P1347" s="6">
        <f t="shared" si="377"/>
        <v>21.359400740657499</v>
      </c>
      <c r="Q1347" s="6">
        <f t="shared" si="378"/>
        <v>-0.11106123307848775</v>
      </c>
      <c r="R1347" s="9">
        <f t="shared" si="379"/>
        <v>0.68728519953543032</v>
      </c>
      <c r="S1347" s="9">
        <f t="shared" si="380"/>
        <v>14.680000000000007</v>
      </c>
      <c r="T1347">
        <f t="shared" si="381"/>
        <v>18.5</v>
      </c>
      <c r="U1347" s="9">
        <f t="shared" si="382"/>
        <v>0.86612916835187026</v>
      </c>
      <c r="V1347" s="9">
        <f t="shared" si="383"/>
        <v>0.17603490124340671</v>
      </c>
      <c r="W1347" s="9">
        <f t="shared" si="384"/>
        <v>1.8799999999999955</v>
      </c>
      <c r="X1347">
        <f t="shared" si="385"/>
        <v>110.3</v>
      </c>
      <c r="Y1347" s="9">
        <f t="shared" si="386"/>
        <v>10.328005110185003</v>
      </c>
      <c r="Z1347" s="10">
        <f t="shared" si="387"/>
        <v>0.5474815065369788</v>
      </c>
      <c r="AA1347">
        <f t="shared" si="388"/>
        <v>3.8199999999999932</v>
      </c>
    </row>
    <row r="1348" spans="1:27">
      <c r="A1348" s="1">
        <f t="shared" si="371"/>
        <v>12014003</v>
      </c>
      <c r="B1348" s="1">
        <v>3</v>
      </c>
      <c r="C1348" s="1">
        <v>14</v>
      </c>
      <c r="D1348" s="2">
        <v>12</v>
      </c>
      <c r="E1348" s="5">
        <v>32.71</v>
      </c>
      <c r="F1348" s="5">
        <v>36.28</v>
      </c>
      <c r="G1348" s="5">
        <v>9.8699999999999992</v>
      </c>
      <c r="H1348" s="5">
        <v>34.159999999999997</v>
      </c>
      <c r="I1348" s="5">
        <v>6.47</v>
      </c>
      <c r="J1348" s="5">
        <v>8.81</v>
      </c>
      <c r="K1348" s="6">
        <f t="shared" si="372"/>
        <v>33.435000000000002</v>
      </c>
      <c r="L1348" s="6">
        <f t="shared" si="373"/>
        <v>-1.4499999999999957</v>
      </c>
      <c r="M1348" s="6">
        <f t="shared" si="374"/>
        <v>21.375</v>
      </c>
      <c r="N1348" s="5">
        <f t="shared" si="375"/>
        <v>6.6150018896444767</v>
      </c>
      <c r="O1348" s="6">
        <f t="shared" si="376"/>
        <v>29.810000000000002</v>
      </c>
      <c r="P1348" s="6">
        <f t="shared" si="377"/>
        <v>13.230003779288953</v>
      </c>
      <c r="Q1348" s="6">
        <f t="shared" si="378"/>
        <v>0.11312609622185521</v>
      </c>
      <c r="R1348" s="9">
        <f t="shared" si="379"/>
        <v>2.3628111164213186</v>
      </c>
      <c r="S1348" s="9">
        <f t="shared" si="380"/>
        <v>31.259999999999998</v>
      </c>
      <c r="T1348">
        <f t="shared" si="381"/>
        <v>29.810000000000002</v>
      </c>
      <c r="U1348" s="9">
        <f t="shared" si="382"/>
        <v>2.2532117524158517</v>
      </c>
      <c r="V1348" s="9">
        <f t="shared" si="383"/>
        <v>1.8231287309047417</v>
      </c>
      <c r="W1348" s="9">
        <f t="shared" si="384"/>
        <v>12.060000000000002</v>
      </c>
      <c r="X1348">
        <f t="shared" si="385"/>
        <v>21.375</v>
      </c>
      <c r="Y1348" s="9">
        <f t="shared" si="386"/>
        <v>3.2312915939542988</v>
      </c>
      <c r="Z1348" s="10">
        <f t="shared" si="387"/>
        <v>0.54756460806009</v>
      </c>
      <c r="AA1348">
        <f t="shared" si="388"/>
        <v>1.4499999999999957</v>
      </c>
    </row>
    <row r="1349" spans="1:27">
      <c r="A1349" s="1">
        <f t="shared" si="371"/>
        <v>15003005</v>
      </c>
      <c r="B1349" s="1">
        <v>5</v>
      </c>
      <c r="C1349" s="1">
        <v>3</v>
      </c>
      <c r="D1349" s="2">
        <v>15</v>
      </c>
      <c r="E1349" s="5">
        <v>983.15</v>
      </c>
      <c r="F1349" s="5">
        <v>902.03</v>
      </c>
      <c r="G1349" s="5">
        <v>37.65</v>
      </c>
      <c r="H1349" s="5">
        <v>959.78</v>
      </c>
      <c r="I1349" s="5">
        <v>913.76</v>
      </c>
      <c r="J1349" s="5">
        <v>36.159999999999997</v>
      </c>
      <c r="K1349" s="6">
        <f t="shared" si="372"/>
        <v>971.46499999999992</v>
      </c>
      <c r="L1349" s="6">
        <f t="shared" si="373"/>
        <v>23.370000000000005</v>
      </c>
      <c r="M1349" s="6">
        <f t="shared" si="374"/>
        <v>907.89499999999998</v>
      </c>
      <c r="N1349" s="5">
        <f t="shared" si="375"/>
        <v>26.101092410088889</v>
      </c>
      <c r="O1349" s="6">
        <f t="shared" si="376"/>
        <v>-11.730000000000018</v>
      </c>
      <c r="P1349" s="6">
        <f t="shared" si="377"/>
        <v>52.202184820177777</v>
      </c>
      <c r="Q1349" s="6">
        <f t="shared" si="378"/>
        <v>4.0357486845925113E-2</v>
      </c>
      <c r="R1349" s="9">
        <f t="shared" si="379"/>
        <v>0.67238565054144583</v>
      </c>
      <c r="S1349" s="9">
        <f t="shared" si="380"/>
        <v>35.100000000000023</v>
      </c>
      <c r="T1349">
        <f t="shared" si="381"/>
        <v>11.730000000000018</v>
      </c>
      <c r="U1349" s="9">
        <f t="shared" si="382"/>
        <v>0.22470323877068851</v>
      </c>
      <c r="V1349" s="9">
        <f t="shared" si="383"/>
        <v>2.4355302452945664</v>
      </c>
      <c r="W1349" s="9">
        <f t="shared" si="384"/>
        <v>63.569999999999936</v>
      </c>
      <c r="X1349">
        <f t="shared" si="385"/>
        <v>907.89499999999998</v>
      </c>
      <c r="Y1349" s="9">
        <f t="shared" si="386"/>
        <v>34.783793173693766</v>
      </c>
      <c r="Z1349" s="10">
        <f t="shared" si="387"/>
        <v>0.54767143434727361</v>
      </c>
      <c r="AA1349">
        <f t="shared" si="388"/>
        <v>23.370000000000005</v>
      </c>
    </row>
    <row r="1350" spans="1:27">
      <c r="A1350" s="1">
        <f t="shared" si="371"/>
        <v>2006006</v>
      </c>
      <c r="B1350" s="1">
        <v>6</v>
      </c>
      <c r="C1350" s="1">
        <v>6</v>
      </c>
      <c r="D1350" s="2">
        <v>2</v>
      </c>
      <c r="E1350" s="5">
        <v>140.33000000000001</v>
      </c>
      <c r="F1350" s="5">
        <v>138.29</v>
      </c>
      <c r="G1350" s="5">
        <v>17.649999999999999</v>
      </c>
      <c r="H1350" s="5">
        <v>148.94</v>
      </c>
      <c r="I1350" s="5">
        <v>154.96</v>
      </c>
      <c r="J1350" s="5">
        <v>19.16</v>
      </c>
      <c r="K1350" s="6">
        <f t="shared" si="372"/>
        <v>144.63499999999999</v>
      </c>
      <c r="L1350" s="6">
        <f t="shared" si="373"/>
        <v>-8.6099999999999852</v>
      </c>
      <c r="M1350" s="6">
        <f t="shared" si="374"/>
        <v>146.625</v>
      </c>
      <c r="N1350" s="5">
        <f t="shared" si="375"/>
        <v>13.025245679064943</v>
      </c>
      <c r="O1350" s="6">
        <f t="shared" si="376"/>
        <v>-16.670000000000016</v>
      </c>
      <c r="P1350" s="6">
        <f t="shared" si="377"/>
        <v>26.050491358129886</v>
      </c>
      <c r="Q1350" s="6">
        <f t="shared" si="378"/>
        <v>-8.190509647331147E-2</v>
      </c>
      <c r="R1350" s="9">
        <f t="shared" si="379"/>
        <v>0.30939915448023403</v>
      </c>
      <c r="S1350" s="9">
        <f t="shared" si="380"/>
        <v>8.0600000000000307</v>
      </c>
      <c r="T1350">
        <f t="shared" si="381"/>
        <v>16.670000000000016</v>
      </c>
      <c r="U1350" s="9">
        <f t="shared" si="382"/>
        <v>0.63991115448951452</v>
      </c>
      <c r="V1350" s="9">
        <f t="shared" si="383"/>
        <v>0.15278022764656729</v>
      </c>
      <c r="W1350" s="9">
        <f t="shared" si="384"/>
        <v>1.9900000000000091</v>
      </c>
      <c r="X1350">
        <f t="shared" si="385"/>
        <v>146.625</v>
      </c>
      <c r="Y1350" s="9">
        <f t="shared" si="386"/>
        <v>11.256985366169763</v>
      </c>
      <c r="Z1350" s="10">
        <f t="shared" si="387"/>
        <v>0.54795620262937073</v>
      </c>
      <c r="AA1350">
        <f t="shared" si="388"/>
        <v>8.6099999999999852</v>
      </c>
    </row>
    <row r="1351" spans="1:27">
      <c r="A1351" s="1">
        <f t="shared" si="371"/>
        <v>24005001</v>
      </c>
      <c r="B1351" s="1">
        <v>1</v>
      </c>
      <c r="C1351" s="1">
        <v>5</v>
      </c>
      <c r="D1351" s="2">
        <v>24</v>
      </c>
      <c r="E1351" s="5">
        <v>356.13</v>
      </c>
      <c r="F1351" s="5">
        <v>367.52</v>
      </c>
      <c r="G1351" s="5">
        <v>25.98</v>
      </c>
      <c r="H1351" s="5">
        <v>356.48</v>
      </c>
      <c r="I1351" s="5">
        <v>356.83</v>
      </c>
      <c r="J1351" s="5">
        <v>25.43</v>
      </c>
      <c r="K1351" s="6">
        <f t="shared" si="372"/>
        <v>356.30500000000001</v>
      </c>
      <c r="L1351" s="6">
        <f t="shared" si="373"/>
        <v>-0.35000000000002274</v>
      </c>
      <c r="M1351" s="6">
        <f t="shared" si="374"/>
        <v>362.17499999999995</v>
      </c>
      <c r="N1351" s="5">
        <f t="shared" si="375"/>
        <v>18.177219946955585</v>
      </c>
      <c r="O1351" s="6">
        <f t="shared" si="376"/>
        <v>10.689999999999998</v>
      </c>
      <c r="P1351" s="6">
        <f t="shared" si="377"/>
        <v>36.35443989391117</v>
      </c>
      <c r="Q1351" s="6">
        <f t="shared" si="378"/>
        <v>2.1394166801032073E-2</v>
      </c>
      <c r="R1351" s="9">
        <f t="shared" si="379"/>
        <v>0.30367680074886966</v>
      </c>
      <c r="S1351" s="9">
        <f t="shared" si="380"/>
        <v>11.04000000000002</v>
      </c>
      <c r="T1351">
        <f t="shared" si="381"/>
        <v>10.689999999999998</v>
      </c>
      <c r="U1351" s="9">
        <f t="shared" si="382"/>
        <v>0.29404936594251901</v>
      </c>
      <c r="V1351" s="9">
        <f t="shared" si="383"/>
        <v>0.32293167036156623</v>
      </c>
      <c r="W1351" s="9">
        <f t="shared" si="384"/>
        <v>5.8699999999999477</v>
      </c>
      <c r="X1351">
        <f t="shared" si="385"/>
        <v>362.17499999999995</v>
      </c>
      <c r="Y1351" s="9">
        <f t="shared" si="386"/>
        <v>19.924664005656094</v>
      </c>
      <c r="Z1351" s="10">
        <f t="shared" si="387"/>
        <v>0.54803649513513242</v>
      </c>
      <c r="AA1351">
        <f t="shared" si="388"/>
        <v>0.35000000000002274</v>
      </c>
    </row>
    <row r="1352" spans="1:27">
      <c r="A1352" s="1">
        <f t="shared" si="371"/>
        <v>23005002</v>
      </c>
      <c r="B1352" s="1">
        <v>2</v>
      </c>
      <c r="C1352" s="1">
        <v>5</v>
      </c>
      <c r="D1352" s="2">
        <v>23</v>
      </c>
      <c r="E1352" s="5">
        <v>171.67</v>
      </c>
      <c r="F1352" s="5">
        <v>162.15</v>
      </c>
      <c r="G1352" s="5">
        <v>21</v>
      </c>
      <c r="H1352" s="5">
        <v>170.75</v>
      </c>
      <c r="I1352" s="5">
        <v>174.13</v>
      </c>
      <c r="J1352" s="5">
        <v>18.22</v>
      </c>
      <c r="K1352" s="6">
        <f t="shared" si="372"/>
        <v>171.20999999999998</v>
      </c>
      <c r="L1352" s="6">
        <f t="shared" si="373"/>
        <v>0.91999999999998749</v>
      </c>
      <c r="M1352" s="6">
        <f t="shared" si="374"/>
        <v>168.14</v>
      </c>
      <c r="N1352" s="5">
        <f t="shared" si="375"/>
        <v>13.901154628303363</v>
      </c>
      <c r="O1352" s="6">
        <f t="shared" si="376"/>
        <v>-11.97999999999999</v>
      </c>
      <c r="P1352" s="6">
        <f t="shared" si="377"/>
        <v>27.802309256606726</v>
      </c>
      <c r="Q1352" s="6">
        <f t="shared" si="378"/>
        <v>0.14105570163023487</v>
      </c>
      <c r="R1352" s="9">
        <f t="shared" si="379"/>
        <v>0.46399023480161172</v>
      </c>
      <c r="S1352" s="9">
        <f t="shared" si="380"/>
        <v>12.899999999999977</v>
      </c>
      <c r="T1352">
        <f t="shared" si="381"/>
        <v>11.97999999999999</v>
      </c>
      <c r="U1352" s="9">
        <f t="shared" si="382"/>
        <v>0.43089945836614829</v>
      </c>
      <c r="V1352" s="9">
        <f t="shared" si="383"/>
        <v>0.22084496447146468</v>
      </c>
      <c r="W1352" s="9">
        <f t="shared" si="384"/>
        <v>3.0699999999999932</v>
      </c>
      <c r="X1352">
        <f t="shared" si="385"/>
        <v>168.14</v>
      </c>
      <c r="Y1352" s="9">
        <f t="shared" si="386"/>
        <v>12.095398151867151</v>
      </c>
      <c r="Z1352" s="10">
        <f t="shared" si="387"/>
        <v>0.54817971505702401</v>
      </c>
      <c r="AA1352">
        <f t="shared" si="388"/>
        <v>0.91999999999998749</v>
      </c>
    </row>
    <row r="1353" spans="1:27">
      <c r="A1353" s="1">
        <f t="shared" si="371"/>
        <v>13011004</v>
      </c>
      <c r="B1353" s="1">
        <v>4</v>
      </c>
      <c r="C1353" s="1">
        <v>11</v>
      </c>
      <c r="D1353" s="2">
        <v>13</v>
      </c>
      <c r="E1353" s="5">
        <v>7.64</v>
      </c>
      <c r="F1353" s="5">
        <v>5.94</v>
      </c>
      <c r="G1353" s="5">
        <v>9.2899999999999991</v>
      </c>
      <c r="H1353" s="5">
        <v>7.89</v>
      </c>
      <c r="I1353" s="5">
        <v>10.29</v>
      </c>
      <c r="J1353" s="5">
        <v>12.53</v>
      </c>
      <c r="K1353" s="6">
        <f t="shared" si="372"/>
        <v>7.7649999999999997</v>
      </c>
      <c r="L1353" s="6">
        <f t="shared" si="373"/>
        <v>-0.25</v>
      </c>
      <c r="M1353" s="6">
        <f t="shared" si="374"/>
        <v>8.1150000000000002</v>
      </c>
      <c r="N1353" s="5">
        <f t="shared" si="375"/>
        <v>7.7991185399377017</v>
      </c>
      <c r="O1353" s="6">
        <f t="shared" si="376"/>
        <v>-4.3499999999999988</v>
      </c>
      <c r="P1353" s="6">
        <f t="shared" si="377"/>
        <v>15.598237079875403</v>
      </c>
      <c r="Q1353" s="6">
        <f t="shared" si="378"/>
        <v>-0.29056862785392817</v>
      </c>
      <c r="R1353" s="9">
        <f t="shared" si="379"/>
        <v>0.2628502169190487</v>
      </c>
      <c r="S1353" s="9">
        <f t="shared" si="380"/>
        <v>4.0999999999999988</v>
      </c>
      <c r="T1353">
        <f t="shared" si="381"/>
        <v>4.3499999999999988</v>
      </c>
      <c r="U1353" s="9">
        <f t="shared" si="382"/>
        <v>0.27887766917021023</v>
      </c>
      <c r="V1353" s="9">
        <f t="shared" si="383"/>
        <v>4.48768663032523E-2</v>
      </c>
      <c r="W1353" s="9">
        <f t="shared" si="384"/>
        <v>0.35000000000000053</v>
      </c>
      <c r="X1353">
        <f t="shared" si="385"/>
        <v>8.1150000000000002</v>
      </c>
      <c r="Y1353" s="9">
        <f t="shared" si="386"/>
        <v>1.0405022001454054</v>
      </c>
      <c r="Z1353" s="10">
        <f t="shared" si="387"/>
        <v>0.5483438702128437</v>
      </c>
      <c r="AA1353">
        <f t="shared" si="388"/>
        <v>0.25</v>
      </c>
    </row>
    <row r="1354" spans="1:27">
      <c r="A1354" s="1">
        <f t="shared" si="371"/>
        <v>5005006</v>
      </c>
      <c r="B1354" s="1">
        <v>6</v>
      </c>
      <c r="C1354" s="1">
        <v>5</v>
      </c>
      <c r="D1354" s="2">
        <v>5</v>
      </c>
      <c r="E1354" s="5">
        <v>165.47</v>
      </c>
      <c r="F1354" s="5">
        <v>173.73</v>
      </c>
      <c r="G1354" s="5">
        <v>21.6</v>
      </c>
      <c r="H1354" s="5">
        <v>163.71</v>
      </c>
      <c r="I1354" s="5">
        <v>158.13999999999999</v>
      </c>
      <c r="J1354" s="5">
        <v>16.46</v>
      </c>
      <c r="K1354" s="6">
        <f t="shared" si="372"/>
        <v>164.59</v>
      </c>
      <c r="L1354" s="6">
        <f t="shared" si="373"/>
        <v>1.7599999999999909</v>
      </c>
      <c r="M1354" s="6">
        <f t="shared" si="374"/>
        <v>165.935</v>
      </c>
      <c r="N1354" s="5">
        <f t="shared" si="375"/>
        <v>13.578398285512177</v>
      </c>
      <c r="O1354" s="6">
        <f t="shared" si="376"/>
        <v>15.590000000000003</v>
      </c>
      <c r="P1354" s="6">
        <f t="shared" si="377"/>
        <v>27.156796571024355</v>
      </c>
      <c r="Q1354" s="6">
        <f t="shared" si="378"/>
        <v>0.26526186874535257</v>
      </c>
      <c r="R1354" s="9">
        <f t="shared" si="379"/>
        <v>0.50926477884936872</v>
      </c>
      <c r="S1354" s="9">
        <f t="shared" si="380"/>
        <v>13.830000000000013</v>
      </c>
      <c r="T1354">
        <f t="shared" si="381"/>
        <v>15.590000000000003</v>
      </c>
      <c r="U1354" s="9">
        <f t="shared" si="382"/>
        <v>0.5740736010312113</v>
      </c>
      <c r="V1354" s="9">
        <f t="shared" si="383"/>
        <v>9.9054392993839432E-2</v>
      </c>
      <c r="W1354" s="9">
        <f t="shared" si="384"/>
        <v>1.3449999999999989</v>
      </c>
      <c r="X1354">
        <f t="shared" si="385"/>
        <v>165.935</v>
      </c>
      <c r="Y1354" s="9">
        <f t="shared" si="386"/>
        <v>12.220513532663762</v>
      </c>
      <c r="Z1354" s="10">
        <f t="shared" si="387"/>
        <v>0.5485590214370738</v>
      </c>
      <c r="AA1354">
        <f t="shared" si="388"/>
        <v>1.7599999999999909</v>
      </c>
    </row>
    <row r="1355" spans="1:27">
      <c r="A1355" s="1">
        <f t="shared" si="371"/>
        <v>6014004</v>
      </c>
      <c r="B1355" s="1">
        <v>4</v>
      </c>
      <c r="C1355" s="1">
        <v>14</v>
      </c>
      <c r="D1355" s="2">
        <v>6</v>
      </c>
      <c r="E1355" s="5">
        <v>57.95</v>
      </c>
      <c r="F1355" s="5">
        <v>55.88</v>
      </c>
      <c r="G1355" s="5">
        <v>10.98</v>
      </c>
      <c r="H1355" s="5">
        <v>56.48</v>
      </c>
      <c r="I1355" s="5">
        <v>39.340000000000003</v>
      </c>
      <c r="J1355" s="5">
        <v>9.86</v>
      </c>
      <c r="K1355" s="6">
        <f t="shared" si="372"/>
        <v>57.215000000000003</v>
      </c>
      <c r="L1355" s="6">
        <f t="shared" si="373"/>
        <v>1.470000000000006</v>
      </c>
      <c r="M1355" s="6">
        <f t="shared" si="374"/>
        <v>47.61</v>
      </c>
      <c r="N1355" s="5">
        <f t="shared" si="375"/>
        <v>7.3786855197928043</v>
      </c>
      <c r="O1355" s="6">
        <f t="shared" si="376"/>
        <v>16.54</v>
      </c>
      <c r="P1355" s="6">
        <f t="shared" si="377"/>
        <v>14.757371039585609</v>
      </c>
      <c r="Q1355" s="6">
        <f t="shared" si="378"/>
        <v>0.10717604922398764</v>
      </c>
      <c r="R1355" s="9">
        <f t="shared" si="379"/>
        <v>1.021184597146455</v>
      </c>
      <c r="S1355" s="9">
        <f t="shared" si="380"/>
        <v>15.069999999999993</v>
      </c>
      <c r="T1355">
        <f t="shared" si="381"/>
        <v>16.54</v>
      </c>
      <c r="U1355" s="9">
        <f t="shared" si="382"/>
        <v>1.1207958352224534</v>
      </c>
      <c r="V1355" s="9">
        <f t="shared" si="383"/>
        <v>1.3017223696870219</v>
      </c>
      <c r="W1355" s="9">
        <f t="shared" si="384"/>
        <v>9.605000000000004</v>
      </c>
      <c r="X1355">
        <f t="shared" si="385"/>
        <v>47.61</v>
      </c>
      <c r="Y1355" s="9">
        <f t="shared" si="386"/>
        <v>6.4523687684330122</v>
      </c>
      <c r="Z1355" s="10">
        <f t="shared" si="387"/>
        <v>0.54861644160560841</v>
      </c>
      <c r="AA1355">
        <f t="shared" si="388"/>
        <v>1.470000000000006</v>
      </c>
    </row>
    <row r="1356" spans="1:27">
      <c r="A1356" s="1">
        <f t="shared" si="371"/>
        <v>10009005</v>
      </c>
      <c r="B1356" s="1">
        <v>5</v>
      </c>
      <c r="C1356" s="1">
        <v>9</v>
      </c>
      <c r="D1356" s="2">
        <v>10</v>
      </c>
      <c r="E1356" s="5">
        <v>448.02</v>
      </c>
      <c r="F1356" s="5">
        <v>436.31</v>
      </c>
      <c r="G1356" s="5">
        <v>30.98</v>
      </c>
      <c r="H1356" s="5">
        <v>457.52</v>
      </c>
      <c r="I1356" s="5">
        <v>507.36</v>
      </c>
      <c r="J1356" s="5">
        <v>41.94</v>
      </c>
      <c r="K1356" s="6">
        <f t="shared" si="372"/>
        <v>452.77</v>
      </c>
      <c r="L1356" s="6">
        <f t="shared" si="373"/>
        <v>-9.5</v>
      </c>
      <c r="M1356" s="6">
        <f t="shared" si="374"/>
        <v>471.83500000000004</v>
      </c>
      <c r="N1356" s="5">
        <f t="shared" si="375"/>
        <v>26.070692357511334</v>
      </c>
      <c r="O1356" s="6">
        <f t="shared" si="376"/>
        <v>-71.050000000000011</v>
      </c>
      <c r="P1356" s="6">
        <f t="shared" si="377"/>
        <v>52.141384715022667</v>
      </c>
      <c r="Q1356" s="6">
        <f t="shared" si="378"/>
        <v>-0.29396260892977732</v>
      </c>
      <c r="R1356" s="9">
        <f t="shared" si="379"/>
        <v>1.1804442926937955</v>
      </c>
      <c r="S1356" s="9">
        <f t="shared" si="380"/>
        <v>61.550000000000011</v>
      </c>
      <c r="T1356">
        <f t="shared" si="381"/>
        <v>71.050000000000011</v>
      </c>
      <c r="U1356" s="9">
        <f t="shared" si="382"/>
        <v>1.36264121845482</v>
      </c>
      <c r="V1356" s="9">
        <f t="shared" si="383"/>
        <v>0.73128092413346124</v>
      </c>
      <c r="W1356" s="9">
        <f t="shared" si="384"/>
        <v>19.065000000000055</v>
      </c>
      <c r="X1356">
        <f t="shared" si="385"/>
        <v>471.83500000000004</v>
      </c>
      <c r="Y1356" s="9">
        <f t="shared" si="386"/>
        <v>18.098291887674311</v>
      </c>
      <c r="Z1356" s="10">
        <f t="shared" si="387"/>
        <v>0.54908651413051479</v>
      </c>
      <c r="AA1356">
        <f t="shared" si="388"/>
        <v>9.5</v>
      </c>
    </row>
    <row r="1357" spans="1:27">
      <c r="A1357" s="1">
        <f t="shared" si="371"/>
        <v>8002006</v>
      </c>
      <c r="B1357" s="1">
        <v>6</v>
      </c>
      <c r="C1357" s="1">
        <v>2</v>
      </c>
      <c r="D1357" s="2">
        <v>8</v>
      </c>
      <c r="E1357" s="5">
        <v>508.43</v>
      </c>
      <c r="F1357" s="5">
        <v>531.17999999999995</v>
      </c>
      <c r="G1357" s="5">
        <v>33.340000000000003</v>
      </c>
      <c r="H1357" s="5">
        <v>512.49</v>
      </c>
      <c r="I1357" s="5">
        <v>493.04</v>
      </c>
      <c r="J1357" s="5">
        <v>32.67</v>
      </c>
      <c r="K1357" s="6">
        <f t="shared" si="372"/>
        <v>510.46000000000004</v>
      </c>
      <c r="L1357" s="6">
        <f t="shared" si="373"/>
        <v>-4.0600000000000023</v>
      </c>
      <c r="M1357" s="6">
        <f t="shared" si="374"/>
        <v>512.11</v>
      </c>
      <c r="N1357" s="5">
        <f t="shared" si="375"/>
        <v>23.339261449326113</v>
      </c>
      <c r="O1357" s="6">
        <f t="shared" si="376"/>
        <v>38.13999999999993</v>
      </c>
      <c r="P1357" s="6">
        <f t="shared" si="377"/>
        <v>46.678522898652226</v>
      </c>
      <c r="Q1357" s="6">
        <f t="shared" si="378"/>
        <v>2.0297863425069083E-2</v>
      </c>
      <c r="R1357" s="9">
        <f t="shared" si="379"/>
        <v>0.90405602790011153</v>
      </c>
      <c r="S1357" s="9">
        <f t="shared" si="380"/>
        <v>42.199999999999932</v>
      </c>
      <c r="T1357">
        <f t="shared" si="381"/>
        <v>38.13999999999993</v>
      </c>
      <c r="U1357" s="9">
        <f t="shared" si="382"/>
        <v>0.8170781256898163</v>
      </c>
      <c r="V1357" s="9">
        <f t="shared" si="383"/>
        <v>7.0696324456642937E-2</v>
      </c>
      <c r="W1357" s="9">
        <f t="shared" si="384"/>
        <v>1.6499999999999773</v>
      </c>
      <c r="X1357">
        <f t="shared" si="385"/>
        <v>512.11</v>
      </c>
      <c r="Y1357" s="9">
        <f t="shared" si="386"/>
        <v>21.941996798479948</v>
      </c>
      <c r="Z1357" s="10">
        <f t="shared" si="387"/>
        <v>0.54923947418225505</v>
      </c>
      <c r="AA1357">
        <f t="shared" si="388"/>
        <v>4.0600000000000023</v>
      </c>
    </row>
    <row r="1358" spans="1:27">
      <c r="A1358" s="1">
        <f t="shared" si="371"/>
        <v>14013003</v>
      </c>
      <c r="B1358" s="1">
        <v>3</v>
      </c>
      <c r="C1358" s="1">
        <v>13</v>
      </c>
      <c r="D1358" s="2">
        <v>14</v>
      </c>
      <c r="E1358" s="5">
        <v>661.55</v>
      </c>
      <c r="F1358" s="5">
        <v>659.42</v>
      </c>
      <c r="G1358" s="5">
        <v>47.42</v>
      </c>
      <c r="H1358" s="5">
        <v>655.98</v>
      </c>
      <c r="I1358" s="5">
        <v>612.39</v>
      </c>
      <c r="J1358" s="5">
        <v>51.75</v>
      </c>
      <c r="K1358" s="6">
        <f t="shared" si="372"/>
        <v>658.76499999999999</v>
      </c>
      <c r="L1358" s="6">
        <f t="shared" si="373"/>
        <v>5.5699999999999363</v>
      </c>
      <c r="M1358" s="6">
        <f t="shared" si="374"/>
        <v>635.90499999999997</v>
      </c>
      <c r="N1358" s="5">
        <f t="shared" si="375"/>
        <v>35.095294912566274</v>
      </c>
      <c r="O1358" s="6">
        <f t="shared" si="376"/>
        <v>47.029999999999973</v>
      </c>
      <c r="P1358" s="6">
        <f t="shared" si="377"/>
        <v>70.190589825132548</v>
      </c>
      <c r="Q1358" s="6">
        <f t="shared" si="378"/>
        <v>-8.7158636146259474E-2</v>
      </c>
      <c r="R1358" s="9">
        <f t="shared" si="379"/>
        <v>0.59067746977608115</v>
      </c>
      <c r="S1358" s="9">
        <f t="shared" si="380"/>
        <v>41.460000000000036</v>
      </c>
      <c r="T1358">
        <f t="shared" si="381"/>
        <v>47.029999999999973</v>
      </c>
      <c r="U1358" s="9">
        <f t="shared" si="382"/>
        <v>0.67003283655496992</v>
      </c>
      <c r="V1358" s="9">
        <f t="shared" si="383"/>
        <v>0.65136936609171303</v>
      </c>
      <c r="W1358" s="9">
        <f t="shared" si="384"/>
        <v>22.860000000000014</v>
      </c>
      <c r="X1358">
        <f t="shared" si="385"/>
        <v>635.90499999999997</v>
      </c>
      <c r="Y1358" s="9">
        <f t="shared" si="386"/>
        <v>18.119380435019707</v>
      </c>
      <c r="Z1358" s="10">
        <f t="shared" si="387"/>
        <v>0.54923947418225505</v>
      </c>
      <c r="AA1358">
        <f t="shared" si="388"/>
        <v>5.5699999999999363</v>
      </c>
    </row>
    <row r="1359" spans="1:27">
      <c r="A1359" s="1">
        <f t="shared" si="371"/>
        <v>19011002</v>
      </c>
      <c r="B1359" s="1">
        <v>2</v>
      </c>
      <c r="C1359" s="1">
        <v>11</v>
      </c>
      <c r="D1359" s="2">
        <v>19</v>
      </c>
      <c r="E1359" s="5">
        <v>62.97</v>
      </c>
      <c r="F1359" s="5">
        <v>87.4</v>
      </c>
      <c r="G1359" s="5">
        <v>18.309999999999999</v>
      </c>
      <c r="H1359" s="5">
        <v>60.6</v>
      </c>
      <c r="I1359" s="5">
        <v>49.94</v>
      </c>
      <c r="J1359" s="5">
        <v>12.9</v>
      </c>
      <c r="K1359" s="6">
        <f t="shared" si="372"/>
        <v>61.784999999999997</v>
      </c>
      <c r="L1359" s="6">
        <f t="shared" si="373"/>
        <v>2.3699999999999974</v>
      </c>
      <c r="M1359" s="6">
        <f t="shared" si="374"/>
        <v>68.67</v>
      </c>
      <c r="N1359" s="5">
        <f t="shared" si="375"/>
        <v>11.198951959893389</v>
      </c>
      <c r="O1359" s="6">
        <f t="shared" si="376"/>
        <v>37.460000000000008</v>
      </c>
      <c r="P1359" s="6">
        <f t="shared" si="377"/>
        <v>22.397903919786778</v>
      </c>
      <c r="Q1359" s="6">
        <f t="shared" si="378"/>
        <v>0.33657067918282696</v>
      </c>
      <c r="R1359" s="9">
        <f t="shared" si="379"/>
        <v>1.5666644577844075</v>
      </c>
      <c r="S1359" s="9">
        <f t="shared" si="380"/>
        <v>35.090000000000011</v>
      </c>
      <c r="T1359">
        <f t="shared" si="381"/>
        <v>37.460000000000008</v>
      </c>
      <c r="U1359" s="9">
        <f t="shared" si="382"/>
        <v>1.6724779307097151</v>
      </c>
      <c r="V1359" s="9">
        <f t="shared" si="383"/>
        <v>0.61478967180653465</v>
      </c>
      <c r="W1359" s="9">
        <f t="shared" si="384"/>
        <v>6.8850000000000051</v>
      </c>
      <c r="X1359">
        <f t="shared" si="385"/>
        <v>68.67</v>
      </c>
      <c r="Y1359" s="9">
        <f t="shared" si="386"/>
        <v>6.1318237854690931</v>
      </c>
      <c r="Z1359" s="10">
        <f t="shared" si="387"/>
        <v>0.54949158319304581</v>
      </c>
      <c r="AA1359">
        <f t="shared" si="388"/>
        <v>2.3699999999999974</v>
      </c>
    </row>
    <row r="1360" spans="1:27">
      <c r="A1360" s="1">
        <f t="shared" si="371"/>
        <v>11016002</v>
      </c>
      <c r="B1360" s="1">
        <v>2</v>
      </c>
      <c r="C1360" s="1">
        <v>16</v>
      </c>
      <c r="D1360" s="2">
        <v>11</v>
      </c>
      <c r="E1360" s="5">
        <v>17.71</v>
      </c>
      <c r="F1360" s="5">
        <v>17.97</v>
      </c>
      <c r="G1360" s="5">
        <v>9.17</v>
      </c>
      <c r="H1360" s="5">
        <v>17.670000000000002</v>
      </c>
      <c r="I1360" s="5">
        <v>31.25</v>
      </c>
      <c r="J1360" s="5">
        <v>10.14</v>
      </c>
      <c r="K1360" s="6">
        <f t="shared" si="372"/>
        <v>17.690000000000001</v>
      </c>
      <c r="L1360" s="6">
        <f t="shared" si="373"/>
        <v>3.9999999999999147E-2</v>
      </c>
      <c r="M1360" s="6">
        <f t="shared" si="374"/>
        <v>24.61</v>
      </c>
      <c r="N1360" s="5">
        <f t="shared" si="375"/>
        <v>6.8357241752428832</v>
      </c>
      <c r="O1360" s="6">
        <f t="shared" si="376"/>
        <v>-13.280000000000001</v>
      </c>
      <c r="P1360" s="6">
        <f t="shared" si="377"/>
        <v>13.671448350485766</v>
      </c>
      <c r="Q1360" s="6">
        <f t="shared" si="378"/>
        <v>-0.10021320592696432</v>
      </c>
      <c r="R1360" s="9">
        <f t="shared" si="379"/>
        <v>0.97429326129346938</v>
      </c>
      <c r="S1360" s="9">
        <f t="shared" si="380"/>
        <v>13.32</v>
      </c>
      <c r="T1360">
        <f t="shared" si="381"/>
        <v>13.280000000000001</v>
      </c>
      <c r="U1360" s="9">
        <f t="shared" si="382"/>
        <v>0.97136745570399963</v>
      </c>
      <c r="V1360" s="9">
        <f t="shared" si="383"/>
        <v>1.0123287339565776</v>
      </c>
      <c r="W1360" s="9">
        <f t="shared" si="384"/>
        <v>6.9199999999999982</v>
      </c>
      <c r="X1360">
        <f t="shared" si="385"/>
        <v>24.61</v>
      </c>
      <c r="Y1360" s="9">
        <f t="shared" si="386"/>
        <v>3.600203777842685</v>
      </c>
      <c r="Z1360" s="10">
        <f t="shared" si="387"/>
        <v>0.54972356689521695</v>
      </c>
      <c r="AA1360">
        <f t="shared" si="388"/>
        <v>3.9999999999999147E-2</v>
      </c>
    </row>
    <row r="1361" spans="1:27">
      <c r="A1361" s="1">
        <f t="shared" si="371"/>
        <v>18006004</v>
      </c>
      <c r="B1361" s="1">
        <v>4</v>
      </c>
      <c r="C1361" s="1">
        <v>6</v>
      </c>
      <c r="D1361" s="2">
        <v>18</v>
      </c>
      <c r="E1361" s="5">
        <v>286.73</v>
      </c>
      <c r="F1361" s="5">
        <v>306.88</v>
      </c>
      <c r="G1361" s="5">
        <v>21.73</v>
      </c>
      <c r="H1361" s="5">
        <v>289.02999999999997</v>
      </c>
      <c r="I1361" s="5">
        <v>310.83</v>
      </c>
      <c r="J1361" s="5">
        <v>24.06</v>
      </c>
      <c r="K1361" s="6">
        <f t="shared" si="372"/>
        <v>287.88</v>
      </c>
      <c r="L1361" s="6">
        <f t="shared" si="373"/>
        <v>-2.2999999999999545</v>
      </c>
      <c r="M1361" s="6">
        <f t="shared" si="374"/>
        <v>308.85500000000002</v>
      </c>
      <c r="N1361" s="5">
        <f t="shared" si="375"/>
        <v>16.210154996174467</v>
      </c>
      <c r="O1361" s="6">
        <f t="shared" si="376"/>
        <v>-3.9499999999999886</v>
      </c>
      <c r="P1361" s="6">
        <f t="shared" si="377"/>
        <v>32.420309992348933</v>
      </c>
      <c r="Q1361" s="6">
        <f t="shared" si="378"/>
        <v>-0.10150612253247018</v>
      </c>
      <c r="R1361" s="9">
        <f t="shared" si="379"/>
        <v>5.0894022925426302E-2</v>
      </c>
      <c r="S1361" s="9">
        <f t="shared" si="380"/>
        <v>1.6500000000000341</v>
      </c>
      <c r="T1361">
        <f t="shared" si="381"/>
        <v>3.9499999999999886</v>
      </c>
      <c r="U1361" s="9">
        <f t="shared" si="382"/>
        <v>0.12183720639722979</v>
      </c>
      <c r="V1361" s="9">
        <f t="shared" si="383"/>
        <v>1.2939419768009646</v>
      </c>
      <c r="W1361" s="9">
        <f t="shared" si="384"/>
        <v>20.975000000000023</v>
      </c>
      <c r="X1361">
        <f t="shared" si="385"/>
        <v>308.85500000000002</v>
      </c>
      <c r="Y1361" s="9">
        <f t="shared" si="386"/>
        <v>19.053179940160263</v>
      </c>
      <c r="Z1361" s="10">
        <f t="shared" si="387"/>
        <v>0.54986907532611795</v>
      </c>
      <c r="AA1361">
        <f t="shared" si="388"/>
        <v>2.2999999999999545</v>
      </c>
    </row>
    <row r="1362" spans="1:27">
      <c r="A1362" s="1">
        <f t="shared" si="371"/>
        <v>24001002</v>
      </c>
      <c r="B1362" s="1">
        <v>2</v>
      </c>
      <c r="C1362" s="1">
        <v>1</v>
      </c>
      <c r="D1362" s="2">
        <v>24</v>
      </c>
      <c r="E1362" s="5">
        <v>38.229999999999997</v>
      </c>
      <c r="F1362" s="5">
        <v>31.31</v>
      </c>
      <c r="G1362" s="5">
        <v>12.18</v>
      </c>
      <c r="H1362" s="5">
        <v>38.880000000000003</v>
      </c>
      <c r="I1362" s="5">
        <v>33.97</v>
      </c>
      <c r="J1362" s="5">
        <v>12.68</v>
      </c>
      <c r="K1362" s="6">
        <f t="shared" si="372"/>
        <v>38.555</v>
      </c>
      <c r="L1362" s="6">
        <f t="shared" si="373"/>
        <v>-0.65000000000000568</v>
      </c>
      <c r="M1362" s="6">
        <f t="shared" si="374"/>
        <v>32.64</v>
      </c>
      <c r="N1362" s="5">
        <f t="shared" si="375"/>
        <v>8.7911148326022897</v>
      </c>
      <c r="O1362" s="6">
        <f t="shared" si="376"/>
        <v>-2.66</v>
      </c>
      <c r="P1362" s="6">
        <f t="shared" si="377"/>
        <v>17.582229665204579</v>
      </c>
      <c r="Q1362" s="6">
        <f t="shared" si="378"/>
        <v>-4.0208996204891871E-2</v>
      </c>
      <c r="R1362" s="9">
        <f t="shared" si="379"/>
        <v>0.11431997182802167</v>
      </c>
      <c r="S1362" s="9">
        <f t="shared" si="380"/>
        <v>2.0099999999999945</v>
      </c>
      <c r="T1362">
        <f t="shared" si="381"/>
        <v>2.66</v>
      </c>
      <c r="U1362" s="9">
        <f t="shared" si="382"/>
        <v>0.15128911694653657</v>
      </c>
      <c r="V1362" s="9">
        <f t="shared" si="383"/>
        <v>0.67283844115696512</v>
      </c>
      <c r="W1362" s="9">
        <f t="shared" si="384"/>
        <v>5.9149999999999991</v>
      </c>
      <c r="X1362">
        <f t="shared" si="385"/>
        <v>32.64</v>
      </c>
      <c r="Y1362" s="9">
        <f t="shared" si="386"/>
        <v>3.7128396820563561</v>
      </c>
      <c r="Z1362" s="10">
        <f t="shared" si="387"/>
        <v>0.55000090909015775</v>
      </c>
      <c r="AA1362">
        <f t="shared" si="388"/>
        <v>0.65000000000000568</v>
      </c>
    </row>
    <row r="1363" spans="1:27">
      <c r="A1363" s="1">
        <f t="shared" si="371"/>
        <v>18013001</v>
      </c>
      <c r="B1363" s="1">
        <v>1</v>
      </c>
      <c r="C1363" s="1">
        <v>13</v>
      </c>
      <c r="D1363" s="2">
        <v>18</v>
      </c>
      <c r="E1363" s="5">
        <v>3.68</v>
      </c>
      <c r="F1363" s="5">
        <v>10.15</v>
      </c>
      <c r="G1363" s="5">
        <v>13.1</v>
      </c>
      <c r="H1363" s="5">
        <v>3.97</v>
      </c>
      <c r="I1363" s="5">
        <v>9.77</v>
      </c>
      <c r="J1363" s="5">
        <v>6.11</v>
      </c>
      <c r="K1363" s="6">
        <f t="shared" si="372"/>
        <v>3.8250000000000002</v>
      </c>
      <c r="L1363" s="6">
        <f t="shared" si="373"/>
        <v>-0.29000000000000004</v>
      </c>
      <c r="M1363" s="6">
        <f t="shared" si="374"/>
        <v>9.9600000000000009</v>
      </c>
      <c r="N1363" s="5">
        <f t="shared" si="375"/>
        <v>7.2274148213590177</v>
      </c>
      <c r="O1363" s="6">
        <f t="shared" si="376"/>
        <v>0.38000000000000078</v>
      </c>
      <c r="P1363" s="6">
        <f t="shared" si="377"/>
        <v>14.454829642718035</v>
      </c>
      <c r="Q1363" s="6">
        <f t="shared" si="378"/>
        <v>0.64265602767465246</v>
      </c>
      <c r="R1363" s="9">
        <f t="shared" si="379"/>
        <v>4.6351289953633544E-2</v>
      </c>
      <c r="S1363" s="9">
        <f t="shared" si="380"/>
        <v>0.67000000000000082</v>
      </c>
      <c r="T1363">
        <f t="shared" si="381"/>
        <v>0.38000000000000078</v>
      </c>
      <c r="U1363" s="9">
        <f t="shared" si="382"/>
        <v>2.628879131698621E-2</v>
      </c>
      <c r="V1363" s="9">
        <f t="shared" si="383"/>
        <v>0.84885123541952678</v>
      </c>
      <c r="W1363" s="9">
        <f t="shared" si="384"/>
        <v>6.1350000000000007</v>
      </c>
      <c r="X1363">
        <f t="shared" si="385"/>
        <v>9.9600000000000009</v>
      </c>
      <c r="Y1363" s="9">
        <f t="shared" si="386"/>
        <v>1.3780861132483271</v>
      </c>
      <c r="Z1363" s="10">
        <f t="shared" si="387"/>
        <v>0.55000363635161542</v>
      </c>
      <c r="AA1363">
        <f t="shared" si="388"/>
        <v>0.29000000000000004</v>
      </c>
    </row>
    <row r="1364" spans="1:27">
      <c r="A1364" s="1">
        <f t="shared" si="371"/>
        <v>13016001</v>
      </c>
      <c r="B1364" s="1">
        <v>1</v>
      </c>
      <c r="C1364" s="1">
        <v>16</v>
      </c>
      <c r="D1364" s="2">
        <v>13</v>
      </c>
      <c r="E1364" s="5">
        <v>92.42</v>
      </c>
      <c r="F1364" s="5">
        <v>93.67</v>
      </c>
      <c r="G1364" s="5">
        <v>13.14</v>
      </c>
      <c r="H1364" s="5">
        <v>92.37</v>
      </c>
      <c r="I1364" s="5">
        <v>99.99</v>
      </c>
      <c r="J1364" s="5">
        <v>19.399999999999999</v>
      </c>
      <c r="K1364" s="6">
        <f t="shared" si="372"/>
        <v>92.39500000000001</v>
      </c>
      <c r="L1364" s="6">
        <f t="shared" si="373"/>
        <v>4.9999999999997158E-2</v>
      </c>
      <c r="M1364" s="6">
        <f t="shared" si="374"/>
        <v>96.83</v>
      </c>
      <c r="N1364" s="5">
        <f t="shared" si="375"/>
        <v>11.71558363889738</v>
      </c>
      <c r="O1364" s="6">
        <f t="shared" si="376"/>
        <v>-6.3199999999999932</v>
      </c>
      <c r="P1364" s="6">
        <f t="shared" si="377"/>
        <v>23.43116727779476</v>
      </c>
      <c r="Q1364" s="6">
        <f t="shared" si="378"/>
        <v>-0.3710257338717961</v>
      </c>
      <c r="R1364" s="9">
        <f t="shared" si="379"/>
        <v>0.27186012222432937</v>
      </c>
      <c r="S1364" s="9">
        <f t="shared" si="380"/>
        <v>6.3699999999999903</v>
      </c>
      <c r="T1364">
        <f t="shared" si="381"/>
        <v>6.3199999999999932</v>
      </c>
      <c r="U1364" s="9">
        <f t="shared" si="382"/>
        <v>0.26972621231676019</v>
      </c>
      <c r="V1364" s="9">
        <f t="shared" si="383"/>
        <v>0.37855561760279416</v>
      </c>
      <c r="W1364" s="9">
        <f t="shared" si="384"/>
        <v>4.4349999999999881</v>
      </c>
      <c r="X1364">
        <f t="shared" si="385"/>
        <v>96.83</v>
      </c>
      <c r="Y1364" s="9">
        <f t="shared" si="386"/>
        <v>8.2650598539974425</v>
      </c>
      <c r="Z1364" s="10">
        <f t="shared" si="387"/>
        <v>0.5500099999090925</v>
      </c>
      <c r="AA1364">
        <f t="shared" si="388"/>
        <v>4.9999999999997158E-2</v>
      </c>
    </row>
    <row r="1365" spans="1:27">
      <c r="A1365" s="1">
        <f t="shared" si="371"/>
        <v>3006006</v>
      </c>
      <c r="B1365" s="1">
        <v>6</v>
      </c>
      <c r="C1365" s="1">
        <v>6</v>
      </c>
      <c r="D1365" s="2">
        <v>3</v>
      </c>
      <c r="E1365" s="5">
        <v>263.37</v>
      </c>
      <c r="F1365" s="5">
        <v>235.61</v>
      </c>
      <c r="G1365" s="5">
        <v>22.9</v>
      </c>
      <c r="H1365" s="5">
        <v>266.45</v>
      </c>
      <c r="I1365" s="5">
        <v>288.14999999999998</v>
      </c>
      <c r="J1365" s="5">
        <v>25.32</v>
      </c>
      <c r="K1365" s="6">
        <f t="shared" si="372"/>
        <v>264.90999999999997</v>
      </c>
      <c r="L1365" s="6">
        <f t="shared" si="373"/>
        <v>-3.0799999999999841</v>
      </c>
      <c r="M1365" s="6">
        <f t="shared" si="374"/>
        <v>261.88</v>
      </c>
      <c r="N1365" s="5">
        <f t="shared" si="375"/>
        <v>17.069800818990245</v>
      </c>
      <c r="O1365" s="6">
        <f t="shared" si="376"/>
        <v>-52.539999999999964</v>
      </c>
      <c r="P1365" s="6">
        <f t="shared" si="377"/>
        <v>34.139601637980491</v>
      </c>
      <c r="Q1365" s="6">
        <f t="shared" si="378"/>
        <v>-0.10012111411255686</v>
      </c>
      <c r="R1365" s="9">
        <f t="shared" si="379"/>
        <v>1.4487573851762658</v>
      </c>
      <c r="S1365" s="9">
        <f t="shared" si="380"/>
        <v>49.45999999999998</v>
      </c>
      <c r="T1365">
        <f t="shared" si="381"/>
        <v>52.539999999999964</v>
      </c>
      <c r="U1365" s="9">
        <f t="shared" si="382"/>
        <v>1.5389751924213706</v>
      </c>
      <c r="V1365" s="9">
        <f t="shared" si="383"/>
        <v>0.17750646490432867</v>
      </c>
      <c r="W1365" s="9">
        <f t="shared" si="384"/>
        <v>3.0299999999999727</v>
      </c>
      <c r="X1365">
        <f t="shared" si="385"/>
        <v>261.88</v>
      </c>
      <c r="Y1365" s="9">
        <f t="shared" si="386"/>
        <v>15.341713871005284</v>
      </c>
      <c r="Z1365" s="10">
        <f t="shared" si="387"/>
        <v>0.55010544443770049</v>
      </c>
      <c r="AA1365">
        <f t="shared" si="388"/>
        <v>3.0799999999999841</v>
      </c>
    </row>
    <row r="1366" spans="1:27">
      <c r="A1366" s="1">
        <f t="shared" si="371"/>
        <v>20010002</v>
      </c>
      <c r="B1366" s="1">
        <v>2</v>
      </c>
      <c r="C1366" s="1">
        <v>10</v>
      </c>
      <c r="D1366" s="2">
        <v>20</v>
      </c>
      <c r="E1366" s="5">
        <v>115.62</v>
      </c>
      <c r="F1366" s="5">
        <v>50.53</v>
      </c>
      <c r="G1366" s="5">
        <v>40.68</v>
      </c>
      <c r="H1366" s="5">
        <v>116.22</v>
      </c>
      <c r="I1366" s="5">
        <v>112.59</v>
      </c>
      <c r="J1366" s="5">
        <v>14.58</v>
      </c>
      <c r="K1366" s="6">
        <f t="shared" si="372"/>
        <v>115.92</v>
      </c>
      <c r="L1366" s="6">
        <f t="shared" si="373"/>
        <v>-0.59999999999999432</v>
      </c>
      <c r="M1366" s="6">
        <f t="shared" si="374"/>
        <v>81.56</v>
      </c>
      <c r="N1366" s="5">
        <f t="shared" si="375"/>
        <v>21.606936386262628</v>
      </c>
      <c r="O1366" s="6">
        <f t="shared" si="376"/>
        <v>-62.06</v>
      </c>
      <c r="P1366" s="6">
        <f t="shared" si="377"/>
        <v>43.213872772525256</v>
      </c>
      <c r="Q1366" s="6">
        <f t="shared" si="378"/>
        <v>0.7723337439491994</v>
      </c>
      <c r="R1366" s="9">
        <f t="shared" si="379"/>
        <v>1.4222284663890474</v>
      </c>
      <c r="S1366" s="9">
        <f t="shared" si="380"/>
        <v>61.460000000000008</v>
      </c>
      <c r="T1366">
        <f t="shared" si="381"/>
        <v>62.06</v>
      </c>
      <c r="U1366" s="9">
        <f t="shared" si="382"/>
        <v>1.4361128965848402</v>
      </c>
      <c r="V1366" s="9">
        <f t="shared" si="383"/>
        <v>1.5902300717581406</v>
      </c>
      <c r="W1366" s="9">
        <f t="shared" si="384"/>
        <v>34.36</v>
      </c>
      <c r="X1366">
        <f t="shared" si="385"/>
        <v>81.56</v>
      </c>
      <c r="Y1366" s="9">
        <f t="shared" si="386"/>
        <v>3.7747137558962152</v>
      </c>
      <c r="Z1366" s="10">
        <f t="shared" si="387"/>
        <v>0.55017088254468727</v>
      </c>
      <c r="AA1366">
        <f t="shared" si="388"/>
        <v>0.59999999999999432</v>
      </c>
    </row>
    <row r="1367" spans="1:27">
      <c r="A1367" s="1">
        <f t="shared" si="371"/>
        <v>1018002</v>
      </c>
      <c r="B1367" s="1">
        <v>2</v>
      </c>
      <c r="C1367" s="1">
        <v>18</v>
      </c>
      <c r="D1367" s="2">
        <v>1</v>
      </c>
      <c r="E1367" s="5">
        <v>109.34</v>
      </c>
      <c r="F1367" s="5">
        <v>107.14</v>
      </c>
      <c r="G1367" s="5">
        <v>14.76</v>
      </c>
      <c r="H1367" s="5">
        <v>109.56</v>
      </c>
      <c r="I1367" s="5">
        <v>101.66</v>
      </c>
      <c r="J1367" s="5">
        <v>15.4</v>
      </c>
      <c r="K1367" s="6">
        <f t="shared" si="372"/>
        <v>109.45</v>
      </c>
      <c r="L1367" s="6">
        <f t="shared" si="373"/>
        <v>-0.21999999999999886</v>
      </c>
      <c r="M1367" s="6">
        <f t="shared" si="374"/>
        <v>104.4</v>
      </c>
      <c r="N1367" s="5">
        <f t="shared" si="375"/>
        <v>10.665570777037674</v>
      </c>
      <c r="O1367" s="6">
        <f t="shared" si="376"/>
        <v>5.480000000000004</v>
      </c>
      <c r="P1367" s="6">
        <f t="shared" si="377"/>
        <v>21.331141554075348</v>
      </c>
      <c r="Q1367" s="6">
        <f t="shared" si="378"/>
        <v>-4.242121623427321E-2</v>
      </c>
      <c r="R1367" s="9">
        <f t="shared" si="379"/>
        <v>0.26721495357153113</v>
      </c>
      <c r="S1367" s="9">
        <f t="shared" si="380"/>
        <v>5.7000000000000028</v>
      </c>
      <c r="T1367">
        <f t="shared" si="381"/>
        <v>5.480000000000004</v>
      </c>
      <c r="U1367" s="9">
        <f t="shared" si="382"/>
        <v>0.25690139395999845</v>
      </c>
      <c r="V1367" s="9">
        <f t="shared" si="383"/>
        <v>0.47348614580218629</v>
      </c>
      <c r="W1367" s="9">
        <f t="shared" si="384"/>
        <v>5.0499999999999972</v>
      </c>
      <c r="X1367">
        <f t="shared" si="385"/>
        <v>104.4</v>
      </c>
      <c r="Y1367" s="9">
        <f t="shared" si="386"/>
        <v>9.7885056676729256</v>
      </c>
      <c r="Z1367" s="10">
        <f t="shared" si="387"/>
        <v>0.55022177346957102</v>
      </c>
      <c r="AA1367">
        <f t="shared" si="388"/>
        <v>0.21999999999999886</v>
      </c>
    </row>
    <row r="1368" spans="1:27">
      <c r="A1368" s="1">
        <f t="shared" si="371"/>
        <v>19004004</v>
      </c>
      <c r="B1368" s="1">
        <v>4</v>
      </c>
      <c r="C1368" s="1">
        <v>4</v>
      </c>
      <c r="D1368" s="2">
        <v>19</v>
      </c>
      <c r="E1368" s="5">
        <v>27.11</v>
      </c>
      <c r="F1368" s="5">
        <v>35.130000000000003</v>
      </c>
      <c r="G1368" s="5">
        <v>9.23</v>
      </c>
      <c r="H1368" s="5">
        <v>25.77</v>
      </c>
      <c r="I1368" s="5">
        <v>7.14</v>
      </c>
      <c r="J1368" s="5">
        <v>10.28</v>
      </c>
      <c r="K1368" s="6">
        <f t="shared" si="372"/>
        <v>26.439999999999998</v>
      </c>
      <c r="L1368" s="6">
        <f t="shared" si="373"/>
        <v>1.3399999999999999</v>
      </c>
      <c r="M1368" s="6">
        <f t="shared" si="374"/>
        <v>21.135000000000002</v>
      </c>
      <c r="N1368" s="5">
        <f t="shared" si="375"/>
        <v>6.907808986936451</v>
      </c>
      <c r="O1368" s="6">
        <f t="shared" si="376"/>
        <v>27.990000000000002</v>
      </c>
      <c r="P1368" s="6">
        <f t="shared" si="377"/>
        <v>13.815617973872902</v>
      </c>
      <c r="Q1368" s="6">
        <f t="shared" si="378"/>
        <v>-0.10732624548583247</v>
      </c>
      <c r="R1368" s="9">
        <f t="shared" si="379"/>
        <v>1.928976325952162</v>
      </c>
      <c r="S1368" s="9">
        <f t="shared" si="380"/>
        <v>26.650000000000002</v>
      </c>
      <c r="T1368">
        <f t="shared" si="381"/>
        <v>27.990000000000002</v>
      </c>
      <c r="U1368" s="9">
        <f t="shared" si="382"/>
        <v>2.0259680061313703</v>
      </c>
      <c r="V1368" s="9">
        <f t="shared" si="383"/>
        <v>0.76797143783686384</v>
      </c>
      <c r="W1368" s="9">
        <f t="shared" si="384"/>
        <v>5.3049999999999962</v>
      </c>
      <c r="X1368">
        <f t="shared" si="385"/>
        <v>21.135000000000002</v>
      </c>
      <c r="Y1368" s="9">
        <f t="shared" si="386"/>
        <v>3.0595808366978567</v>
      </c>
      <c r="Z1368" s="10">
        <f t="shared" si="387"/>
        <v>0.55045435778091545</v>
      </c>
      <c r="AA1368">
        <f t="shared" si="388"/>
        <v>1.3399999999999999</v>
      </c>
    </row>
    <row r="1369" spans="1:27">
      <c r="A1369" s="1">
        <f t="shared" si="371"/>
        <v>22003003</v>
      </c>
      <c r="B1369" s="1">
        <v>3</v>
      </c>
      <c r="C1369" s="1">
        <v>3</v>
      </c>
      <c r="D1369" s="2">
        <v>22</v>
      </c>
      <c r="E1369" s="5">
        <v>7.32</v>
      </c>
      <c r="F1369" s="5">
        <v>7.82</v>
      </c>
      <c r="G1369" s="5">
        <v>8.0399999999999991</v>
      </c>
      <c r="H1369" s="5">
        <v>7.92</v>
      </c>
      <c r="I1369" s="5">
        <v>1.93</v>
      </c>
      <c r="J1369" s="5">
        <v>7.96</v>
      </c>
      <c r="K1369" s="6">
        <f t="shared" si="372"/>
        <v>7.62</v>
      </c>
      <c r="L1369" s="6">
        <f t="shared" si="373"/>
        <v>-0.59999999999999964</v>
      </c>
      <c r="M1369" s="6">
        <f t="shared" si="374"/>
        <v>4.875</v>
      </c>
      <c r="N1369" s="5">
        <f t="shared" si="375"/>
        <v>5.6569249597285625</v>
      </c>
      <c r="O1369" s="6">
        <f t="shared" si="376"/>
        <v>5.8900000000000006</v>
      </c>
      <c r="P1369" s="6">
        <f t="shared" si="377"/>
        <v>11.313849919457125</v>
      </c>
      <c r="Q1369" s="6">
        <f t="shared" si="378"/>
        <v>9.9997500062496865E-3</v>
      </c>
      <c r="R1369" s="9">
        <f t="shared" si="379"/>
        <v>0.57363320586732791</v>
      </c>
      <c r="S1369" s="9">
        <f t="shared" si="380"/>
        <v>6.49</v>
      </c>
      <c r="T1369">
        <f t="shared" si="381"/>
        <v>5.8900000000000006</v>
      </c>
      <c r="U1369" s="9">
        <f t="shared" si="382"/>
        <v>0.52060086017851492</v>
      </c>
      <c r="V1369" s="9">
        <f t="shared" si="383"/>
        <v>0.48524596305263951</v>
      </c>
      <c r="W1369" s="9">
        <f t="shared" si="384"/>
        <v>2.7450000000000001</v>
      </c>
      <c r="X1369">
        <f t="shared" si="385"/>
        <v>4.875</v>
      </c>
      <c r="Y1369" s="9">
        <f t="shared" si="386"/>
        <v>0.86177561744321218</v>
      </c>
      <c r="Z1369" s="10">
        <f t="shared" si="387"/>
        <v>0.55049069020284069</v>
      </c>
      <c r="AA1369">
        <f t="shared" si="388"/>
        <v>0.59999999999999964</v>
      </c>
    </row>
    <row r="1370" spans="1:27">
      <c r="A1370" s="1">
        <f t="shared" si="371"/>
        <v>8017002</v>
      </c>
      <c r="B1370" s="1">
        <v>2</v>
      </c>
      <c r="C1370" s="1">
        <v>17</v>
      </c>
      <c r="D1370" s="2">
        <v>8</v>
      </c>
      <c r="E1370" s="5">
        <v>149.69999999999999</v>
      </c>
      <c r="F1370" s="5">
        <v>165.26</v>
      </c>
      <c r="G1370" s="5">
        <v>17.2</v>
      </c>
      <c r="H1370" s="5">
        <v>156.24</v>
      </c>
      <c r="I1370" s="5">
        <v>161.52000000000001</v>
      </c>
      <c r="J1370" s="5">
        <v>19.22</v>
      </c>
      <c r="K1370" s="6">
        <f t="shared" si="372"/>
        <v>152.97</v>
      </c>
      <c r="L1370" s="6">
        <f t="shared" si="373"/>
        <v>-6.5400000000000205</v>
      </c>
      <c r="M1370" s="6">
        <f t="shared" si="374"/>
        <v>163.38999999999999</v>
      </c>
      <c r="N1370" s="5">
        <f t="shared" si="375"/>
        <v>12.896204868099762</v>
      </c>
      <c r="O1370" s="6">
        <f t="shared" si="376"/>
        <v>3.7399999999999807</v>
      </c>
      <c r="P1370" s="6">
        <f t="shared" si="377"/>
        <v>25.792409736199524</v>
      </c>
      <c r="Q1370" s="6">
        <f t="shared" si="378"/>
        <v>-0.1105878646231994</v>
      </c>
      <c r="R1370" s="9">
        <f t="shared" si="379"/>
        <v>0.39856686928992408</v>
      </c>
      <c r="S1370" s="9">
        <f t="shared" si="380"/>
        <v>10.280000000000001</v>
      </c>
      <c r="T1370">
        <f t="shared" si="381"/>
        <v>3.7399999999999807</v>
      </c>
      <c r="U1370" s="9">
        <f t="shared" si="382"/>
        <v>0.14500389991676149</v>
      </c>
      <c r="V1370" s="9">
        <f t="shared" si="383"/>
        <v>0.80798964552548713</v>
      </c>
      <c r="W1370" s="9">
        <f t="shared" si="384"/>
        <v>10.419999999999987</v>
      </c>
      <c r="X1370">
        <f t="shared" si="385"/>
        <v>163.38999999999999</v>
      </c>
      <c r="Y1370" s="9">
        <f t="shared" si="386"/>
        <v>12.669618827486515</v>
      </c>
      <c r="Z1370" s="10">
        <f t="shared" si="387"/>
        <v>0.55049523158697755</v>
      </c>
      <c r="AA1370">
        <f t="shared" si="388"/>
        <v>6.5400000000000205</v>
      </c>
    </row>
    <row r="1371" spans="1:27">
      <c r="A1371" s="1">
        <f t="shared" si="371"/>
        <v>7018001</v>
      </c>
      <c r="B1371" s="1">
        <v>1</v>
      </c>
      <c r="C1371" s="1">
        <v>18</v>
      </c>
      <c r="D1371" s="2">
        <v>7</v>
      </c>
      <c r="E1371" s="5">
        <v>62.98</v>
      </c>
      <c r="F1371" s="5">
        <v>75.47</v>
      </c>
      <c r="G1371" s="5">
        <v>12.31</v>
      </c>
      <c r="H1371" s="5">
        <v>70.56</v>
      </c>
      <c r="I1371" s="5">
        <v>64.78</v>
      </c>
      <c r="J1371" s="5">
        <v>12.67</v>
      </c>
      <c r="K1371" s="6">
        <f t="shared" si="372"/>
        <v>66.77</v>
      </c>
      <c r="L1371" s="6">
        <f t="shared" si="373"/>
        <v>-7.5800000000000054</v>
      </c>
      <c r="M1371" s="6">
        <f t="shared" si="374"/>
        <v>70.125</v>
      </c>
      <c r="N1371" s="5">
        <f t="shared" si="375"/>
        <v>8.832680793507711</v>
      </c>
      <c r="O1371" s="6">
        <f t="shared" si="376"/>
        <v>10.689999999999998</v>
      </c>
      <c r="P1371" s="6">
        <f t="shared" si="377"/>
        <v>17.665361587015422</v>
      </c>
      <c r="Q1371" s="6">
        <f t="shared" si="378"/>
        <v>-2.8817073366125611E-2</v>
      </c>
      <c r="R1371" s="9">
        <f t="shared" si="379"/>
        <v>1.0342273442865166</v>
      </c>
      <c r="S1371" s="9">
        <f t="shared" si="380"/>
        <v>18.270000000000003</v>
      </c>
      <c r="T1371">
        <f t="shared" si="381"/>
        <v>10.689999999999998</v>
      </c>
      <c r="U1371" s="9">
        <f t="shared" si="382"/>
        <v>0.60513904271608421</v>
      </c>
      <c r="V1371" s="9">
        <f t="shared" si="383"/>
        <v>0.37983938041393173</v>
      </c>
      <c r="W1371" s="9">
        <f t="shared" si="384"/>
        <v>3.355000000000004</v>
      </c>
      <c r="X1371">
        <f t="shared" si="385"/>
        <v>70.125</v>
      </c>
      <c r="Y1371" s="9">
        <f t="shared" si="386"/>
        <v>7.9392657381600396</v>
      </c>
      <c r="Z1371" s="10">
        <f t="shared" si="387"/>
        <v>0.55050794726325247</v>
      </c>
      <c r="AA1371">
        <f t="shared" si="388"/>
        <v>7.5800000000000054</v>
      </c>
    </row>
    <row r="1372" spans="1:27">
      <c r="A1372" s="1">
        <f t="shared" si="371"/>
        <v>25001001</v>
      </c>
      <c r="B1372" s="1">
        <v>1</v>
      </c>
      <c r="C1372" s="1">
        <v>1</v>
      </c>
      <c r="D1372" s="2">
        <v>25</v>
      </c>
      <c r="E1372" s="5">
        <v>154.29</v>
      </c>
      <c r="F1372" s="5">
        <v>173.09</v>
      </c>
      <c r="G1372" s="5">
        <v>18.940000000000001</v>
      </c>
      <c r="H1372" s="5">
        <v>157.68</v>
      </c>
      <c r="I1372" s="5">
        <v>177.36</v>
      </c>
      <c r="J1372" s="5">
        <v>18.739999999999998</v>
      </c>
      <c r="K1372" s="6">
        <f t="shared" si="372"/>
        <v>155.98500000000001</v>
      </c>
      <c r="L1372" s="6">
        <f t="shared" si="373"/>
        <v>-3.3900000000000148</v>
      </c>
      <c r="M1372" s="6">
        <f t="shared" si="374"/>
        <v>175.22500000000002</v>
      </c>
      <c r="N1372" s="5">
        <f t="shared" si="375"/>
        <v>13.322079417268162</v>
      </c>
      <c r="O1372" s="6">
        <f t="shared" si="376"/>
        <v>-4.2700000000000102</v>
      </c>
      <c r="P1372" s="6">
        <f t="shared" si="377"/>
        <v>26.644158834536324</v>
      </c>
      <c r="Q1372" s="6">
        <f t="shared" si="378"/>
        <v>1.0615412181129295E-2</v>
      </c>
      <c r="R1372" s="9">
        <f t="shared" si="379"/>
        <v>3.3027876971643555E-2</v>
      </c>
      <c r="S1372" s="9">
        <f t="shared" si="380"/>
        <v>0.87999999999999545</v>
      </c>
      <c r="T1372">
        <f t="shared" si="381"/>
        <v>4.2700000000000102</v>
      </c>
      <c r="U1372" s="9">
        <f t="shared" si="382"/>
        <v>0.16026026666922619</v>
      </c>
      <c r="V1372" s="9">
        <f t="shared" si="383"/>
        <v>1.4442189839418764</v>
      </c>
      <c r="W1372" s="9">
        <f t="shared" si="384"/>
        <v>19.240000000000009</v>
      </c>
      <c r="X1372">
        <f t="shared" si="385"/>
        <v>175.22500000000002</v>
      </c>
      <c r="Y1372" s="9">
        <f t="shared" si="386"/>
        <v>13.152976687173346</v>
      </c>
      <c r="Z1372" s="10">
        <f t="shared" si="387"/>
        <v>0.55071589771859686</v>
      </c>
      <c r="AA1372">
        <f t="shared" si="388"/>
        <v>3.3900000000000148</v>
      </c>
    </row>
    <row r="1373" spans="1:27">
      <c r="A1373" s="1">
        <f t="shared" si="371"/>
        <v>10015003</v>
      </c>
      <c r="B1373" s="1">
        <v>3</v>
      </c>
      <c r="C1373" s="1">
        <v>15</v>
      </c>
      <c r="D1373" s="2">
        <v>10</v>
      </c>
      <c r="E1373" s="5">
        <v>455.9</v>
      </c>
      <c r="F1373" s="5">
        <v>462.85</v>
      </c>
      <c r="G1373" s="5">
        <v>28.58</v>
      </c>
      <c r="H1373" s="5">
        <v>466.18</v>
      </c>
      <c r="I1373" s="5">
        <v>493.32</v>
      </c>
      <c r="J1373" s="5">
        <v>39.9</v>
      </c>
      <c r="K1373" s="6">
        <f t="shared" si="372"/>
        <v>461.03999999999996</v>
      </c>
      <c r="L1373" s="6">
        <f t="shared" si="373"/>
        <v>-10.28000000000003</v>
      </c>
      <c r="M1373" s="6">
        <f t="shared" si="374"/>
        <v>478.08500000000004</v>
      </c>
      <c r="N1373" s="5">
        <f t="shared" si="375"/>
        <v>24.539898125297913</v>
      </c>
      <c r="O1373" s="6">
        <f t="shared" si="376"/>
        <v>-30.46999999999997</v>
      </c>
      <c r="P1373" s="6">
        <f t="shared" si="377"/>
        <v>49.079796250595827</v>
      </c>
      <c r="Q1373" s="6">
        <f t="shared" si="378"/>
        <v>-0.32181380941358001</v>
      </c>
      <c r="R1373" s="9">
        <f t="shared" si="379"/>
        <v>0.41137090090822931</v>
      </c>
      <c r="S1373" s="9">
        <f t="shared" si="380"/>
        <v>20.189999999999941</v>
      </c>
      <c r="T1373">
        <f t="shared" si="381"/>
        <v>30.46999999999997</v>
      </c>
      <c r="U1373" s="9">
        <f t="shared" si="382"/>
        <v>0.62082572316363405</v>
      </c>
      <c r="V1373" s="9">
        <f t="shared" si="383"/>
        <v>0.6945831605726418</v>
      </c>
      <c r="W1373" s="9">
        <f t="shared" si="384"/>
        <v>17.045000000000073</v>
      </c>
      <c r="X1373">
        <f t="shared" si="385"/>
        <v>478.08500000000004</v>
      </c>
      <c r="Y1373" s="9">
        <f t="shared" si="386"/>
        <v>19.481947217504846</v>
      </c>
      <c r="Z1373" s="10">
        <f t="shared" si="387"/>
        <v>0.55086114402814801</v>
      </c>
      <c r="AA1373">
        <f t="shared" si="388"/>
        <v>10.28000000000003</v>
      </c>
    </row>
    <row r="1374" spans="1:27">
      <c r="A1374" s="1">
        <f t="shared" si="371"/>
        <v>18012002</v>
      </c>
      <c r="B1374" s="1">
        <v>2</v>
      </c>
      <c r="C1374" s="1">
        <v>12</v>
      </c>
      <c r="D1374" s="2">
        <v>18</v>
      </c>
      <c r="E1374" s="5">
        <v>437.69</v>
      </c>
      <c r="F1374" s="5">
        <v>462.47</v>
      </c>
      <c r="G1374" s="5">
        <v>30.44</v>
      </c>
      <c r="H1374" s="5">
        <v>423.83</v>
      </c>
      <c r="I1374" s="5">
        <v>409.8</v>
      </c>
      <c r="J1374" s="5">
        <v>30.6</v>
      </c>
      <c r="K1374" s="6">
        <f t="shared" si="372"/>
        <v>430.76</v>
      </c>
      <c r="L1374" s="6">
        <f t="shared" si="373"/>
        <v>13.860000000000014</v>
      </c>
      <c r="M1374" s="6">
        <f t="shared" si="374"/>
        <v>436.13499999999999</v>
      </c>
      <c r="N1374" s="5">
        <f t="shared" si="375"/>
        <v>21.580973101322378</v>
      </c>
      <c r="O1374" s="6">
        <f t="shared" si="376"/>
        <v>52.670000000000016</v>
      </c>
      <c r="P1374" s="6">
        <f t="shared" si="377"/>
        <v>43.161946202644756</v>
      </c>
      <c r="Q1374" s="6">
        <f t="shared" si="378"/>
        <v>-5.2424279380871791E-3</v>
      </c>
      <c r="R1374" s="9">
        <f t="shared" si="379"/>
        <v>0.8991716874347504</v>
      </c>
      <c r="S1374" s="9">
        <f t="shared" si="380"/>
        <v>38.81</v>
      </c>
      <c r="T1374">
        <f t="shared" si="381"/>
        <v>52.670000000000016</v>
      </c>
      <c r="U1374" s="9">
        <f t="shared" si="382"/>
        <v>1.2202878839780551</v>
      </c>
      <c r="V1374" s="9">
        <f t="shared" si="383"/>
        <v>0.24906198505342866</v>
      </c>
      <c r="W1374" s="9">
        <f t="shared" si="384"/>
        <v>5.375</v>
      </c>
      <c r="X1374">
        <f t="shared" si="385"/>
        <v>436.13499999999999</v>
      </c>
      <c r="Y1374" s="9">
        <f t="shared" si="386"/>
        <v>20.209236995586437</v>
      </c>
      <c r="Z1374" s="10">
        <f t="shared" si="387"/>
        <v>0.55119869375752328</v>
      </c>
      <c r="AA1374">
        <f t="shared" si="388"/>
        <v>13.860000000000014</v>
      </c>
    </row>
    <row r="1375" spans="1:27">
      <c r="A1375" s="1">
        <f t="shared" si="371"/>
        <v>22009001</v>
      </c>
      <c r="B1375" s="1">
        <v>1</v>
      </c>
      <c r="C1375" s="1">
        <v>9</v>
      </c>
      <c r="D1375" s="2">
        <v>22</v>
      </c>
      <c r="E1375" s="5">
        <v>174.14</v>
      </c>
      <c r="F1375" s="5">
        <v>171.84</v>
      </c>
      <c r="G1375" s="5">
        <v>19.52</v>
      </c>
      <c r="H1375" s="5">
        <v>178.4</v>
      </c>
      <c r="I1375" s="5">
        <v>180.3</v>
      </c>
      <c r="J1375" s="5">
        <v>18.03</v>
      </c>
      <c r="K1375" s="6">
        <f t="shared" si="372"/>
        <v>176.26999999999998</v>
      </c>
      <c r="L1375" s="6">
        <f t="shared" si="373"/>
        <v>-4.2600000000000193</v>
      </c>
      <c r="M1375" s="6">
        <f t="shared" si="374"/>
        <v>176.07</v>
      </c>
      <c r="N1375" s="5">
        <f t="shared" si="375"/>
        <v>13.286377422006346</v>
      </c>
      <c r="O1375" s="6">
        <f t="shared" si="376"/>
        <v>-8.460000000000008</v>
      </c>
      <c r="P1375" s="6">
        <f t="shared" si="377"/>
        <v>26.572754844012692</v>
      </c>
      <c r="Q1375" s="6">
        <f t="shared" si="378"/>
        <v>7.9236092100494551E-2</v>
      </c>
      <c r="R1375" s="9">
        <f t="shared" si="379"/>
        <v>0.15805662697205528</v>
      </c>
      <c r="S1375" s="9">
        <f t="shared" si="380"/>
        <v>4.1999999999999886</v>
      </c>
      <c r="T1375">
        <f t="shared" si="381"/>
        <v>8.460000000000008</v>
      </c>
      <c r="U1375" s="9">
        <f t="shared" si="382"/>
        <v>0.31837120575799821</v>
      </c>
      <c r="V1375" s="9">
        <f t="shared" si="383"/>
        <v>1.5053012092575877E-2</v>
      </c>
      <c r="W1375" s="9">
        <f t="shared" si="384"/>
        <v>0.19999999999998863</v>
      </c>
      <c r="X1375">
        <f t="shared" si="385"/>
        <v>176.07</v>
      </c>
      <c r="Y1375" s="9">
        <f t="shared" si="386"/>
        <v>13.251919195699926</v>
      </c>
      <c r="Z1375" s="10">
        <f t="shared" si="387"/>
        <v>0.5513764594177013</v>
      </c>
      <c r="AA1375">
        <f t="shared" si="388"/>
        <v>4.2600000000000193</v>
      </c>
    </row>
    <row r="1376" spans="1:27">
      <c r="A1376" s="1">
        <f t="shared" si="371"/>
        <v>18010003</v>
      </c>
      <c r="B1376" s="1">
        <v>3</v>
      </c>
      <c r="C1376" s="1">
        <v>10</v>
      </c>
      <c r="D1376" s="2">
        <v>18</v>
      </c>
      <c r="E1376" s="5">
        <v>288.11</v>
      </c>
      <c r="F1376" s="5">
        <v>307.26</v>
      </c>
      <c r="G1376" s="5">
        <v>25.67</v>
      </c>
      <c r="H1376" s="5">
        <v>289.43</v>
      </c>
      <c r="I1376" s="5">
        <v>287.27</v>
      </c>
      <c r="J1376" s="5">
        <v>22.33</v>
      </c>
      <c r="K1376" s="6">
        <f t="shared" si="372"/>
        <v>288.77</v>
      </c>
      <c r="L1376" s="6">
        <f t="shared" si="373"/>
        <v>-1.3199999999999932</v>
      </c>
      <c r="M1376" s="6">
        <f t="shared" si="374"/>
        <v>297.26499999999999</v>
      </c>
      <c r="N1376" s="5">
        <f t="shared" si="375"/>
        <v>17.01159751463689</v>
      </c>
      <c r="O1376" s="6">
        <f t="shared" si="376"/>
        <v>19.990000000000009</v>
      </c>
      <c r="P1376" s="6">
        <f t="shared" si="377"/>
        <v>34.023195029273779</v>
      </c>
      <c r="Q1376" s="6">
        <f t="shared" si="378"/>
        <v>0.13849609071632174</v>
      </c>
      <c r="R1376" s="9">
        <f t="shared" si="379"/>
        <v>0.62633741427472456</v>
      </c>
      <c r="S1376" s="9">
        <f t="shared" si="380"/>
        <v>21.310000000000002</v>
      </c>
      <c r="T1376">
        <f t="shared" si="381"/>
        <v>19.990000000000009</v>
      </c>
      <c r="U1376" s="9">
        <f t="shared" si="382"/>
        <v>0.58754035248013836</v>
      </c>
      <c r="V1376" s="9">
        <f t="shared" si="383"/>
        <v>0.49936521203789658</v>
      </c>
      <c r="W1376" s="9">
        <f t="shared" si="384"/>
        <v>8.4950000000000045</v>
      </c>
      <c r="X1376">
        <f t="shared" si="385"/>
        <v>297.26499999999999</v>
      </c>
      <c r="Y1376" s="9">
        <f t="shared" si="386"/>
        <v>17.474255415708679</v>
      </c>
      <c r="Z1376" s="10">
        <f t="shared" si="387"/>
        <v>0.55140819725499191</v>
      </c>
      <c r="AA1376">
        <f t="shared" si="388"/>
        <v>1.3199999999999932</v>
      </c>
    </row>
    <row r="1377" spans="1:27">
      <c r="A1377" s="1">
        <f t="shared" si="371"/>
        <v>2018002</v>
      </c>
      <c r="B1377" s="1">
        <v>2</v>
      </c>
      <c r="C1377" s="1">
        <v>18</v>
      </c>
      <c r="D1377" s="2">
        <v>2</v>
      </c>
      <c r="E1377" s="5">
        <v>9.3800000000000008</v>
      </c>
      <c r="F1377" s="5">
        <v>13.74</v>
      </c>
      <c r="G1377" s="5">
        <v>12.06</v>
      </c>
      <c r="H1377" s="5">
        <v>8.68</v>
      </c>
      <c r="I1377" s="5">
        <v>11.41</v>
      </c>
      <c r="J1377" s="5">
        <v>9.07</v>
      </c>
      <c r="K1377" s="6">
        <f t="shared" si="372"/>
        <v>9.0300000000000011</v>
      </c>
      <c r="L1377" s="6">
        <f t="shared" si="373"/>
        <v>0.70000000000000107</v>
      </c>
      <c r="M1377" s="6">
        <f t="shared" si="374"/>
        <v>12.574999999999999</v>
      </c>
      <c r="N1377" s="5">
        <f t="shared" si="375"/>
        <v>7.5450066269023255</v>
      </c>
      <c r="O1377" s="6">
        <f t="shared" si="376"/>
        <v>2.33</v>
      </c>
      <c r="P1377" s="6">
        <f t="shared" si="377"/>
        <v>15.090013253804651</v>
      </c>
      <c r="Q1377" s="6">
        <f t="shared" si="378"/>
        <v>0.27745428914599141</v>
      </c>
      <c r="R1377" s="9">
        <f t="shared" si="379"/>
        <v>0.10801846046020049</v>
      </c>
      <c r="S1377" s="9">
        <f t="shared" si="380"/>
        <v>1.629999999999999</v>
      </c>
      <c r="T1377">
        <f t="shared" si="381"/>
        <v>2.33</v>
      </c>
      <c r="U1377" s="9">
        <f t="shared" si="382"/>
        <v>0.15440675636335416</v>
      </c>
      <c r="V1377" s="9">
        <f t="shared" si="383"/>
        <v>0.46984716850479846</v>
      </c>
      <c r="W1377" s="9">
        <f t="shared" si="384"/>
        <v>3.5449999999999982</v>
      </c>
      <c r="X1377">
        <f t="shared" si="385"/>
        <v>12.574999999999999</v>
      </c>
      <c r="Y1377" s="9">
        <f t="shared" si="386"/>
        <v>1.6666652028061619</v>
      </c>
      <c r="Z1377" s="10">
        <f t="shared" si="387"/>
        <v>0.55150702624717296</v>
      </c>
      <c r="AA1377">
        <f t="shared" si="388"/>
        <v>0.70000000000000107</v>
      </c>
    </row>
    <row r="1378" spans="1:27">
      <c r="A1378" s="1">
        <f t="shared" si="371"/>
        <v>7004006</v>
      </c>
      <c r="B1378" s="1">
        <v>6</v>
      </c>
      <c r="C1378" s="1">
        <v>4</v>
      </c>
      <c r="D1378" s="2">
        <v>7</v>
      </c>
      <c r="E1378" s="5">
        <v>1.99</v>
      </c>
      <c r="F1378" s="5">
        <v>5.33</v>
      </c>
      <c r="G1378" s="5">
        <v>7.03</v>
      </c>
      <c r="H1378" s="5">
        <v>1.7</v>
      </c>
      <c r="I1378" s="5">
        <v>13.95</v>
      </c>
      <c r="J1378" s="5">
        <v>8.65</v>
      </c>
      <c r="K1378" s="6">
        <f t="shared" si="372"/>
        <v>1.845</v>
      </c>
      <c r="L1378" s="6">
        <f t="shared" si="373"/>
        <v>0.29000000000000004</v>
      </c>
      <c r="M1378" s="6">
        <f t="shared" si="374"/>
        <v>9.64</v>
      </c>
      <c r="N1378" s="5">
        <f t="shared" si="375"/>
        <v>5.5732261752058836</v>
      </c>
      <c r="O1378" s="6">
        <f t="shared" si="376"/>
        <v>-8.6199999999999992</v>
      </c>
      <c r="P1378" s="6">
        <f t="shared" si="377"/>
        <v>11.146452350411767</v>
      </c>
      <c r="Q1378" s="6">
        <f t="shared" si="378"/>
        <v>-0.20445029675620596</v>
      </c>
      <c r="R1378" s="9">
        <f t="shared" si="379"/>
        <v>0.79935747445875471</v>
      </c>
      <c r="S1378" s="9">
        <f t="shared" si="380"/>
        <v>8.91</v>
      </c>
      <c r="T1378">
        <f t="shared" si="381"/>
        <v>8.6199999999999992</v>
      </c>
      <c r="U1378" s="9">
        <f t="shared" si="382"/>
        <v>0.77334022781531586</v>
      </c>
      <c r="V1378" s="9">
        <f t="shared" si="383"/>
        <v>1.3986512936938256</v>
      </c>
      <c r="W1378" s="9">
        <f t="shared" si="384"/>
        <v>7.7950000000000008</v>
      </c>
      <c r="X1378">
        <f t="shared" si="385"/>
        <v>9.64</v>
      </c>
      <c r="Y1378" s="9">
        <f t="shared" si="386"/>
        <v>1.7296983285706835</v>
      </c>
      <c r="Z1378" s="10">
        <f t="shared" si="387"/>
        <v>0.55197463709848116</v>
      </c>
      <c r="AA1378">
        <f t="shared" si="388"/>
        <v>0.29000000000000004</v>
      </c>
    </row>
    <row r="1379" spans="1:27">
      <c r="A1379" s="1">
        <f t="shared" si="371"/>
        <v>6011005</v>
      </c>
      <c r="B1379" s="1">
        <v>5</v>
      </c>
      <c r="C1379" s="1">
        <v>11</v>
      </c>
      <c r="D1379" s="2">
        <v>6</v>
      </c>
      <c r="E1379" s="5">
        <v>275.77999999999997</v>
      </c>
      <c r="F1379" s="5">
        <v>237.38</v>
      </c>
      <c r="G1379" s="5">
        <v>20.61</v>
      </c>
      <c r="H1379" s="5">
        <v>271.70999999999998</v>
      </c>
      <c r="I1379" s="5">
        <v>302.94</v>
      </c>
      <c r="J1379" s="5">
        <v>26.96</v>
      </c>
      <c r="K1379" s="6">
        <f t="shared" si="372"/>
        <v>273.745</v>
      </c>
      <c r="L1379" s="6">
        <f t="shared" si="373"/>
        <v>4.0699999999999932</v>
      </c>
      <c r="M1379" s="6">
        <f t="shared" si="374"/>
        <v>270.15999999999997</v>
      </c>
      <c r="N1379" s="5">
        <f t="shared" si="375"/>
        <v>16.967717141678193</v>
      </c>
      <c r="O1379" s="6">
        <f t="shared" si="376"/>
        <v>-65.56</v>
      </c>
      <c r="P1379" s="6">
        <f t="shared" si="377"/>
        <v>33.935434283356386</v>
      </c>
      <c r="Q1379" s="6">
        <f t="shared" si="378"/>
        <v>-0.26230106501859096</v>
      </c>
      <c r="R1379" s="9">
        <f t="shared" si="379"/>
        <v>2.0518375989709963</v>
      </c>
      <c r="S1379" s="9">
        <f t="shared" si="380"/>
        <v>69.63</v>
      </c>
      <c r="T1379">
        <f t="shared" si="381"/>
        <v>65.56</v>
      </c>
      <c r="U1379" s="9">
        <f t="shared" si="382"/>
        <v>1.9319039636440978</v>
      </c>
      <c r="V1379" s="9">
        <f t="shared" si="383"/>
        <v>0.21128357869628311</v>
      </c>
      <c r="W1379" s="9">
        <f t="shared" si="384"/>
        <v>3.5850000000000364</v>
      </c>
      <c r="X1379">
        <f t="shared" si="385"/>
        <v>270.15999999999997</v>
      </c>
      <c r="Y1379" s="9">
        <f t="shared" si="386"/>
        <v>15.922000452046655</v>
      </c>
      <c r="Z1379" s="10">
        <f t="shared" si="387"/>
        <v>0.55220286127473117</v>
      </c>
      <c r="AA1379">
        <f t="shared" si="388"/>
        <v>4.0699999999999932</v>
      </c>
    </row>
    <row r="1380" spans="1:27">
      <c r="A1380" s="1">
        <f t="shared" si="371"/>
        <v>24002002</v>
      </c>
      <c r="B1380" s="1">
        <v>2</v>
      </c>
      <c r="C1380" s="1">
        <v>2</v>
      </c>
      <c r="D1380" s="2">
        <v>24</v>
      </c>
      <c r="E1380" s="5">
        <v>381.15</v>
      </c>
      <c r="F1380" s="5">
        <v>401.04</v>
      </c>
      <c r="G1380" s="5">
        <v>31.82</v>
      </c>
      <c r="H1380" s="5">
        <v>383.92</v>
      </c>
      <c r="I1380" s="5">
        <v>379.33</v>
      </c>
      <c r="J1380" s="5">
        <v>31.42</v>
      </c>
      <c r="K1380" s="6">
        <f t="shared" si="372"/>
        <v>382.53499999999997</v>
      </c>
      <c r="L1380" s="6">
        <f t="shared" si="373"/>
        <v>-2.7700000000000387</v>
      </c>
      <c r="M1380" s="6">
        <f t="shared" si="374"/>
        <v>390.185</v>
      </c>
      <c r="N1380" s="5">
        <f t="shared" si="375"/>
        <v>22.359163669511435</v>
      </c>
      <c r="O1380" s="6">
        <f t="shared" si="376"/>
        <v>21.710000000000036</v>
      </c>
      <c r="P1380" s="6">
        <f t="shared" si="377"/>
        <v>44.718327339022871</v>
      </c>
      <c r="Q1380" s="6">
        <f t="shared" si="378"/>
        <v>1.2649715301394835E-2</v>
      </c>
      <c r="R1380" s="9">
        <f t="shared" si="379"/>
        <v>0.54742655767086168</v>
      </c>
      <c r="S1380" s="9">
        <f t="shared" si="380"/>
        <v>24.480000000000075</v>
      </c>
      <c r="T1380">
        <f t="shared" si="381"/>
        <v>21.710000000000036</v>
      </c>
      <c r="U1380" s="9">
        <f t="shared" si="382"/>
        <v>0.48548327479715647</v>
      </c>
      <c r="V1380" s="9">
        <f t="shared" si="383"/>
        <v>0.34214159854428905</v>
      </c>
      <c r="W1380" s="9">
        <f t="shared" si="384"/>
        <v>7.6500000000000341</v>
      </c>
      <c r="X1380">
        <f t="shared" si="385"/>
        <v>390.185</v>
      </c>
      <c r="Y1380" s="9">
        <f t="shared" si="386"/>
        <v>17.450786879477494</v>
      </c>
      <c r="Z1380" s="10">
        <f t="shared" si="387"/>
        <v>0.55228977901098264</v>
      </c>
      <c r="AA1380">
        <f t="shared" si="388"/>
        <v>2.7700000000000387</v>
      </c>
    </row>
    <row r="1381" spans="1:27">
      <c r="A1381" s="1">
        <f t="shared" si="371"/>
        <v>17011003</v>
      </c>
      <c r="B1381" s="1">
        <v>3</v>
      </c>
      <c r="C1381" s="1">
        <v>11</v>
      </c>
      <c r="D1381" s="2">
        <v>17</v>
      </c>
      <c r="E1381" s="5">
        <v>297.76</v>
      </c>
      <c r="F1381" s="5">
        <v>340.48</v>
      </c>
      <c r="G1381" s="5">
        <v>27.1</v>
      </c>
      <c r="H1381" s="5">
        <v>294.02</v>
      </c>
      <c r="I1381" s="5">
        <v>292.47000000000003</v>
      </c>
      <c r="J1381" s="5">
        <v>22.48</v>
      </c>
      <c r="K1381" s="6">
        <f t="shared" si="372"/>
        <v>295.89</v>
      </c>
      <c r="L1381" s="6">
        <f t="shared" si="373"/>
        <v>3.7400000000000091</v>
      </c>
      <c r="M1381" s="6">
        <f t="shared" si="374"/>
        <v>316.47500000000002</v>
      </c>
      <c r="N1381" s="5">
        <f t="shared" si="375"/>
        <v>17.605115733786018</v>
      </c>
      <c r="O1381" s="6">
        <f t="shared" si="376"/>
        <v>48.009999999999991</v>
      </c>
      <c r="P1381" s="6">
        <f t="shared" si="377"/>
        <v>35.210231467572036</v>
      </c>
      <c r="Q1381" s="6">
        <f t="shared" si="378"/>
        <v>0.18476118449984369</v>
      </c>
      <c r="R1381" s="9">
        <f t="shared" si="379"/>
        <v>1.2573049978604038</v>
      </c>
      <c r="S1381" s="9">
        <f t="shared" si="380"/>
        <v>44.269999999999982</v>
      </c>
      <c r="T1381">
        <f t="shared" si="381"/>
        <v>48.009999999999991</v>
      </c>
      <c r="U1381" s="9">
        <f t="shared" si="382"/>
        <v>1.3635241234984865</v>
      </c>
      <c r="V1381" s="9">
        <f t="shared" si="383"/>
        <v>1.1692624070908728</v>
      </c>
      <c r="W1381" s="9">
        <f t="shared" si="384"/>
        <v>20.585000000000036</v>
      </c>
      <c r="X1381">
        <f t="shared" si="385"/>
        <v>316.47500000000002</v>
      </c>
      <c r="Y1381" s="9">
        <f t="shared" si="386"/>
        <v>17.976308976637519</v>
      </c>
      <c r="Z1381" s="10">
        <f t="shared" si="387"/>
        <v>0.55244185214373465</v>
      </c>
      <c r="AA1381">
        <f t="shared" si="388"/>
        <v>3.7400000000000091</v>
      </c>
    </row>
    <row r="1382" spans="1:27">
      <c r="A1382" s="1">
        <f t="shared" si="371"/>
        <v>7016003</v>
      </c>
      <c r="B1382" s="1">
        <v>3</v>
      </c>
      <c r="C1382" s="1">
        <v>16</v>
      </c>
      <c r="D1382" s="2">
        <v>7</v>
      </c>
      <c r="E1382" s="5">
        <v>17.29</v>
      </c>
      <c r="F1382" s="5">
        <v>16.010000000000002</v>
      </c>
      <c r="G1382" s="5">
        <v>8.42</v>
      </c>
      <c r="H1382" s="5">
        <v>17.36</v>
      </c>
      <c r="I1382" s="5">
        <v>30.57</v>
      </c>
      <c r="J1382" s="5">
        <v>10.14</v>
      </c>
      <c r="K1382" s="6">
        <f t="shared" si="372"/>
        <v>17.324999999999999</v>
      </c>
      <c r="L1382" s="6">
        <f t="shared" si="373"/>
        <v>-7.0000000000000284E-2</v>
      </c>
      <c r="M1382" s="6">
        <f t="shared" si="374"/>
        <v>23.29</v>
      </c>
      <c r="N1382" s="5">
        <f t="shared" si="375"/>
        <v>6.5900682849269474</v>
      </c>
      <c r="O1382" s="6">
        <f t="shared" si="376"/>
        <v>-14.559999999999999</v>
      </c>
      <c r="P1382" s="6">
        <f t="shared" si="377"/>
        <v>13.180136569853895</v>
      </c>
      <c r="Q1382" s="6">
        <f t="shared" si="378"/>
        <v>-0.18376660756637275</v>
      </c>
      <c r="R1382" s="9">
        <f t="shared" si="379"/>
        <v>1.099381628043375</v>
      </c>
      <c r="S1382" s="9">
        <f t="shared" si="380"/>
        <v>14.489999999999998</v>
      </c>
      <c r="T1382">
        <f t="shared" si="381"/>
        <v>14.559999999999999</v>
      </c>
      <c r="U1382" s="9">
        <f t="shared" si="382"/>
        <v>1.1046926504010723</v>
      </c>
      <c r="V1382" s="9">
        <f t="shared" si="383"/>
        <v>0.90514995324758207</v>
      </c>
      <c r="W1382" s="9">
        <f t="shared" si="384"/>
        <v>5.9649999999999999</v>
      </c>
      <c r="X1382">
        <f t="shared" si="385"/>
        <v>23.29</v>
      </c>
      <c r="Y1382" s="9">
        <f t="shared" si="386"/>
        <v>3.5341060203078265</v>
      </c>
      <c r="Z1382" s="10">
        <f t="shared" si="387"/>
        <v>0.55267259747521402</v>
      </c>
      <c r="AA1382">
        <f t="shared" si="388"/>
        <v>7.0000000000000284E-2</v>
      </c>
    </row>
    <row r="1383" spans="1:27">
      <c r="A1383" s="1">
        <f t="shared" si="371"/>
        <v>21006003</v>
      </c>
      <c r="B1383" s="1">
        <v>3</v>
      </c>
      <c r="C1383" s="1">
        <v>6</v>
      </c>
      <c r="D1383" s="2">
        <v>21</v>
      </c>
      <c r="E1383" s="5">
        <v>57.65</v>
      </c>
      <c r="F1383" s="5">
        <v>20.34</v>
      </c>
      <c r="G1383" s="5">
        <v>14.78</v>
      </c>
      <c r="H1383" s="5">
        <v>58.6</v>
      </c>
      <c r="I1383" s="5">
        <v>28.66</v>
      </c>
      <c r="J1383" s="5">
        <v>17.739999999999998</v>
      </c>
      <c r="K1383" s="6">
        <f t="shared" si="372"/>
        <v>58.125</v>
      </c>
      <c r="L1383" s="6">
        <f t="shared" si="373"/>
        <v>-0.95000000000000284</v>
      </c>
      <c r="M1383" s="6">
        <f t="shared" si="374"/>
        <v>24.5</v>
      </c>
      <c r="N1383" s="5">
        <f t="shared" si="375"/>
        <v>11.545085534546724</v>
      </c>
      <c r="O1383" s="6">
        <f t="shared" si="376"/>
        <v>-8.32</v>
      </c>
      <c r="P1383" s="6">
        <f t="shared" si="377"/>
        <v>23.090171069093447</v>
      </c>
      <c r="Q1383" s="6">
        <f t="shared" si="378"/>
        <v>-0.18054603155549215</v>
      </c>
      <c r="R1383" s="9">
        <f t="shared" si="379"/>
        <v>0.31918342995149379</v>
      </c>
      <c r="S1383" s="9">
        <f t="shared" si="380"/>
        <v>7.3699999999999974</v>
      </c>
      <c r="T1383">
        <f t="shared" si="381"/>
        <v>8.32</v>
      </c>
      <c r="U1383" s="9">
        <f t="shared" si="382"/>
        <v>0.36032647723153727</v>
      </c>
      <c r="V1383" s="9">
        <f t="shared" si="383"/>
        <v>2.9124946627188559</v>
      </c>
      <c r="W1383" s="9">
        <f t="shared" si="384"/>
        <v>33.625</v>
      </c>
      <c r="X1383">
        <f t="shared" si="385"/>
        <v>24.5</v>
      </c>
      <c r="Y1383" s="9">
        <f t="shared" si="386"/>
        <v>2.122115070233813</v>
      </c>
      <c r="Z1383" s="10">
        <f t="shared" si="387"/>
        <v>0.55267621624238539</v>
      </c>
      <c r="AA1383">
        <f t="shared" si="388"/>
        <v>0.95000000000000284</v>
      </c>
    </row>
    <row r="1384" spans="1:27">
      <c r="A1384" s="1">
        <f t="shared" si="371"/>
        <v>19009003</v>
      </c>
      <c r="B1384" s="1">
        <v>3</v>
      </c>
      <c r="C1384" s="1">
        <v>9</v>
      </c>
      <c r="D1384" s="2">
        <v>19</v>
      </c>
      <c r="E1384" s="5">
        <v>562.55999999999995</v>
      </c>
      <c r="F1384" s="5">
        <v>611.21</v>
      </c>
      <c r="G1384" s="5">
        <v>27.6</v>
      </c>
      <c r="H1384" s="5">
        <v>562.67999999999995</v>
      </c>
      <c r="I1384" s="5">
        <v>623.35</v>
      </c>
      <c r="J1384" s="5">
        <v>30.01</v>
      </c>
      <c r="K1384" s="6">
        <f t="shared" si="372"/>
        <v>562.61999999999989</v>
      </c>
      <c r="L1384" s="6">
        <f t="shared" si="373"/>
        <v>-0.12000000000000455</v>
      </c>
      <c r="M1384" s="6">
        <f t="shared" si="374"/>
        <v>617.28</v>
      </c>
      <c r="N1384" s="5">
        <f t="shared" si="375"/>
        <v>20.386025237892749</v>
      </c>
      <c r="O1384" s="6">
        <f t="shared" si="376"/>
        <v>-12.139999999999986</v>
      </c>
      <c r="P1384" s="6">
        <f t="shared" si="377"/>
        <v>40.772050475785498</v>
      </c>
      <c r="Q1384" s="6">
        <f t="shared" si="378"/>
        <v>-8.3519870333750176E-2</v>
      </c>
      <c r="R1384" s="9">
        <f t="shared" si="379"/>
        <v>0.29480979886303865</v>
      </c>
      <c r="S1384" s="9">
        <f t="shared" si="380"/>
        <v>12.019999999999982</v>
      </c>
      <c r="T1384">
        <f t="shared" si="381"/>
        <v>12.139999999999986</v>
      </c>
      <c r="U1384" s="9">
        <f t="shared" si="382"/>
        <v>0.29775299153055662</v>
      </c>
      <c r="V1384" s="9">
        <f t="shared" si="383"/>
        <v>2.6812485201087757</v>
      </c>
      <c r="W1384" s="9">
        <f t="shared" si="384"/>
        <v>54.660000000000082</v>
      </c>
      <c r="X1384">
        <f t="shared" si="385"/>
        <v>617.28</v>
      </c>
      <c r="Y1384" s="9">
        <f t="shared" si="386"/>
        <v>30.279566163423755</v>
      </c>
      <c r="Z1384" s="10">
        <f t="shared" si="387"/>
        <v>0.55275310944399036</v>
      </c>
      <c r="AA1384">
        <f t="shared" si="388"/>
        <v>0.12000000000000455</v>
      </c>
    </row>
    <row r="1385" spans="1:27">
      <c r="A1385" s="1">
        <f t="shared" si="371"/>
        <v>25002001</v>
      </c>
      <c r="B1385" s="1">
        <v>1</v>
      </c>
      <c r="C1385" s="1">
        <v>2</v>
      </c>
      <c r="D1385" s="2">
        <v>25</v>
      </c>
      <c r="E1385" s="5">
        <v>446.18</v>
      </c>
      <c r="F1385" s="5">
        <v>466.68</v>
      </c>
      <c r="G1385" s="5">
        <v>29.43</v>
      </c>
      <c r="H1385" s="5">
        <v>440.34</v>
      </c>
      <c r="I1385" s="5">
        <v>452.19</v>
      </c>
      <c r="J1385" s="5">
        <v>28.96</v>
      </c>
      <c r="K1385" s="6">
        <f t="shared" si="372"/>
        <v>443.26</v>
      </c>
      <c r="L1385" s="6">
        <f t="shared" si="373"/>
        <v>5.8400000000000318</v>
      </c>
      <c r="M1385" s="6">
        <f t="shared" si="374"/>
        <v>459.435</v>
      </c>
      <c r="N1385" s="5">
        <f t="shared" si="375"/>
        <v>20.644651244329609</v>
      </c>
      <c r="O1385" s="6">
        <f t="shared" si="376"/>
        <v>14.490000000000009</v>
      </c>
      <c r="P1385" s="6">
        <f t="shared" si="377"/>
        <v>41.289302488659217</v>
      </c>
      <c r="Q1385" s="6">
        <f t="shared" si="378"/>
        <v>1.6097604038933462E-2</v>
      </c>
      <c r="R1385" s="9">
        <f t="shared" si="379"/>
        <v>0.20949736320626489</v>
      </c>
      <c r="S1385" s="9">
        <f t="shared" si="380"/>
        <v>8.6499999999999773</v>
      </c>
      <c r="T1385">
        <f t="shared" si="381"/>
        <v>14.490000000000009</v>
      </c>
      <c r="U1385" s="9">
        <f t="shared" si="382"/>
        <v>0.35093835755592928</v>
      </c>
      <c r="V1385" s="9">
        <f t="shared" si="383"/>
        <v>0.7834959190430858</v>
      </c>
      <c r="W1385" s="9">
        <f t="shared" si="384"/>
        <v>16.175000000000011</v>
      </c>
      <c r="X1385">
        <f t="shared" si="385"/>
        <v>459.435</v>
      </c>
      <c r="Y1385" s="9">
        <f t="shared" si="386"/>
        <v>22.254432616108801</v>
      </c>
      <c r="Z1385" s="10">
        <f t="shared" si="387"/>
        <v>0.55300180831530743</v>
      </c>
      <c r="AA1385">
        <f t="shared" si="388"/>
        <v>5.8400000000000318</v>
      </c>
    </row>
    <row r="1386" spans="1:27">
      <c r="A1386" s="1">
        <f t="shared" si="371"/>
        <v>15004005</v>
      </c>
      <c r="B1386" s="1">
        <v>5</v>
      </c>
      <c r="C1386" s="1">
        <v>4</v>
      </c>
      <c r="D1386" s="2">
        <v>15</v>
      </c>
      <c r="E1386" s="5">
        <v>130.05000000000001</v>
      </c>
      <c r="F1386" s="5">
        <v>132.93</v>
      </c>
      <c r="G1386" s="5">
        <v>15.08</v>
      </c>
      <c r="H1386" s="5">
        <v>131.32</v>
      </c>
      <c r="I1386" s="5">
        <v>136.38999999999999</v>
      </c>
      <c r="J1386" s="5">
        <v>16.03</v>
      </c>
      <c r="K1386" s="6">
        <f t="shared" si="372"/>
        <v>130.685</v>
      </c>
      <c r="L1386" s="6">
        <f t="shared" si="373"/>
        <v>-1.2699999999999818</v>
      </c>
      <c r="M1386" s="6">
        <f t="shared" si="374"/>
        <v>134.66</v>
      </c>
      <c r="N1386" s="5">
        <f t="shared" si="375"/>
        <v>11.004173072066797</v>
      </c>
      <c r="O1386" s="6">
        <f t="shared" si="376"/>
        <v>-3.4599999999999795</v>
      </c>
      <c r="P1386" s="6">
        <f t="shared" si="377"/>
        <v>22.008346144133593</v>
      </c>
      <c r="Q1386" s="6">
        <f t="shared" si="378"/>
        <v>-6.1016711904375145E-2</v>
      </c>
      <c r="R1386" s="9">
        <f t="shared" si="379"/>
        <v>9.9507704288981771E-2</v>
      </c>
      <c r="S1386" s="9">
        <f t="shared" si="380"/>
        <v>2.1899999999999977</v>
      </c>
      <c r="T1386">
        <f t="shared" si="381"/>
        <v>3.4599999999999795</v>
      </c>
      <c r="U1386" s="9">
        <f t="shared" si="382"/>
        <v>0.15721308531501152</v>
      </c>
      <c r="V1386" s="9">
        <f t="shared" si="383"/>
        <v>0.361226597761372</v>
      </c>
      <c r="W1386" s="9">
        <f t="shared" si="384"/>
        <v>3.9749999999999943</v>
      </c>
      <c r="X1386">
        <f t="shared" si="385"/>
        <v>134.66</v>
      </c>
      <c r="Y1386" s="9">
        <f t="shared" si="386"/>
        <v>12.237175762150045</v>
      </c>
      <c r="Z1386" s="10">
        <f t="shared" si="387"/>
        <v>0.55301989114316674</v>
      </c>
      <c r="AA1386">
        <f t="shared" si="388"/>
        <v>1.2699999999999818</v>
      </c>
    </row>
    <row r="1387" spans="1:27">
      <c r="A1387" s="1">
        <f t="shared" si="371"/>
        <v>8003006</v>
      </c>
      <c r="B1387" s="1">
        <v>6</v>
      </c>
      <c r="C1387" s="1">
        <v>3</v>
      </c>
      <c r="D1387" s="2">
        <v>8</v>
      </c>
      <c r="E1387" s="5">
        <v>265.27999999999997</v>
      </c>
      <c r="F1387" s="5">
        <v>274.8</v>
      </c>
      <c r="G1387" s="5">
        <v>24.27</v>
      </c>
      <c r="H1387" s="5">
        <v>266.24</v>
      </c>
      <c r="I1387" s="5">
        <v>281.06</v>
      </c>
      <c r="J1387" s="5">
        <v>24.86</v>
      </c>
      <c r="K1387" s="6">
        <f t="shared" si="372"/>
        <v>265.76</v>
      </c>
      <c r="L1387" s="6">
        <f t="shared" si="373"/>
        <v>-0.96000000000003638</v>
      </c>
      <c r="M1387" s="6">
        <f t="shared" si="374"/>
        <v>277.93</v>
      </c>
      <c r="N1387" s="5">
        <f t="shared" si="375"/>
        <v>17.371330547773248</v>
      </c>
      <c r="O1387" s="6">
        <f t="shared" si="376"/>
        <v>-6.2599999999999909</v>
      </c>
      <c r="P1387" s="6">
        <f t="shared" si="377"/>
        <v>34.742661095546495</v>
      </c>
      <c r="Q1387" s="6">
        <f t="shared" si="378"/>
        <v>-2.4014448418772212E-2</v>
      </c>
      <c r="R1387" s="9">
        <f t="shared" si="379"/>
        <v>0.15255020291693597</v>
      </c>
      <c r="S1387" s="9">
        <f t="shared" si="380"/>
        <v>5.2999999999999545</v>
      </c>
      <c r="T1387">
        <f t="shared" si="381"/>
        <v>6.2599999999999909</v>
      </c>
      <c r="U1387" s="9">
        <f t="shared" si="382"/>
        <v>0.18018193778491054</v>
      </c>
      <c r="V1387" s="9">
        <f t="shared" si="383"/>
        <v>0.70057961113174683</v>
      </c>
      <c r="W1387" s="9">
        <f t="shared" si="384"/>
        <v>12.170000000000016</v>
      </c>
      <c r="X1387">
        <f t="shared" si="385"/>
        <v>277.93</v>
      </c>
      <c r="Y1387" s="9">
        <f t="shared" si="386"/>
        <v>15.999350149699765</v>
      </c>
      <c r="Z1387" s="10">
        <f t="shared" si="387"/>
        <v>0.55305424688722893</v>
      </c>
      <c r="AA1387">
        <f t="shared" si="388"/>
        <v>0.96000000000003638</v>
      </c>
    </row>
    <row r="1388" spans="1:27">
      <c r="A1388" s="1">
        <f t="shared" si="371"/>
        <v>4006006</v>
      </c>
      <c r="B1388" s="1">
        <v>6</v>
      </c>
      <c r="C1388" s="1">
        <v>6</v>
      </c>
      <c r="D1388" s="2">
        <v>4</v>
      </c>
      <c r="E1388" s="5">
        <v>189.94</v>
      </c>
      <c r="F1388" s="5">
        <v>187.2</v>
      </c>
      <c r="G1388" s="5">
        <v>21.42</v>
      </c>
      <c r="H1388" s="5">
        <v>184.17</v>
      </c>
      <c r="I1388" s="5">
        <v>185.25</v>
      </c>
      <c r="J1388" s="5">
        <v>20.260000000000002</v>
      </c>
      <c r="K1388" s="6">
        <f t="shared" si="372"/>
        <v>187.05500000000001</v>
      </c>
      <c r="L1388" s="6">
        <f t="shared" si="373"/>
        <v>5.7700000000000102</v>
      </c>
      <c r="M1388" s="6">
        <f t="shared" si="374"/>
        <v>186.22499999999999</v>
      </c>
      <c r="N1388" s="5">
        <f t="shared" si="375"/>
        <v>14.741811286270083</v>
      </c>
      <c r="O1388" s="6">
        <f t="shared" si="376"/>
        <v>1.9499999999999886</v>
      </c>
      <c r="P1388" s="6">
        <f t="shared" si="377"/>
        <v>29.483622572540167</v>
      </c>
      <c r="Q1388" s="6">
        <f t="shared" si="378"/>
        <v>5.5619107219274752E-2</v>
      </c>
      <c r="R1388" s="9">
        <f t="shared" si="379"/>
        <v>0.12956345478244632</v>
      </c>
      <c r="S1388" s="9">
        <f t="shared" si="380"/>
        <v>3.8200000000000216</v>
      </c>
      <c r="T1388">
        <f t="shared" si="381"/>
        <v>1.9499999999999886</v>
      </c>
      <c r="U1388" s="9">
        <f t="shared" si="382"/>
        <v>6.6138412781614503E-2</v>
      </c>
      <c r="V1388" s="9">
        <f t="shared" si="383"/>
        <v>5.6302443701273013E-2</v>
      </c>
      <c r="W1388" s="9">
        <f t="shared" si="384"/>
        <v>0.83000000000001251</v>
      </c>
      <c r="X1388">
        <f t="shared" si="385"/>
        <v>186.22499999999999</v>
      </c>
      <c r="Y1388" s="9">
        <f t="shared" si="386"/>
        <v>12.632436841288445</v>
      </c>
      <c r="Z1388" s="10">
        <f t="shared" si="387"/>
        <v>0.55310035255819534</v>
      </c>
      <c r="AA1388">
        <f t="shared" si="388"/>
        <v>5.7700000000000102</v>
      </c>
    </row>
    <row r="1389" spans="1:27">
      <c r="A1389" s="1">
        <f t="shared" si="371"/>
        <v>21009002</v>
      </c>
      <c r="B1389" s="1">
        <v>2</v>
      </c>
      <c r="C1389" s="1">
        <v>9</v>
      </c>
      <c r="D1389" s="2">
        <v>21</v>
      </c>
      <c r="E1389" s="5">
        <v>356.01</v>
      </c>
      <c r="F1389" s="5">
        <v>444.15</v>
      </c>
      <c r="G1389" s="5">
        <v>39.53</v>
      </c>
      <c r="H1389" s="5">
        <v>353.71</v>
      </c>
      <c r="I1389" s="5">
        <v>343.89</v>
      </c>
      <c r="J1389" s="5">
        <v>24.41</v>
      </c>
      <c r="K1389" s="6">
        <f t="shared" si="372"/>
        <v>354.86</v>
      </c>
      <c r="L1389" s="6">
        <f t="shared" si="373"/>
        <v>2.3000000000000114</v>
      </c>
      <c r="M1389" s="6">
        <f t="shared" si="374"/>
        <v>394.02</v>
      </c>
      <c r="N1389" s="5">
        <f t="shared" si="375"/>
        <v>23.22966314865543</v>
      </c>
      <c r="O1389" s="6">
        <f t="shared" si="376"/>
        <v>100.25999999999999</v>
      </c>
      <c r="P1389" s="6">
        <f t="shared" si="377"/>
        <v>46.459326297310859</v>
      </c>
      <c r="Q1389" s="6">
        <f t="shared" si="378"/>
        <v>0.44789746806648606</v>
      </c>
      <c r="R1389" s="9">
        <f t="shared" si="379"/>
        <v>2.108510988151588</v>
      </c>
      <c r="S1389" s="9">
        <f t="shared" si="380"/>
        <v>97.95999999999998</v>
      </c>
      <c r="T1389">
        <f t="shared" si="381"/>
        <v>100.25999999999999</v>
      </c>
      <c r="U1389" s="9">
        <f t="shared" si="382"/>
        <v>2.1580166565136611</v>
      </c>
      <c r="V1389" s="9">
        <f t="shared" si="383"/>
        <v>1.6857756287467567</v>
      </c>
      <c r="W1389" s="9">
        <f t="shared" si="384"/>
        <v>39.159999999999968</v>
      </c>
      <c r="X1389">
        <f t="shared" si="385"/>
        <v>394.02</v>
      </c>
      <c r="Y1389" s="9">
        <f t="shared" si="386"/>
        <v>16.961933433064289</v>
      </c>
      <c r="Z1389" s="10">
        <f t="shared" si="387"/>
        <v>0.55322780118139392</v>
      </c>
      <c r="AA1389">
        <f t="shared" si="388"/>
        <v>2.3000000000000114</v>
      </c>
    </row>
    <row r="1390" spans="1:27">
      <c r="A1390" s="1">
        <f t="shared" si="371"/>
        <v>6005006</v>
      </c>
      <c r="B1390" s="1">
        <v>6</v>
      </c>
      <c r="C1390" s="1">
        <v>5</v>
      </c>
      <c r="D1390" s="2">
        <v>6</v>
      </c>
      <c r="E1390" s="5">
        <v>228.21</v>
      </c>
      <c r="F1390" s="5">
        <v>240.89</v>
      </c>
      <c r="G1390" s="5">
        <v>19.37</v>
      </c>
      <c r="H1390" s="5">
        <v>233.81</v>
      </c>
      <c r="I1390" s="5">
        <v>216.74</v>
      </c>
      <c r="J1390" s="5">
        <v>27.57</v>
      </c>
      <c r="K1390" s="6">
        <f t="shared" si="372"/>
        <v>231.01</v>
      </c>
      <c r="L1390" s="6">
        <f t="shared" si="373"/>
        <v>-5.5999999999999943</v>
      </c>
      <c r="M1390" s="6">
        <f t="shared" si="374"/>
        <v>228.815</v>
      </c>
      <c r="N1390" s="5">
        <f t="shared" si="375"/>
        <v>16.847119931905276</v>
      </c>
      <c r="O1390" s="6">
        <f t="shared" si="376"/>
        <v>24.149999999999977</v>
      </c>
      <c r="P1390" s="6">
        <f t="shared" si="377"/>
        <v>33.694239863810552</v>
      </c>
      <c r="Q1390" s="6">
        <f t="shared" si="378"/>
        <v>-0.33903584051394964</v>
      </c>
      <c r="R1390" s="9">
        <f t="shared" si="379"/>
        <v>0.88294023311542613</v>
      </c>
      <c r="S1390" s="9">
        <f t="shared" si="380"/>
        <v>29.749999999999972</v>
      </c>
      <c r="T1390">
        <f t="shared" si="381"/>
        <v>24.149999999999977</v>
      </c>
      <c r="U1390" s="9">
        <f t="shared" si="382"/>
        <v>0.71673971864663999</v>
      </c>
      <c r="V1390" s="9">
        <f t="shared" si="383"/>
        <v>0.13028933187820882</v>
      </c>
      <c r="W1390" s="9">
        <f t="shared" si="384"/>
        <v>2.1949999999999932</v>
      </c>
      <c r="X1390">
        <f t="shared" si="385"/>
        <v>228.815</v>
      </c>
      <c r="Y1390" s="9">
        <f t="shared" si="386"/>
        <v>13.581846685062617</v>
      </c>
      <c r="Z1390" s="10">
        <f t="shared" si="387"/>
        <v>0.55327118124840013</v>
      </c>
      <c r="AA1390">
        <f t="shared" si="388"/>
        <v>5.5999999999999943</v>
      </c>
    </row>
    <row r="1391" spans="1:27">
      <c r="A1391" s="1">
        <f t="shared" si="371"/>
        <v>3018002</v>
      </c>
      <c r="B1391" s="1">
        <v>2</v>
      </c>
      <c r="C1391" s="1">
        <v>18</v>
      </c>
      <c r="D1391" s="2">
        <v>3</v>
      </c>
      <c r="E1391" s="5">
        <v>603.11</v>
      </c>
      <c r="F1391" s="5">
        <v>614.28</v>
      </c>
      <c r="G1391" s="5">
        <v>47.52</v>
      </c>
      <c r="H1391" s="5">
        <v>612.32000000000005</v>
      </c>
      <c r="I1391" s="5">
        <v>590.94000000000005</v>
      </c>
      <c r="J1391" s="5">
        <v>36.64</v>
      </c>
      <c r="K1391" s="6">
        <f t="shared" si="372"/>
        <v>607.71500000000003</v>
      </c>
      <c r="L1391" s="6">
        <f t="shared" si="373"/>
        <v>-9.2100000000000364</v>
      </c>
      <c r="M1391" s="6">
        <f t="shared" si="374"/>
        <v>602.61</v>
      </c>
      <c r="N1391" s="5">
        <f t="shared" si="375"/>
        <v>30.002666548158683</v>
      </c>
      <c r="O1391" s="6">
        <f t="shared" si="376"/>
        <v>23.339999999999918</v>
      </c>
      <c r="P1391" s="6">
        <f t="shared" si="377"/>
        <v>60.005333096317365</v>
      </c>
      <c r="Q1391" s="6">
        <f t="shared" si="378"/>
        <v>0.25430501244223258</v>
      </c>
      <c r="R1391" s="9">
        <f t="shared" si="379"/>
        <v>0.54245178420645424</v>
      </c>
      <c r="S1391" s="9">
        <f t="shared" si="380"/>
        <v>32.549999999999955</v>
      </c>
      <c r="T1391">
        <f t="shared" si="381"/>
        <v>23.339999999999918</v>
      </c>
      <c r="U1391" s="9">
        <f t="shared" si="382"/>
        <v>0.38896542683190832</v>
      </c>
      <c r="V1391" s="9">
        <f t="shared" si="383"/>
        <v>0.17015154275723274</v>
      </c>
      <c r="W1391" s="9">
        <f t="shared" si="384"/>
        <v>5.1050000000000182</v>
      </c>
      <c r="X1391">
        <f t="shared" si="385"/>
        <v>602.61</v>
      </c>
      <c r="Y1391" s="9">
        <f t="shared" si="386"/>
        <v>20.085214726921773</v>
      </c>
      <c r="Z1391" s="10">
        <f t="shared" si="387"/>
        <v>0.55364248391899973</v>
      </c>
      <c r="AA1391">
        <f t="shared" si="388"/>
        <v>9.2100000000000364</v>
      </c>
    </row>
    <row r="1392" spans="1:27">
      <c r="A1392" s="1">
        <f t="shared" si="371"/>
        <v>7014004</v>
      </c>
      <c r="B1392" s="1">
        <v>4</v>
      </c>
      <c r="C1392" s="1">
        <v>14</v>
      </c>
      <c r="D1392" s="2">
        <v>7</v>
      </c>
      <c r="E1392" s="5">
        <v>37.369999999999997</v>
      </c>
      <c r="F1392" s="5">
        <v>24.49</v>
      </c>
      <c r="G1392" s="5">
        <v>10</v>
      </c>
      <c r="H1392" s="5">
        <v>34.86</v>
      </c>
      <c r="I1392" s="5">
        <v>39.520000000000003</v>
      </c>
      <c r="J1392" s="5">
        <v>11.13</v>
      </c>
      <c r="K1392" s="6">
        <f t="shared" si="372"/>
        <v>36.114999999999995</v>
      </c>
      <c r="L1392" s="6">
        <f t="shared" si="373"/>
        <v>2.509999999999998</v>
      </c>
      <c r="M1392" s="6">
        <f t="shared" si="374"/>
        <v>32.005000000000003</v>
      </c>
      <c r="N1392" s="5">
        <f t="shared" si="375"/>
        <v>7.4812582497865963</v>
      </c>
      <c r="O1392" s="6">
        <f t="shared" si="376"/>
        <v>-15.030000000000005</v>
      </c>
      <c r="P1392" s="6">
        <f t="shared" si="377"/>
        <v>14.962516499573193</v>
      </c>
      <c r="Q1392" s="6">
        <f t="shared" si="378"/>
        <v>-0.10665191451194839</v>
      </c>
      <c r="R1392" s="9">
        <f t="shared" si="379"/>
        <v>1.1722627006292914</v>
      </c>
      <c r="S1392" s="9">
        <f t="shared" si="380"/>
        <v>17.540000000000003</v>
      </c>
      <c r="T1392">
        <f t="shared" si="381"/>
        <v>15.030000000000005</v>
      </c>
      <c r="U1392" s="9">
        <f t="shared" si="382"/>
        <v>1.004510170493629</v>
      </c>
      <c r="V1392" s="9">
        <f t="shared" si="383"/>
        <v>0.54937282777495755</v>
      </c>
      <c r="W1392" s="9">
        <f t="shared" si="384"/>
        <v>4.1099999999999923</v>
      </c>
      <c r="X1392">
        <f t="shared" si="385"/>
        <v>32.005000000000003</v>
      </c>
      <c r="Y1392" s="9">
        <f t="shared" si="386"/>
        <v>4.2780236868461197</v>
      </c>
      <c r="Z1392" s="10">
        <f t="shared" si="387"/>
        <v>0.55418047601841758</v>
      </c>
      <c r="AA1392">
        <f t="shared" si="388"/>
        <v>2.509999999999998</v>
      </c>
    </row>
    <row r="1393" spans="1:27">
      <c r="A1393" s="1">
        <f t="shared" si="371"/>
        <v>13007005</v>
      </c>
      <c r="B1393" s="1">
        <v>5</v>
      </c>
      <c r="C1393" s="1">
        <v>7</v>
      </c>
      <c r="D1393" s="2">
        <v>13</v>
      </c>
      <c r="E1393" s="5">
        <v>141.09</v>
      </c>
      <c r="F1393" s="5">
        <v>130.6</v>
      </c>
      <c r="G1393" s="5">
        <v>21.16</v>
      </c>
      <c r="H1393" s="5">
        <v>143.77000000000001</v>
      </c>
      <c r="I1393" s="5">
        <v>140.63</v>
      </c>
      <c r="J1393" s="5">
        <v>20.86</v>
      </c>
      <c r="K1393" s="6">
        <f t="shared" si="372"/>
        <v>142.43</v>
      </c>
      <c r="L1393" s="6">
        <f t="shared" si="373"/>
        <v>-2.6800000000000068</v>
      </c>
      <c r="M1393" s="6">
        <f t="shared" si="374"/>
        <v>135.61500000000001</v>
      </c>
      <c r="N1393" s="5">
        <f t="shared" si="375"/>
        <v>14.856692094810338</v>
      </c>
      <c r="O1393" s="6">
        <f t="shared" si="376"/>
        <v>-10.030000000000001</v>
      </c>
      <c r="P1393" s="6">
        <f t="shared" si="377"/>
        <v>29.713384189620676</v>
      </c>
      <c r="Q1393" s="6">
        <f t="shared" si="378"/>
        <v>1.4278187016839848E-2</v>
      </c>
      <c r="R1393" s="9">
        <f t="shared" si="379"/>
        <v>0.24736327417620299</v>
      </c>
      <c r="S1393" s="9">
        <f t="shared" si="380"/>
        <v>7.3499999999999943</v>
      </c>
      <c r="T1393">
        <f t="shared" si="381"/>
        <v>10.030000000000001</v>
      </c>
      <c r="U1393" s="9">
        <f t="shared" si="382"/>
        <v>0.3375583183656215</v>
      </c>
      <c r="V1393" s="9">
        <f t="shared" si="383"/>
        <v>0.45871584041110858</v>
      </c>
      <c r="W1393" s="9">
        <f t="shared" si="384"/>
        <v>6.8149999999999977</v>
      </c>
      <c r="X1393">
        <f t="shared" si="385"/>
        <v>135.61500000000001</v>
      </c>
      <c r="Y1393" s="9">
        <f t="shared" si="386"/>
        <v>9.1282096401104216</v>
      </c>
      <c r="Z1393" s="10">
        <f t="shared" si="387"/>
        <v>0.5542129554602635</v>
      </c>
      <c r="AA1393">
        <f t="shared" si="388"/>
        <v>2.6800000000000068</v>
      </c>
    </row>
    <row r="1394" spans="1:27">
      <c r="A1394" s="1">
        <f t="shared" si="371"/>
        <v>9001006</v>
      </c>
      <c r="B1394" s="1">
        <v>6</v>
      </c>
      <c r="C1394" s="1">
        <v>1</v>
      </c>
      <c r="D1394" s="2">
        <v>9</v>
      </c>
      <c r="E1394" s="5">
        <v>62.46</v>
      </c>
      <c r="F1394" s="5">
        <v>52.09</v>
      </c>
      <c r="G1394" s="5">
        <v>10.99</v>
      </c>
      <c r="H1394" s="5">
        <v>72.5</v>
      </c>
      <c r="I1394" s="5">
        <v>50.58</v>
      </c>
      <c r="J1394" s="5">
        <v>11.44</v>
      </c>
      <c r="K1394" s="6">
        <f t="shared" si="372"/>
        <v>67.48</v>
      </c>
      <c r="L1394" s="6">
        <f t="shared" si="373"/>
        <v>-10.039999999999999</v>
      </c>
      <c r="M1394" s="6">
        <f t="shared" si="374"/>
        <v>51.335000000000001</v>
      </c>
      <c r="N1394" s="5">
        <f t="shared" si="375"/>
        <v>7.9317983458986143</v>
      </c>
      <c r="O1394" s="6">
        <f t="shared" si="376"/>
        <v>1.5100000000000051</v>
      </c>
      <c r="P1394" s="6">
        <f t="shared" si="377"/>
        <v>15.863596691797229</v>
      </c>
      <c r="Q1394" s="6">
        <f t="shared" si="378"/>
        <v>-4.0108689043713557E-2</v>
      </c>
      <c r="R1394" s="9">
        <f t="shared" si="379"/>
        <v>0.72808205001658266</v>
      </c>
      <c r="S1394" s="9">
        <f t="shared" si="380"/>
        <v>11.550000000000004</v>
      </c>
      <c r="T1394">
        <f t="shared" si="381"/>
        <v>1.5100000000000051</v>
      </c>
      <c r="U1394" s="9">
        <f t="shared" si="382"/>
        <v>9.5186484461042692E-2</v>
      </c>
      <c r="V1394" s="9">
        <f t="shared" si="383"/>
        <v>2.0354778697000389</v>
      </c>
      <c r="W1394" s="9">
        <f t="shared" si="384"/>
        <v>16.145000000000003</v>
      </c>
      <c r="X1394">
        <f t="shared" si="385"/>
        <v>51.335000000000001</v>
      </c>
      <c r="Y1394" s="9">
        <f t="shared" si="386"/>
        <v>6.4720505692816026</v>
      </c>
      <c r="Z1394" s="10">
        <f t="shared" si="387"/>
        <v>0.55422468367982314</v>
      </c>
      <c r="AA1394">
        <f t="shared" si="388"/>
        <v>10.039999999999999</v>
      </c>
    </row>
    <row r="1395" spans="1:27">
      <c r="A1395" s="1">
        <f t="shared" si="371"/>
        <v>11017001</v>
      </c>
      <c r="B1395" s="1">
        <v>1</v>
      </c>
      <c r="C1395" s="1">
        <v>17</v>
      </c>
      <c r="D1395" s="2">
        <v>11</v>
      </c>
      <c r="E1395" s="5">
        <v>28.93</v>
      </c>
      <c r="F1395" s="5">
        <v>36.39</v>
      </c>
      <c r="G1395" s="5">
        <v>9.33</v>
      </c>
      <c r="H1395" s="5">
        <v>29.41</v>
      </c>
      <c r="I1395" s="5">
        <v>21.02</v>
      </c>
      <c r="J1395" s="5">
        <v>8.51</v>
      </c>
      <c r="K1395" s="6">
        <f t="shared" si="372"/>
        <v>29.17</v>
      </c>
      <c r="L1395" s="6">
        <f t="shared" si="373"/>
        <v>-0.48000000000000043</v>
      </c>
      <c r="M1395" s="6">
        <f t="shared" si="374"/>
        <v>28.704999999999998</v>
      </c>
      <c r="N1395" s="5">
        <f t="shared" si="375"/>
        <v>6.3140517894613435</v>
      </c>
      <c r="O1395" s="6">
        <f t="shared" si="376"/>
        <v>15.370000000000001</v>
      </c>
      <c r="P1395" s="6">
        <f t="shared" si="377"/>
        <v>12.628103578922687</v>
      </c>
      <c r="Q1395" s="6">
        <f t="shared" si="378"/>
        <v>9.1734443684979614E-2</v>
      </c>
      <c r="R1395" s="9">
        <f t="shared" si="379"/>
        <v>1.2551369966948098</v>
      </c>
      <c r="S1395" s="9">
        <f t="shared" si="380"/>
        <v>15.850000000000001</v>
      </c>
      <c r="T1395">
        <f t="shared" si="381"/>
        <v>15.370000000000001</v>
      </c>
      <c r="U1395" s="9">
        <f t="shared" si="382"/>
        <v>1.21712653875074</v>
      </c>
      <c r="V1395" s="9">
        <f t="shared" si="383"/>
        <v>7.3645262266636063E-2</v>
      </c>
      <c r="W1395" s="9">
        <f t="shared" si="384"/>
        <v>0.46500000000000341</v>
      </c>
      <c r="X1395">
        <f t="shared" si="385"/>
        <v>28.704999999999998</v>
      </c>
      <c r="Y1395" s="9">
        <f t="shared" si="386"/>
        <v>4.5462091470188657</v>
      </c>
      <c r="Z1395" s="10">
        <f t="shared" si="387"/>
        <v>0.55462419709204902</v>
      </c>
      <c r="AA1395">
        <f t="shared" si="388"/>
        <v>0.48000000000000043</v>
      </c>
    </row>
    <row r="1396" spans="1:27">
      <c r="A1396" s="1">
        <f t="shared" si="371"/>
        <v>1012005</v>
      </c>
      <c r="B1396" s="1">
        <v>5</v>
      </c>
      <c r="C1396" s="1">
        <v>12</v>
      </c>
      <c r="D1396" s="2">
        <v>1</v>
      </c>
      <c r="E1396" s="5">
        <v>275.10000000000002</v>
      </c>
      <c r="F1396" s="5">
        <v>236.36</v>
      </c>
      <c r="G1396" s="5">
        <v>20.55</v>
      </c>
      <c r="H1396" s="5">
        <v>274.64</v>
      </c>
      <c r="I1396" s="5">
        <v>250.11</v>
      </c>
      <c r="J1396" s="5">
        <v>20.36</v>
      </c>
      <c r="K1396" s="6">
        <f t="shared" si="372"/>
        <v>274.87</v>
      </c>
      <c r="L1396" s="6">
        <f t="shared" si="373"/>
        <v>0.46000000000003638</v>
      </c>
      <c r="M1396" s="6">
        <f t="shared" si="374"/>
        <v>243.23500000000001</v>
      </c>
      <c r="N1396" s="5">
        <f t="shared" si="375"/>
        <v>14.464025200475835</v>
      </c>
      <c r="O1396" s="6">
        <f t="shared" si="376"/>
        <v>-13.75</v>
      </c>
      <c r="P1396" s="6">
        <f t="shared" si="377"/>
        <v>28.928050400951669</v>
      </c>
      <c r="Q1396" s="6">
        <f t="shared" si="378"/>
        <v>9.288482122041029E-3</v>
      </c>
      <c r="R1396" s="9">
        <f t="shared" si="379"/>
        <v>0.49121872380077708</v>
      </c>
      <c r="S1396" s="9">
        <f t="shared" si="380"/>
        <v>14.210000000000036</v>
      </c>
      <c r="T1396">
        <f t="shared" si="381"/>
        <v>13.75</v>
      </c>
      <c r="U1396" s="9">
        <f t="shared" si="382"/>
        <v>0.47531720283326301</v>
      </c>
      <c r="V1396" s="9">
        <f t="shared" si="383"/>
        <v>2.1871505035098577</v>
      </c>
      <c r="W1396" s="9">
        <f t="shared" si="384"/>
        <v>31.634999999999991</v>
      </c>
      <c r="X1396">
        <f t="shared" si="385"/>
        <v>243.23500000000001</v>
      </c>
      <c r="Y1396" s="9">
        <f t="shared" si="386"/>
        <v>16.816549793621633</v>
      </c>
      <c r="Z1396" s="10">
        <f t="shared" si="387"/>
        <v>0.55475309823379981</v>
      </c>
      <c r="AA1396">
        <f t="shared" si="388"/>
        <v>0.46000000000003638</v>
      </c>
    </row>
    <row r="1397" spans="1:27">
      <c r="A1397" s="1">
        <f t="shared" si="371"/>
        <v>16001005</v>
      </c>
      <c r="B1397" s="1">
        <v>5</v>
      </c>
      <c r="C1397" s="1">
        <v>1</v>
      </c>
      <c r="D1397" s="2">
        <v>16</v>
      </c>
      <c r="E1397" s="5">
        <v>103.62</v>
      </c>
      <c r="F1397" s="5">
        <v>132.12</v>
      </c>
      <c r="G1397" s="5">
        <v>15.04</v>
      </c>
      <c r="H1397" s="5">
        <v>104.38</v>
      </c>
      <c r="I1397" s="5">
        <v>115.55</v>
      </c>
      <c r="J1397" s="5">
        <v>14.7</v>
      </c>
      <c r="K1397" s="6">
        <f t="shared" si="372"/>
        <v>104</v>
      </c>
      <c r="L1397" s="6">
        <f t="shared" si="373"/>
        <v>-0.75999999999999091</v>
      </c>
      <c r="M1397" s="6">
        <f t="shared" si="374"/>
        <v>123.83500000000001</v>
      </c>
      <c r="N1397" s="5">
        <f t="shared" si="375"/>
        <v>10.515364948493229</v>
      </c>
      <c r="O1397" s="6">
        <f t="shared" si="376"/>
        <v>16.570000000000007</v>
      </c>
      <c r="P1397" s="6">
        <f t="shared" si="377"/>
        <v>21.030729896986458</v>
      </c>
      <c r="Q1397" s="6">
        <f t="shared" si="378"/>
        <v>2.2861840469048045E-2</v>
      </c>
      <c r="R1397" s="9">
        <f t="shared" si="379"/>
        <v>0.82403226539860863</v>
      </c>
      <c r="S1397" s="9">
        <f t="shared" si="380"/>
        <v>17.329999999999998</v>
      </c>
      <c r="T1397">
        <f t="shared" si="381"/>
        <v>16.570000000000007</v>
      </c>
      <c r="U1397" s="9">
        <f t="shared" si="382"/>
        <v>0.78789467037824312</v>
      </c>
      <c r="V1397" s="9">
        <f t="shared" si="383"/>
        <v>1.8862873611288413</v>
      </c>
      <c r="W1397" s="9">
        <f t="shared" si="384"/>
        <v>19.835000000000008</v>
      </c>
      <c r="X1397">
        <f t="shared" si="385"/>
        <v>123.83500000000001</v>
      </c>
      <c r="Y1397" s="9">
        <f t="shared" si="386"/>
        <v>11.776576524597429</v>
      </c>
      <c r="Z1397" s="10">
        <f t="shared" si="387"/>
        <v>0.55484051762646169</v>
      </c>
      <c r="AA1397">
        <f t="shared" si="388"/>
        <v>0.75999999999999091</v>
      </c>
    </row>
    <row r="1398" spans="1:27">
      <c r="A1398" s="1">
        <f t="shared" ref="A1398:A1461" si="389">1000000*D1398+1000*C1398+ABS(B1398)</f>
        <v>12008005</v>
      </c>
      <c r="B1398" s="1">
        <v>5</v>
      </c>
      <c r="C1398" s="1">
        <v>8</v>
      </c>
      <c r="D1398" s="2">
        <v>12</v>
      </c>
      <c r="E1398" s="5">
        <v>212.25</v>
      </c>
      <c r="F1398" s="5">
        <v>212.02</v>
      </c>
      <c r="G1398" s="5">
        <v>25.52</v>
      </c>
      <c r="H1398" s="5">
        <v>215.2</v>
      </c>
      <c r="I1398" s="5">
        <v>215.29</v>
      </c>
      <c r="J1398" s="5">
        <v>24.07</v>
      </c>
      <c r="K1398" s="6">
        <f t="shared" ref="K1398:K1461" si="390" xml:space="preserve"> 0.5*(E1398+H1398)</f>
        <v>213.72499999999999</v>
      </c>
      <c r="L1398" s="6">
        <f t="shared" ref="L1398:L1461" si="391">E1398-H1398</f>
        <v>-2.9499999999999886</v>
      </c>
      <c r="M1398" s="6">
        <f t="shared" ref="M1398:M1461" si="392">0.5*(F1398+I1398)</f>
        <v>213.655</v>
      </c>
      <c r="N1398" s="5">
        <f t="shared" ref="N1398:N1461" si="393">0.5*P1398</f>
        <v>17.540205956601536</v>
      </c>
      <c r="O1398" s="6">
        <f t="shared" ref="O1398:O1461" si="394">F1398-I1398</f>
        <v>-3.2699999999999818</v>
      </c>
      <c r="P1398" s="6">
        <f t="shared" ref="P1398:P1461" si="395">SQRT(G1398*G1398+J1398*J1398)</f>
        <v>35.080411913203072</v>
      </c>
      <c r="Q1398" s="6">
        <f t="shared" ref="Q1398:Q1461" si="396">(G1398*G1398-J1398*J1398)/(G1398*G1398+J1398*J1398)</f>
        <v>5.8429576983530351E-2</v>
      </c>
      <c r="R1398" s="9">
        <f t="shared" ref="R1398:R1461" si="397">ABS(O1398-L1398)/P1398</f>
        <v>9.1218997311589747E-3</v>
      </c>
      <c r="S1398" s="9">
        <f t="shared" ref="S1398:S1461" si="398">ABS(O1398-L1398)</f>
        <v>0.31999999999999318</v>
      </c>
      <c r="T1398">
        <f t="shared" ref="T1398:T1461" si="399">ABS(O1398)</f>
        <v>3.2699999999999818</v>
      </c>
      <c r="U1398" s="9">
        <f t="shared" ref="U1398:U1461" si="400">ABS(O1398)/P1398</f>
        <v>9.3214412877782232E-2</v>
      </c>
      <c r="V1398" s="9">
        <f t="shared" ref="V1398:V1461" si="401">ABS(M1398-K1398)/N1398</f>
        <v>3.9908311323817473E-3</v>
      </c>
      <c r="W1398" s="9">
        <f t="shared" ref="W1398:W1461" si="402">ABS(M1398-K1398)</f>
        <v>6.9999999999993179E-2</v>
      </c>
      <c r="X1398">
        <f t="shared" ref="X1398:X1461" si="403">ABS(M1398)</f>
        <v>213.655</v>
      </c>
      <c r="Y1398" s="9">
        <f t="shared" ref="Y1398:Y1461" si="404">ABS(M1398)/N1398</f>
        <v>12.180871794130077</v>
      </c>
      <c r="Z1398" s="10">
        <f t="shared" ref="Z1398:Z1461" si="405">SQRT(0.007447*B1398*B1398+0.000841*C1398*C1398+0.000472*D1398*D1398)</f>
        <v>0.55494774528778834</v>
      </c>
      <c r="AA1398">
        <f t="shared" si="388"/>
        <v>2.9499999999999886</v>
      </c>
    </row>
    <row r="1399" spans="1:27">
      <c r="A1399" s="1">
        <f t="shared" si="389"/>
        <v>16009004</v>
      </c>
      <c r="B1399" s="1">
        <v>4</v>
      </c>
      <c r="C1399" s="1">
        <v>9</v>
      </c>
      <c r="D1399" s="2">
        <v>16</v>
      </c>
      <c r="E1399" s="5">
        <v>312.7</v>
      </c>
      <c r="F1399" s="5">
        <v>331.65</v>
      </c>
      <c r="G1399" s="5">
        <v>27.31</v>
      </c>
      <c r="H1399" s="5">
        <v>316.01</v>
      </c>
      <c r="I1399" s="5">
        <v>303.94</v>
      </c>
      <c r="J1399" s="5">
        <v>27.23</v>
      </c>
      <c r="K1399" s="6">
        <f t="shared" si="390"/>
        <v>314.35500000000002</v>
      </c>
      <c r="L1399" s="6">
        <f t="shared" si="391"/>
        <v>-3.3100000000000023</v>
      </c>
      <c r="M1399" s="6">
        <f t="shared" si="392"/>
        <v>317.79499999999996</v>
      </c>
      <c r="N1399" s="5">
        <f t="shared" si="393"/>
        <v>19.282822666819293</v>
      </c>
      <c r="O1399" s="6">
        <f t="shared" si="394"/>
        <v>27.70999999999998</v>
      </c>
      <c r="P1399" s="6">
        <f t="shared" si="395"/>
        <v>38.565645333638585</v>
      </c>
      <c r="Q1399" s="6">
        <f t="shared" si="396"/>
        <v>2.9336203841971594E-3</v>
      </c>
      <c r="R1399" s="9">
        <f t="shared" si="397"/>
        <v>0.80434282200233342</v>
      </c>
      <c r="S1399" s="9">
        <f t="shared" si="398"/>
        <v>31.019999999999982</v>
      </c>
      <c r="T1399">
        <f t="shared" si="399"/>
        <v>27.70999999999998</v>
      </c>
      <c r="U1399" s="9">
        <f t="shared" si="400"/>
        <v>0.71851513854560467</v>
      </c>
      <c r="V1399" s="9">
        <f t="shared" si="401"/>
        <v>0.17839711848407358</v>
      </c>
      <c r="W1399" s="9">
        <f t="shared" si="402"/>
        <v>3.4399999999999409</v>
      </c>
      <c r="X1399">
        <f t="shared" si="403"/>
        <v>317.79499999999996</v>
      </c>
      <c r="Y1399" s="9">
        <f t="shared" si="404"/>
        <v>16.480730310653236</v>
      </c>
      <c r="Z1399" s="10">
        <f t="shared" si="405"/>
        <v>0.55507206739305481</v>
      </c>
      <c r="AA1399">
        <f t="shared" ref="AA1399:AA1462" si="406">ABS(L1399)</f>
        <v>3.3100000000000023</v>
      </c>
    </row>
    <row r="1400" spans="1:27">
      <c r="A1400" s="1">
        <f t="shared" si="389"/>
        <v>12012004</v>
      </c>
      <c r="B1400" s="1">
        <v>4</v>
      </c>
      <c r="C1400" s="1">
        <v>12</v>
      </c>
      <c r="D1400" s="2">
        <v>12</v>
      </c>
      <c r="E1400" s="5">
        <v>509.31</v>
      </c>
      <c r="F1400" s="5">
        <v>471.01</v>
      </c>
      <c r="G1400" s="5">
        <v>75.62</v>
      </c>
      <c r="H1400" s="5">
        <v>514.29</v>
      </c>
      <c r="I1400" s="5">
        <v>512.54</v>
      </c>
      <c r="J1400" s="5">
        <v>32.08</v>
      </c>
      <c r="K1400" s="6">
        <f t="shared" si="390"/>
        <v>511.79999999999995</v>
      </c>
      <c r="L1400" s="6">
        <f t="shared" si="391"/>
        <v>-4.9799999999999613</v>
      </c>
      <c r="M1400" s="6">
        <f t="shared" si="392"/>
        <v>491.77499999999998</v>
      </c>
      <c r="N1400" s="5">
        <f t="shared" si="393"/>
        <v>41.07161672006594</v>
      </c>
      <c r="O1400" s="6">
        <f t="shared" si="394"/>
        <v>-41.529999999999973</v>
      </c>
      <c r="P1400" s="6">
        <f t="shared" si="395"/>
        <v>82.14323344013188</v>
      </c>
      <c r="Q1400" s="6">
        <f t="shared" si="396"/>
        <v>0.69496116997693436</v>
      </c>
      <c r="R1400" s="9">
        <f t="shared" si="397"/>
        <v>0.4449544833980586</v>
      </c>
      <c r="S1400" s="9">
        <f t="shared" si="398"/>
        <v>36.550000000000011</v>
      </c>
      <c r="T1400">
        <f t="shared" si="399"/>
        <v>41.529999999999973</v>
      </c>
      <c r="U1400" s="9">
        <f t="shared" si="400"/>
        <v>0.50558029262712323</v>
      </c>
      <c r="V1400" s="9">
        <f t="shared" si="401"/>
        <v>0.48756298386025226</v>
      </c>
      <c r="W1400" s="9">
        <f t="shared" si="402"/>
        <v>20.024999999999977</v>
      </c>
      <c r="X1400">
        <f t="shared" si="403"/>
        <v>491.77499999999998</v>
      </c>
      <c r="Y1400" s="9">
        <f t="shared" si="404"/>
        <v>11.973597322740366</v>
      </c>
      <c r="Z1400" s="10">
        <f t="shared" si="405"/>
        <v>0.55517925033271909</v>
      </c>
      <c r="AA1400">
        <f t="shared" si="406"/>
        <v>4.9799999999999613</v>
      </c>
    </row>
    <row r="1401" spans="1:27">
      <c r="A1401" s="1">
        <f t="shared" si="389"/>
        <v>17013002</v>
      </c>
      <c r="B1401" s="1">
        <v>2</v>
      </c>
      <c r="C1401" s="1">
        <v>13</v>
      </c>
      <c r="D1401" s="2">
        <v>17</v>
      </c>
      <c r="E1401" s="5">
        <v>101.08</v>
      </c>
      <c r="F1401" s="5">
        <v>127.33</v>
      </c>
      <c r="G1401" s="5">
        <v>25.86</v>
      </c>
      <c r="H1401" s="5">
        <v>95.5</v>
      </c>
      <c r="I1401" s="5">
        <v>80.23</v>
      </c>
      <c r="J1401" s="5">
        <v>15.25</v>
      </c>
      <c r="K1401" s="6">
        <f t="shared" si="390"/>
        <v>98.289999999999992</v>
      </c>
      <c r="L1401" s="6">
        <f t="shared" si="391"/>
        <v>5.5799999999999983</v>
      </c>
      <c r="M1401" s="6">
        <f t="shared" si="392"/>
        <v>103.78</v>
      </c>
      <c r="N1401" s="5">
        <f t="shared" si="393"/>
        <v>15.010846911483709</v>
      </c>
      <c r="O1401" s="6">
        <f t="shared" si="394"/>
        <v>47.099999999999994</v>
      </c>
      <c r="P1401" s="6">
        <f t="shared" si="395"/>
        <v>30.021693822967418</v>
      </c>
      <c r="Q1401" s="6">
        <f t="shared" si="396"/>
        <v>0.48394106704067369</v>
      </c>
      <c r="R1401" s="9">
        <f t="shared" si="397"/>
        <v>1.3829999148227958</v>
      </c>
      <c r="S1401" s="9">
        <f t="shared" si="398"/>
        <v>41.519999999999996</v>
      </c>
      <c r="T1401">
        <f t="shared" si="399"/>
        <v>47.099999999999994</v>
      </c>
      <c r="U1401" s="9">
        <f t="shared" si="400"/>
        <v>1.5688655103119866</v>
      </c>
      <c r="V1401" s="9">
        <f t="shared" si="401"/>
        <v>0.36573552660776315</v>
      </c>
      <c r="W1401" s="9">
        <f t="shared" si="402"/>
        <v>5.4900000000000091</v>
      </c>
      <c r="X1401">
        <f t="shared" si="403"/>
        <v>103.78</v>
      </c>
      <c r="Y1401" s="9">
        <f t="shared" si="404"/>
        <v>6.9136672042538425</v>
      </c>
      <c r="Z1401" s="10">
        <f t="shared" si="405"/>
        <v>0.55527020449507281</v>
      </c>
      <c r="AA1401">
        <f t="shared" si="406"/>
        <v>5.5799999999999983</v>
      </c>
    </row>
    <row r="1402" spans="1:27">
      <c r="A1402" s="1">
        <f t="shared" si="389"/>
        <v>10013004</v>
      </c>
      <c r="B1402" s="1">
        <v>4</v>
      </c>
      <c r="C1402" s="1">
        <v>13</v>
      </c>
      <c r="D1402" s="2">
        <v>10</v>
      </c>
      <c r="E1402" s="5">
        <v>431.37</v>
      </c>
      <c r="F1402" s="5">
        <v>441.7</v>
      </c>
      <c r="G1402" s="5">
        <v>42.41</v>
      </c>
      <c r="H1402" s="5">
        <v>437.16</v>
      </c>
      <c r="I1402" s="5">
        <v>496.05</v>
      </c>
      <c r="J1402" s="5">
        <v>32.409999999999997</v>
      </c>
      <c r="K1402" s="6">
        <f t="shared" si="390"/>
        <v>434.26499999999999</v>
      </c>
      <c r="L1402" s="6">
        <f t="shared" si="391"/>
        <v>-5.7900000000000205</v>
      </c>
      <c r="M1402" s="6">
        <f t="shared" si="392"/>
        <v>468.875</v>
      </c>
      <c r="N1402" s="5">
        <f t="shared" si="393"/>
        <v>26.688088166820791</v>
      </c>
      <c r="O1402" s="6">
        <f t="shared" si="394"/>
        <v>-54.350000000000023</v>
      </c>
      <c r="P1402" s="6">
        <f t="shared" si="395"/>
        <v>53.376176333641581</v>
      </c>
      <c r="Q1402" s="6">
        <f t="shared" si="396"/>
        <v>0.26261696932435835</v>
      </c>
      <c r="R1402" s="9">
        <f t="shared" si="397"/>
        <v>0.90976917672901814</v>
      </c>
      <c r="S1402" s="9">
        <f t="shared" si="398"/>
        <v>48.56</v>
      </c>
      <c r="T1402">
        <f t="shared" si="399"/>
        <v>54.350000000000023</v>
      </c>
      <c r="U1402" s="9">
        <f t="shared" si="400"/>
        <v>1.0182445377928779</v>
      </c>
      <c r="V1402" s="9">
        <f t="shared" si="401"/>
        <v>1.2968332457409937</v>
      </c>
      <c r="W1402" s="9">
        <f t="shared" si="402"/>
        <v>34.610000000000014</v>
      </c>
      <c r="X1402">
        <f t="shared" si="403"/>
        <v>468.875</v>
      </c>
      <c r="Y1402" s="9">
        <f t="shared" si="404"/>
        <v>17.56869945382283</v>
      </c>
      <c r="Z1402" s="10">
        <f t="shared" si="405"/>
        <v>0.5554106588822364</v>
      </c>
      <c r="AA1402">
        <f t="shared" si="406"/>
        <v>5.7900000000000205</v>
      </c>
    </row>
    <row r="1403" spans="1:27">
      <c r="A1403" s="1">
        <f t="shared" si="389"/>
        <v>9010005</v>
      </c>
      <c r="B1403" s="1">
        <v>5</v>
      </c>
      <c r="C1403" s="1">
        <v>10</v>
      </c>
      <c r="D1403" s="2">
        <v>9</v>
      </c>
      <c r="E1403" s="5">
        <v>11.79</v>
      </c>
      <c r="F1403" s="5">
        <v>5.5</v>
      </c>
      <c r="G1403" s="5">
        <v>7.08</v>
      </c>
      <c r="H1403" s="5">
        <v>10.51</v>
      </c>
      <c r="I1403" s="5">
        <v>16.399999999999999</v>
      </c>
      <c r="J1403" s="5">
        <v>10.3</v>
      </c>
      <c r="K1403" s="6">
        <f t="shared" si="390"/>
        <v>11.149999999999999</v>
      </c>
      <c r="L1403" s="6">
        <f t="shared" si="391"/>
        <v>1.2799999999999994</v>
      </c>
      <c r="M1403" s="6">
        <f t="shared" si="392"/>
        <v>10.95</v>
      </c>
      <c r="N1403" s="5">
        <f t="shared" si="393"/>
        <v>6.2493279638693959</v>
      </c>
      <c r="O1403" s="6">
        <f t="shared" si="394"/>
        <v>-10.899999999999999</v>
      </c>
      <c r="P1403" s="6">
        <f t="shared" si="395"/>
        <v>12.498655927738792</v>
      </c>
      <c r="Q1403" s="6">
        <f t="shared" si="396"/>
        <v>-0.35824407680627646</v>
      </c>
      <c r="R1403" s="9">
        <f t="shared" si="397"/>
        <v>0.97450478438792865</v>
      </c>
      <c r="S1403" s="9">
        <f t="shared" si="398"/>
        <v>12.179999999999998</v>
      </c>
      <c r="T1403">
        <f t="shared" si="399"/>
        <v>10.899999999999999</v>
      </c>
      <c r="U1403" s="9">
        <f t="shared" si="400"/>
        <v>0.87209377256390996</v>
      </c>
      <c r="V1403" s="9">
        <f t="shared" si="401"/>
        <v>3.2003441195005762E-2</v>
      </c>
      <c r="W1403" s="9">
        <f t="shared" si="402"/>
        <v>0.19999999999999929</v>
      </c>
      <c r="X1403">
        <f t="shared" si="403"/>
        <v>10.95</v>
      </c>
      <c r="Y1403" s="9">
        <f t="shared" si="404"/>
        <v>1.7521884054265715</v>
      </c>
      <c r="Z1403" s="10">
        <f t="shared" si="405"/>
        <v>0.55543406449370747</v>
      </c>
      <c r="AA1403">
        <f t="shared" si="406"/>
        <v>1.2799999999999994</v>
      </c>
    </row>
    <row r="1404" spans="1:27">
      <c r="A1404" s="1">
        <f t="shared" si="389"/>
        <v>17014001</v>
      </c>
      <c r="B1404" s="1">
        <v>1</v>
      </c>
      <c r="C1404" s="1">
        <v>14</v>
      </c>
      <c r="D1404" s="2">
        <v>17</v>
      </c>
      <c r="E1404" s="5">
        <v>118.32</v>
      </c>
      <c r="F1404" s="5">
        <v>115.99</v>
      </c>
      <c r="G1404" s="5">
        <v>20.82</v>
      </c>
      <c r="H1404" s="5">
        <v>121.96</v>
      </c>
      <c r="I1404" s="5">
        <v>17.600000000000001</v>
      </c>
      <c r="J1404" s="5">
        <v>25.01</v>
      </c>
      <c r="K1404" s="6">
        <f t="shared" si="390"/>
        <v>120.13999999999999</v>
      </c>
      <c r="L1404" s="6">
        <f t="shared" si="391"/>
        <v>-3.6400000000000006</v>
      </c>
      <c r="M1404" s="6">
        <f t="shared" si="392"/>
        <v>66.795000000000002</v>
      </c>
      <c r="N1404" s="5">
        <f t="shared" si="393"/>
        <v>16.270928830278866</v>
      </c>
      <c r="O1404" s="6">
        <f t="shared" si="394"/>
        <v>98.389999999999986</v>
      </c>
      <c r="P1404" s="6">
        <f t="shared" si="395"/>
        <v>32.541857660557731</v>
      </c>
      <c r="Q1404" s="6">
        <f t="shared" si="396"/>
        <v>-0.18133398176062182</v>
      </c>
      <c r="R1404" s="9">
        <f t="shared" si="397"/>
        <v>3.1353465147647417</v>
      </c>
      <c r="S1404" s="9">
        <f t="shared" si="398"/>
        <v>102.02999999999999</v>
      </c>
      <c r="T1404">
        <f t="shared" si="399"/>
        <v>98.389999999999986</v>
      </c>
      <c r="U1404" s="9">
        <f t="shared" si="400"/>
        <v>3.0234905771606675</v>
      </c>
      <c r="V1404" s="9">
        <f t="shared" si="401"/>
        <v>3.2785466986205059</v>
      </c>
      <c r="W1404" s="9">
        <f t="shared" si="402"/>
        <v>53.344999999999985</v>
      </c>
      <c r="X1404">
        <f t="shared" si="403"/>
        <v>66.795000000000002</v>
      </c>
      <c r="Y1404" s="9">
        <f t="shared" si="404"/>
        <v>4.105174369375888</v>
      </c>
      <c r="Z1404" s="10">
        <f t="shared" si="405"/>
        <v>0.5555996760258235</v>
      </c>
      <c r="AA1404">
        <f t="shared" si="406"/>
        <v>3.6400000000000006</v>
      </c>
    </row>
    <row r="1405" spans="1:27">
      <c r="A1405" s="1">
        <f t="shared" si="389"/>
        <v>20001004</v>
      </c>
      <c r="B1405" s="1">
        <v>4</v>
      </c>
      <c r="C1405" s="1">
        <v>1</v>
      </c>
      <c r="D1405" s="2">
        <v>20</v>
      </c>
      <c r="E1405" s="5">
        <v>500.06</v>
      </c>
      <c r="F1405" s="5">
        <v>490.52</v>
      </c>
      <c r="G1405" s="5">
        <v>28.73</v>
      </c>
      <c r="H1405" s="5">
        <v>495.71</v>
      </c>
      <c r="I1405" s="5">
        <v>431.98</v>
      </c>
      <c r="J1405" s="5">
        <v>27.07</v>
      </c>
      <c r="K1405" s="6">
        <f t="shared" si="390"/>
        <v>497.88499999999999</v>
      </c>
      <c r="L1405" s="6">
        <f t="shared" si="391"/>
        <v>4.3500000000000227</v>
      </c>
      <c r="M1405" s="6">
        <f t="shared" si="392"/>
        <v>461.25</v>
      </c>
      <c r="N1405" s="5">
        <f t="shared" si="393"/>
        <v>19.737007118608435</v>
      </c>
      <c r="O1405" s="6">
        <f t="shared" si="394"/>
        <v>58.539999999999964</v>
      </c>
      <c r="P1405" s="6">
        <f t="shared" si="395"/>
        <v>39.474014237216871</v>
      </c>
      <c r="Q1405" s="6">
        <f t="shared" si="396"/>
        <v>5.9445597985056872E-2</v>
      </c>
      <c r="R1405" s="9">
        <f t="shared" si="397"/>
        <v>1.3728018557815829</v>
      </c>
      <c r="S1405" s="9">
        <f t="shared" si="398"/>
        <v>54.189999999999941</v>
      </c>
      <c r="T1405">
        <f t="shared" si="399"/>
        <v>58.539999999999964</v>
      </c>
      <c r="U1405" s="9">
        <f t="shared" si="400"/>
        <v>1.4830009344427735</v>
      </c>
      <c r="V1405" s="9">
        <f t="shared" si="401"/>
        <v>1.8561578145989419</v>
      </c>
      <c r="W1405" s="9">
        <f t="shared" si="402"/>
        <v>36.634999999999991</v>
      </c>
      <c r="X1405">
        <f t="shared" si="403"/>
        <v>461.25</v>
      </c>
      <c r="Y1405" s="9">
        <f t="shared" si="404"/>
        <v>23.369804612631693</v>
      </c>
      <c r="Z1405" s="10">
        <f t="shared" si="405"/>
        <v>0.55569146115447909</v>
      </c>
      <c r="AA1405">
        <f t="shared" si="406"/>
        <v>4.3500000000000227</v>
      </c>
    </row>
    <row r="1406" spans="1:27">
      <c r="A1406" s="1">
        <f t="shared" si="389"/>
        <v>1015004</v>
      </c>
      <c r="B1406" s="1">
        <v>4</v>
      </c>
      <c r="C1406" s="1">
        <v>15</v>
      </c>
      <c r="D1406" s="2">
        <v>1</v>
      </c>
      <c r="E1406" s="5">
        <v>443.31</v>
      </c>
      <c r="F1406" s="5">
        <v>457.16</v>
      </c>
      <c r="G1406" s="5">
        <v>27.33</v>
      </c>
      <c r="H1406" s="5">
        <v>432.27</v>
      </c>
      <c r="I1406" s="5">
        <v>414.46</v>
      </c>
      <c r="J1406" s="5">
        <v>25.55</v>
      </c>
      <c r="K1406" s="6">
        <f t="shared" si="390"/>
        <v>437.78999999999996</v>
      </c>
      <c r="L1406" s="6">
        <f t="shared" si="391"/>
        <v>11.04000000000002</v>
      </c>
      <c r="M1406" s="6">
        <f t="shared" si="392"/>
        <v>435.81</v>
      </c>
      <c r="N1406" s="5">
        <f t="shared" si="393"/>
        <v>18.706492188542459</v>
      </c>
      <c r="O1406" s="6">
        <f t="shared" si="394"/>
        <v>42.700000000000045</v>
      </c>
      <c r="P1406" s="6">
        <f t="shared" si="395"/>
        <v>37.412984377084918</v>
      </c>
      <c r="Q1406" s="6">
        <f t="shared" si="396"/>
        <v>6.7246044491107285E-2</v>
      </c>
      <c r="R1406" s="9">
        <f t="shared" si="397"/>
        <v>0.84623027344997004</v>
      </c>
      <c r="S1406" s="9">
        <f t="shared" si="398"/>
        <v>31.660000000000025</v>
      </c>
      <c r="T1406">
        <f t="shared" si="399"/>
        <v>42.700000000000045</v>
      </c>
      <c r="U1406" s="9">
        <f t="shared" si="400"/>
        <v>1.1413149929347355</v>
      </c>
      <c r="V1406" s="9">
        <f t="shared" si="401"/>
        <v>0.10584560590214191</v>
      </c>
      <c r="W1406" s="9">
        <f t="shared" si="402"/>
        <v>1.9799999999999613</v>
      </c>
      <c r="X1406">
        <f t="shared" si="403"/>
        <v>435.81</v>
      </c>
      <c r="Y1406" s="9">
        <f t="shared" si="404"/>
        <v>23.297259347582511</v>
      </c>
      <c r="Z1406" s="10">
        <f t="shared" si="405"/>
        <v>0.5557418465438787</v>
      </c>
      <c r="AA1406">
        <f t="shared" si="406"/>
        <v>11.04000000000002</v>
      </c>
    </row>
    <row r="1407" spans="1:27">
      <c r="A1407" s="1">
        <f t="shared" si="389"/>
        <v>22004003</v>
      </c>
      <c r="B1407" s="1">
        <v>3</v>
      </c>
      <c r="C1407" s="1">
        <v>4</v>
      </c>
      <c r="D1407" s="2">
        <v>22</v>
      </c>
      <c r="E1407" s="5">
        <v>28.36</v>
      </c>
      <c r="F1407" s="5">
        <v>23.58</v>
      </c>
      <c r="G1407" s="5">
        <v>9</v>
      </c>
      <c r="H1407" s="5">
        <v>31.44</v>
      </c>
      <c r="I1407" s="5">
        <v>29.09</v>
      </c>
      <c r="J1407" s="5">
        <v>9.48</v>
      </c>
      <c r="K1407" s="6">
        <f t="shared" si="390"/>
        <v>29.9</v>
      </c>
      <c r="L1407" s="6">
        <f t="shared" si="391"/>
        <v>-3.0800000000000018</v>
      </c>
      <c r="M1407" s="6">
        <f t="shared" si="392"/>
        <v>26.335000000000001</v>
      </c>
      <c r="N1407" s="5">
        <f t="shared" si="393"/>
        <v>6.5358702557501864</v>
      </c>
      <c r="O1407" s="6">
        <f t="shared" si="394"/>
        <v>-5.5100000000000016</v>
      </c>
      <c r="P1407" s="6">
        <f t="shared" si="395"/>
        <v>13.071740511500373</v>
      </c>
      <c r="Q1407" s="6">
        <f t="shared" si="396"/>
        <v>-5.191302882184394E-2</v>
      </c>
      <c r="R1407" s="9">
        <f t="shared" si="397"/>
        <v>0.18589720304362778</v>
      </c>
      <c r="S1407" s="9">
        <f t="shared" si="398"/>
        <v>2.4299999999999997</v>
      </c>
      <c r="T1407">
        <f t="shared" si="399"/>
        <v>5.5100000000000016</v>
      </c>
      <c r="U1407" s="9">
        <f t="shared" si="400"/>
        <v>0.42151999537876111</v>
      </c>
      <c r="V1407" s="9">
        <f t="shared" si="401"/>
        <v>0.5454514640745125</v>
      </c>
      <c r="W1407" s="9">
        <f t="shared" si="402"/>
        <v>3.5649999999999977</v>
      </c>
      <c r="X1407">
        <f t="shared" si="403"/>
        <v>26.335000000000001</v>
      </c>
      <c r="Y1407" s="9">
        <f t="shared" si="404"/>
        <v>4.029302750743982</v>
      </c>
      <c r="Z1407" s="10">
        <f t="shared" si="405"/>
        <v>0.55581201858182228</v>
      </c>
      <c r="AA1407">
        <f t="shared" si="406"/>
        <v>3.0800000000000018</v>
      </c>
    </row>
    <row r="1408" spans="1:27">
      <c r="A1408" s="1">
        <f t="shared" si="389"/>
        <v>16012003</v>
      </c>
      <c r="B1408" s="1">
        <v>3</v>
      </c>
      <c r="C1408" s="1">
        <v>12</v>
      </c>
      <c r="D1408" s="2">
        <v>16</v>
      </c>
      <c r="E1408" s="5">
        <v>68.400000000000006</v>
      </c>
      <c r="F1408" s="5">
        <v>77.58</v>
      </c>
      <c r="G1408" s="5">
        <v>14.14</v>
      </c>
      <c r="H1408" s="5">
        <v>66.41</v>
      </c>
      <c r="I1408" s="5">
        <v>59.43</v>
      </c>
      <c r="J1408" s="5">
        <v>12.28</v>
      </c>
      <c r="K1408" s="6">
        <f t="shared" si="390"/>
        <v>67.405000000000001</v>
      </c>
      <c r="L1408" s="6">
        <f t="shared" si="391"/>
        <v>1.9900000000000091</v>
      </c>
      <c r="M1408" s="6">
        <f t="shared" si="392"/>
        <v>68.504999999999995</v>
      </c>
      <c r="N1408" s="5">
        <f t="shared" si="393"/>
        <v>9.3640002135839353</v>
      </c>
      <c r="O1408" s="6">
        <f t="shared" si="394"/>
        <v>18.149999999999999</v>
      </c>
      <c r="P1408" s="6">
        <f t="shared" si="395"/>
        <v>18.728000427167871</v>
      </c>
      <c r="Q1408" s="6">
        <f t="shared" si="396"/>
        <v>0.14010800084393488</v>
      </c>
      <c r="R1408" s="9">
        <f t="shared" si="397"/>
        <v>0.86287909180936384</v>
      </c>
      <c r="S1408" s="9">
        <f t="shared" si="398"/>
        <v>16.159999999999989</v>
      </c>
      <c r="T1408">
        <f t="shared" si="399"/>
        <v>18.149999999999999</v>
      </c>
      <c r="U1408" s="9">
        <f t="shared" si="400"/>
        <v>0.96913709878341348</v>
      </c>
      <c r="V1408" s="9">
        <f t="shared" si="401"/>
        <v>0.11747116348889801</v>
      </c>
      <c r="W1408" s="9">
        <f t="shared" si="402"/>
        <v>1.0999999999999943</v>
      </c>
      <c r="X1408">
        <f t="shared" si="403"/>
        <v>68.504999999999995</v>
      </c>
      <c r="Y1408" s="9">
        <f t="shared" si="404"/>
        <v>7.3157836861881806</v>
      </c>
      <c r="Z1408" s="10">
        <f t="shared" si="405"/>
        <v>0.55584080454748908</v>
      </c>
      <c r="AA1408">
        <f t="shared" si="406"/>
        <v>1.9900000000000091</v>
      </c>
    </row>
    <row r="1409" spans="1:27">
      <c r="A1409" s="1">
        <f t="shared" si="389"/>
        <v>14006005</v>
      </c>
      <c r="B1409" s="1">
        <v>5</v>
      </c>
      <c r="C1409" s="1">
        <v>6</v>
      </c>
      <c r="D1409" s="2">
        <v>14</v>
      </c>
      <c r="E1409" s="5">
        <v>156.18</v>
      </c>
      <c r="F1409" s="5">
        <v>142.52000000000001</v>
      </c>
      <c r="G1409" s="5">
        <v>17.190000000000001</v>
      </c>
      <c r="H1409" s="5">
        <v>157</v>
      </c>
      <c r="I1409" s="5">
        <v>166.31</v>
      </c>
      <c r="J1409" s="5">
        <v>18.32</v>
      </c>
      <c r="K1409" s="6">
        <f t="shared" si="390"/>
        <v>156.59</v>
      </c>
      <c r="L1409" s="6">
        <f t="shared" si="391"/>
        <v>-0.81999999999999318</v>
      </c>
      <c r="M1409" s="6">
        <f t="shared" si="392"/>
        <v>154.41500000000002</v>
      </c>
      <c r="N1409" s="5">
        <f t="shared" si="393"/>
        <v>12.561035984344604</v>
      </c>
      <c r="O1409" s="6">
        <f t="shared" si="394"/>
        <v>-23.789999999999992</v>
      </c>
      <c r="P1409" s="6">
        <f t="shared" si="395"/>
        <v>25.122071968689209</v>
      </c>
      <c r="Q1409" s="6">
        <f t="shared" si="396"/>
        <v>-6.3579660555030407E-2</v>
      </c>
      <c r="R1409" s="9">
        <f t="shared" si="397"/>
        <v>0.91433541105321903</v>
      </c>
      <c r="S1409" s="9">
        <f t="shared" si="398"/>
        <v>22.97</v>
      </c>
      <c r="T1409">
        <f t="shared" si="399"/>
        <v>23.789999999999992</v>
      </c>
      <c r="U1409" s="9">
        <f t="shared" si="400"/>
        <v>0.94697603086443505</v>
      </c>
      <c r="V1409" s="9">
        <f t="shared" si="401"/>
        <v>0.17315450753510978</v>
      </c>
      <c r="W1409" s="9">
        <f t="shared" si="402"/>
        <v>2.1749999999999829</v>
      </c>
      <c r="X1409">
        <f t="shared" si="403"/>
        <v>154.41500000000002</v>
      </c>
      <c r="Y1409" s="9">
        <f t="shared" si="404"/>
        <v>12.293173922314571</v>
      </c>
      <c r="Z1409" s="10">
        <f t="shared" si="405"/>
        <v>0.5558444026883782</v>
      </c>
      <c r="AA1409">
        <f t="shared" si="406"/>
        <v>0.81999999999999318</v>
      </c>
    </row>
    <row r="1410" spans="1:27">
      <c r="A1410" s="1">
        <f t="shared" si="389"/>
        <v>2012005</v>
      </c>
      <c r="B1410" s="1">
        <v>5</v>
      </c>
      <c r="C1410" s="1">
        <v>12</v>
      </c>
      <c r="D1410" s="2">
        <v>2</v>
      </c>
      <c r="E1410" s="5">
        <v>98.88</v>
      </c>
      <c r="F1410" s="5">
        <v>83.35</v>
      </c>
      <c r="G1410" s="5">
        <v>14.81</v>
      </c>
      <c r="H1410" s="5">
        <v>97.26</v>
      </c>
      <c r="I1410" s="5">
        <v>89.8</v>
      </c>
      <c r="J1410" s="5">
        <v>12.96</v>
      </c>
      <c r="K1410" s="6">
        <f t="shared" si="390"/>
        <v>98.07</v>
      </c>
      <c r="L1410" s="6">
        <f t="shared" si="391"/>
        <v>1.6199999999999903</v>
      </c>
      <c r="M1410" s="6">
        <f t="shared" si="392"/>
        <v>86.574999999999989</v>
      </c>
      <c r="N1410" s="5">
        <f t="shared" si="393"/>
        <v>9.839940294534312</v>
      </c>
      <c r="O1410" s="6">
        <f t="shared" si="394"/>
        <v>-6.4500000000000028</v>
      </c>
      <c r="P1410" s="6">
        <f t="shared" si="395"/>
        <v>19.679880589068624</v>
      </c>
      <c r="Q1410" s="6">
        <f t="shared" si="396"/>
        <v>0.13264860596899999</v>
      </c>
      <c r="R1410" s="9">
        <f t="shared" si="397"/>
        <v>0.41006346372256708</v>
      </c>
      <c r="S1410" s="9">
        <f t="shared" si="398"/>
        <v>8.0699999999999932</v>
      </c>
      <c r="T1410">
        <f t="shared" si="399"/>
        <v>6.4500000000000028</v>
      </c>
      <c r="U1410" s="9">
        <f t="shared" si="400"/>
        <v>0.32774589107937557</v>
      </c>
      <c r="V1410" s="9">
        <f t="shared" si="401"/>
        <v>1.1681981451030765</v>
      </c>
      <c r="W1410" s="9">
        <f t="shared" si="402"/>
        <v>11.495000000000005</v>
      </c>
      <c r="X1410">
        <f t="shared" si="403"/>
        <v>86.574999999999989</v>
      </c>
      <c r="Y1410" s="9">
        <f t="shared" si="404"/>
        <v>8.7983257426967203</v>
      </c>
      <c r="Z1410" s="10">
        <f t="shared" si="405"/>
        <v>0.55602787699898637</v>
      </c>
      <c r="AA1410">
        <f t="shared" si="406"/>
        <v>1.6199999999999903</v>
      </c>
    </row>
    <row r="1411" spans="1:27">
      <c r="A1411" s="1">
        <f t="shared" si="389"/>
        <v>24003002</v>
      </c>
      <c r="B1411" s="1">
        <v>2</v>
      </c>
      <c r="C1411" s="1">
        <v>3</v>
      </c>
      <c r="D1411" s="2">
        <v>24</v>
      </c>
      <c r="E1411" s="5">
        <v>165.85</v>
      </c>
      <c r="F1411" s="5">
        <v>158.02000000000001</v>
      </c>
      <c r="G1411" s="5">
        <v>20.57</v>
      </c>
      <c r="H1411" s="5">
        <v>168.38</v>
      </c>
      <c r="I1411" s="5">
        <v>167.83</v>
      </c>
      <c r="J1411" s="5">
        <v>28.68</v>
      </c>
      <c r="K1411" s="6">
        <f t="shared" si="390"/>
        <v>167.11500000000001</v>
      </c>
      <c r="L1411" s="6">
        <f t="shared" si="391"/>
        <v>-2.5300000000000011</v>
      </c>
      <c r="M1411" s="6">
        <f t="shared" si="392"/>
        <v>162.92500000000001</v>
      </c>
      <c r="N1411" s="5">
        <f t="shared" si="393"/>
        <v>17.647006120019338</v>
      </c>
      <c r="O1411" s="6">
        <f t="shared" si="394"/>
        <v>-9.8100000000000023</v>
      </c>
      <c r="P1411" s="6">
        <f t="shared" si="395"/>
        <v>35.294012240038676</v>
      </c>
      <c r="Q1411" s="6">
        <f t="shared" si="396"/>
        <v>-0.32064540828839277</v>
      </c>
      <c r="R1411" s="9">
        <f t="shared" si="397"/>
        <v>0.206267282690556</v>
      </c>
      <c r="S1411" s="9">
        <f t="shared" si="398"/>
        <v>7.2800000000000011</v>
      </c>
      <c r="T1411">
        <f t="shared" si="399"/>
        <v>9.8100000000000023</v>
      </c>
      <c r="U1411" s="9">
        <f t="shared" si="400"/>
        <v>0.27795083010911464</v>
      </c>
      <c r="V1411" s="9">
        <f t="shared" si="401"/>
        <v>0.23743404243775523</v>
      </c>
      <c r="W1411" s="9">
        <f t="shared" si="402"/>
        <v>4.1899999999999977</v>
      </c>
      <c r="X1411">
        <f t="shared" si="403"/>
        <v>162.92500000000001</v>
      </c>
      <c r="Y1411" s="9">
        <f t="shared" si="404"/>
        <v>9.2324442396590207</v>
      </c>
      <c r="Z1411" s="10">
        <f t="shared" si="405"/>
        <v>0.55608362680445822</v>
      </c>
      <c r="AA1411">
        <f t="shared" si="406"/>
        <v>2.5300000000000011</v>
      </c>
    </row>
    <row r="1412" spans="1:27">
      <c r="A1412" s="1">
        <f t="shared" si="389"/>
        <v>17008004</v>
      </c>
      <c r="B1412" s="1">
        <v>4</v>
      </c>
      <c r="C1412" s="1">
        <v>8</v>
      </c>
      <c r="D1412" s="2">
        <v>17</v>
      </c>
      <c r="E1412" s="5">
        <v>449.82</v>
      </c>
      <c r="F1412" s="5">
        <v>412.8</v>
      </c>
      <c r="G1412" s="5">
        <v>28.98</v>
      </c>
      <c r="H1412" s="5">
        <v>450</v>
      </c>
      <c r="I1412" s="5">
        <v>462.04</v>
      </c>
      <c r="J1412" s="5">
        <v>30.49</v>
      </c>
      <c r="K1412" s="6">
        <f t="shared" si="390"/>
        <v>449.90999999999997</v>
      </c>
      <c r="L1412" s="6">
        <f t="shared" si="391"/>
        <v>-0.18000000000000682</v>
      </c>
      <c r="M1412" s="6">
        <f t="shared" si="392"/>
        <v>437.42</v>
      </c>
      <c r="N1412" s="5">
        <f t="shared" si="393"/>
        <v>21.032596725083664</v>
      </c>
      <c r="O1412" s="6">
        <f t="shared" si="394"/>
        <v>-49.240000000000009</v>
      </c>
      <c r="P1412" s="6">
        <f t="shared" si="395"/>
        <v>42.065193450167328</v>
      </c>
      <c r="Q1412" s="6">
        <f t="shared" si="396"/>
        <v>-5.0749188815587348E-2</v>
      </c>
      <c r="R1412" s="9">
        <f t="shared" si="397"/>
        <v>1.1662849015093464</v>
      </c>
      <c r="S1412" s="9">
        <f t="shared" si="398"/>
        <v>49.06</v>
      </c>
      <c r="T1412">
        <f t="shared" si="399"/>
        <v>49.240000000000009</v>
      </c>
      <c r="U1412" s="9">
        <f t="shared" si="400"/>
        <v>1.1705639737121936</v>
      </c>
      <c r="V1412" s="9">
        <f t="shared" si="401"/>
        <v>0.59384013126178881</v>
      </c>
      <c r="W1412" s="9">
        <f t="shared" si="402"/>
        <v>12.489999999999952</v>
      </c>
      <c r="X1412">
        <f t="shared" si="403"/>
        <v>437.42</v>
      </c>
      <c r="Y1412" s="9">
        <f t="shared" si="404"/>
        <v>20.797241810771229</v>
      </c>
      <c r="Z1412" s="10">
        <f t="shared" si="405"/>
        <v>0.55622297687168587</v>
      </c>
      <c r="AA1412">
        <f t="shared" si="406"/>
        <v>0.18000000000000682</v>
      </c>
    </row>
    <row r="1413" spans="1:27">
      <c r="A1413" s="1">
        <f t="shared" si="389"/>
        <v>15010004</v>
      </c>
      <c r="B1413" s="1">
        <v>4</v>
      </c>
      <c r="C1413" s="1">
        <v>10</v>
      </c>
      <c r="D1413" s="2">
        <v>15</v>
      </c>
      <c r="E1413" s="5">
        <v>46.48</v>
      </c>
      <c r="F1413" s="5">
        <v>63.8</v>
      </c>
      <c r="G1413" s="5">
        <v>13.63</v>
      </c>
      <c r="H1413" s="5">
        <v>47.4</v>
      </c>
      <c r="I1413" s="5">
        <v>55.48</v>
      </c>
      <c r="J1413" s="5">
        <v>13.73</v>
      </c>
      <c r="K1413" s="6">
        <f t="shared" si="390"/>
        <v>46.94</v>
      </c>
      <c r="L1413" s="6">
        <f t="shared" si="391"/>
        <v>-0.92000000000000171</v>
      </c>
      <c r="M1413" s="6">
        <f t="shared" si="392"/>
        <v>59.64</v>
      </c>
      <c r="N1413" s="5">
        <f t="shared" si="393"/>
        <v>9.6732853777814292</v>
      </c>
      <c r="O1413" s="6">
        <f t="shared" si="394"/>
        <v>8.32</v>
      </c>
      <c r="P1413" s="6">
        <f t="shared" si="395"/>
        <v>19.346570755562858</v>
      </c>
      <c r="Q1413" s="6">
        <f t="shared" si="396"/>
        <v>-7.309843869643228E-3</v>
      </c>
      <c r="R1413" s="9">
        <f t="shared" si="397"/>
        <v>0.47760402175373423</v>
      </c>
      <c r="S1413" s="9">
        <f t="shared" si="398"/>
        <v>9.240000000000002</v>
      </c>
      <c r="T1413">
        <f t="shared" si="399"/>
        <v>8.32</v>
      </c>
      <c r="U1413" s="9">
        <f t="shared" si="400"/>
        <v>0.43005037456613293</v>
      </c>
      <c r="V1413" s="9">
        <f t="shared" si="401"/>
        <v>1.3128941723533387</v>
      </c>
      <c r="W1413" s="9">
        <f t="shared" si="402"/>
        <v>12.700000000000003</v>
      </c>
      <c r="X1413">
        <f t="shared" si="403"/>
        <v>59.64</v>
      </c>
      <c r="Y1413" s="9">
        <f t="shared" si="404"/>
        <v>6.1654337353663857</v>
      </c>
      <c r="Z1413" s="10">
        <f t="shared" si="405"/>
        <v>0.55628410007836815</v>
      </c>
      <c r="AA1413">
        <f t="shared" si="406"/>
        <v>0.92000000000000171</v>
      </c>
    </row>
    <row r="1414" spans="1:27">
      <c r="A1414" s="1">
        <f t="shared" si="389"/>
        <v>24006001</v>
      </c>
      <c r="B1414" s="1">
        <v>1</v>
      </c>
      <c r="C1414" s="1">
        <v>6</v>
      </c>
      <c r="D1414" s="2">
        <v>24</v>
      </c>
      <c r="E1414" s="5">
        <v>334.81</v>
      </c>
      <c r="F1414" s="5">
        <v>336.58</v>
      </c>
      <c r="G1414" s="5">
        <v>25.21</v>
      </c>
      <c r="H1414" s="5">
        <v>329.47</v>
      </c>
      <c r="I1414" s="5">
        <v>386.87</v>
      </c>
      <c r="J1414" s="5">
        <v>27.63</v>
      </c>
      <c r="K1414" s="6">
        <f t="shared" si="390"/>
        <v>332.14</v>
      </c>
      <c r="L1414" s="6">
        <f t="shared" si="391"/>
        <v>5.339999999999975</v>
      </c>
      <c r="M1414" s="6">
        <f t="shared" si="392"/>
        <v>361.72500000000002</v>
      </c>
      <c r="N1414" s="5">
        <f t="shared" si="393"/>
        <v>18.701343534623387</v>
      </c>
      <c r="O1414" s="6">
        <f t="shared" si="394"/>
        <v>-50.29000000000002</v>
      </c>
      <c r="P1414" s="6">
        <f t="shared" si="395"/>
        <v>37.402687069246774</v>
      </c>
      <c r="Q1414" s="6">
        <f t="shared" si="396"/>
        <v>-9.1405550261944302E-2</v>
      </c>
      <c r="R1414" s="9">
        <f t="shared" si="397"/>
        <v>1.4873262954880073</v>
      </c>
      <c r="S1414" s="9">
        <f t="shared" si="398"/>
        <v>55.629999999999995</v>
      </c>
      <c r="T1414">
        <f t="shared" si="399"/>
        <v>50.29000000000002</v>
      </c>
      <c r="U1414" s="9">
        <f t="shared" si="400"/>
        <v>1.3445558044237267</v>
      </c>
      <c r="V1414" s="9">
        <f t="shared" si="401"/>
        <v>1.5819719019238812</v>
      </c>
      <c r="W1414" s="9">
        <f t="shared" si="402"/>
        <v>29.585000000000036</v>
      </c>
      <c r="X1414">
        <f t="shared" si="403"/>
        <v>361.72500000000002</v>
      </c>
      <c r="Y1414" s="9">
        <f t="shared" si="404"/>
        <v>19.342193213568201</v>
      </c>
      <c r="Z1414" s="10">
        <f t="shared" si="405"/>
        <v>0.5564126166793848</v>
      </c>
      <c r="AA1414">
        <f t="shared" si="406"/>
        <v>5.339999999999975</v>
      </c>
    </row>
    <row r="1415" spans="1:27">
      <c r="A1415" s="1">
        <f t="shared" si="389"/>
        <v>20008003</v>
      </c>
      <c r="B1415" s="1">
        <v>3</v>
      </c>
      <c r="C1415" s="1">
        <v>8</v>
      </c>
      <c r="D1415" s="2">
        <v>20</v>
      </c>
      <c r="E1415" s="5">
        <v>10.1</v>
      </c>
      <c r="F1415" s="5">
        <v>5.52</v>
      </c>
      <c r="G1415" s="5">
        <v>7.8</v>
      </c>
      <c r="H1415" s="5">
        <v>10.5</v>
      </c>
      <c r="I1415" s="5">
        <v>0.57999999999999996</v>
      </c>
      <c r="J1415" s="5">
        <v>8.15</v>
      </c>
      <c r="K1415" s="6">
        <f t="shared" si="390"/>
        <v>10.3</v>
      </c>
      <c r="L1415" s="6">
        <f t="shared" si="391"/>
        <v>-0.40000000000000036</v>
      </c>
      <c r="M1415" s="6">
        <f t="shared" si="392"/>
        <v>3.05</v>
      </c>
      <c r="N1415" s="5">
        <f t="shared" si="393"/>
        <v>5.6405341059158571</v>
      </c>
      <c r="O1415" s="6">
        <f t="shared" si="394"/>
        <v>4.9399999999999995</v>
      </c>
      <c r="P1415" s="6">
        <f t="shared" si="395"/>
        <v>11.281068211831714</v>
      </c>
      <c r="Q1415" s="6">
        <f t="shared" si="396"/>
        <v>-4.3866024948433384E-2</v>
      </c>
      <c r="R1415" s="9">
        <f t="shared" si="397"/>
        <v>0.47335942835620359</v>
      </c>
      <c r="S1415" s="9">
        <f t="shared" si="398"/>
        <v>5.34</v>
      </c>
      <c r="T1415">
        <f t="shared" si="399"/>
        <v>4.9399999999999995</v>
      </c>
      <c r="U1415" s="9">
        <f t="shared" si="400"/>
        <v>0.43790179327334183</v>
      </c>
      <c r="V1415" s="9">
        <f t="shared" si="401"/>
        <v>1.2853392717537364</v>
      </c>
      <c r="W1415" s="9">
        <f t="shared" si="402"/>
        <v>7.2500000000000009</v>
      </c>
      <c r="X1415">
        <f t="shared" si="403"/>
        <v>3.05</v>
      </c>
      <c r="Y1415" s="9">
        <f t="shared" si="404"/>
        <v>0.54072893501364072</v>
      </c>
      <c r="Z1415" s="10">
        <f t="shared" si="405"/>
        <v>0.55645934262980978</v>
      </c>
      <c r="AA1415">
        <f t="shared" si="406"/>
        <v>0.40000000000000036</v>
      </c>
    </row>
    <row r="1416" spans="1:27">
      <c r="A1416" s="1">
        <f t="shared" si="389"/>
        <v>9002006</v>
      </c>
      <c r="B1416" s="1">
        <v>6</v>
      </c>
      <c r="C1416" s="1">
        <v>2</v>
      </c>
      <c r="D1416" s="2">
        <v>9</v>
      </c>
      <c r="E1416" s="5">
        <v>9.16</v>
      </c>
      <c r="F1416" s="5">
        <v>22.92</v>
      </c>
      <c r="G1416" s="5">
        <v>9.2200000000000006</v>
      </c>
      <c r="H1416" s="5">
        <v>8.2899999999999991</v>
      </c>
      <c r="I1416" s="5">
        <v>7.47</v>
      </c>
      <c r="J1416" s="5">
        <v>8.39</v>
      </c>
      <c r="K1416" s="6">
        <f t="shared" si="390"/>
        <v>8.7249999999999996</v>
      </c>
      <c r="L1416" s="6">
        <f t="shared" si="391"/>
        <v>0.87000000000000099</v>
      </c>
      <c r="M1416" s="6">
        <f t="shared" si="392"/>
        <v>15.195</v>
      </c>
      <c r="N1416" s="5">
        <f t="shared" si="393"/>
        <v>6.2329868442023848</v>
      </c>
      <c r="O1416" s="6">
        <f t="shared" si="394"/>
        <v>15.450000000000003</v>
      </c>
      <c r="P1416" s="6">
        <f t="shared" si="395"/>
        <v>12.46597368840477</v>
      </c>
      <c r="Q1416" s="6">
        <f t="shared" si="396"/>
        <v>9.4055681931525276E-2</v>
      </c>
      <c r="R1416" s="9">
        <f t="shared" si="397"/>
        <v>1.1695837296336984</v>
      </c>
      <c r="S1416" s="9">
        <f t="shared" si="398"/>
        <v>14.580000000000002</v>
      </c>
      <c r="T1416">
        <f t="shared" si="399"/>
        <v>15.450000000000003</v>
      </c>
      <c r="U1416" s="9">
        <f t="shared" si="400"/>
        <v>1.2393737052702771</v>
      </c>
      <c r="V1416" s="9">
        <f t="shared" si="401"/>
        <v>1.0380256146406075</v>
      </c>
      <c r="W1416" s="9">
        <f t="shared" si="402"/>
        <v>6.4700000000000006</v>
      </c>
      <c r="X1416">
        <f t="shared" si="403"/>
        <v>15.195</v>
      </c>
      <c r="Y1416" s="9">
        <f t="shared" si="404"/>
        <v>2.4378360455122148</v>
      </c>
      <c r="Z1416" s="10">
        <f t="shared" si="405"/>
        <v>0.55649618147836377</v>
      </c>
      <c r="AA1416">
        <f t="shared" si="406"/>
        <v>0.87000000000000099</v>
      </c>
    </row>
    <row r="1417" spans="1:27">
      <c r="A1417" s="1">
        <f t="shared" si="389"/>
        <v>23006002</v>
      </c>
      <c r="B1417" s="1">
        <v>2</v>
      </c>
      <c r="C1417" s="1">
        <v>6</v>
      </c>
      <c r="D1417" s="2">
        <v>23</v>
      </c>
      <c r="E1417" s="5">
        <v>40.47</v>
      </c>
      <c r="F1417" s="5">
        <v>61.96</v>
      </c>
      <c r="G1417" s="5">
        <v>14.5</v>
      </c>
      <c r="H1417" s="5">
        <v>41.71</v>
      </c>
      <c r="I1417" s="5">
        <v>51.32</v>
      </c>
      <c r="J1417" s="5">
        <v>12.22</v>
      </c>
      <c r="K1417" s="6">
        <f t="shared" si="390"/>
        <v>41.09</v>
      </c>
      <c r="L1417" s="6">
        <f t="shared" si="391"/>
        <v>-1.240000000000002</v>
      </c>
      <c r="M1417" s="6">
        <f t="shared" si="392"/>
        <v>56.64</v>
      </c>
      <c r="N1417" s="5">
        <f t="shared" si="393"/>
        <v>9.481276285395337</v>
      </c>
      <c r="O1417" s="6">
        <f t="shared" si="394"/>
        <v>10.64</v>
      </c>
      <c r="P1417" s="6">
        <f t="shared" si="395"/>
        <v>18.962552570790674</v>
      </c>
      <c r="Q1417" s="6">
        <f t="shared" si="396"/>
        <v>0.16942508226300576</v>
      </c>
      <c r="R1417" s="9">
        <f t="shared" si="397"/>
        <v>0.62649793352713412</v>
      </c>
      <c r="S1417" s="9">
        <f t="shared" si="398"/>
        <v>11.880000000000003</v>
      </c>
      <c r="T1417">
        <f t="shared" si="399"/>
        <v>10.64</v>
      </c>
      <c r="U1417" s="9">
        <f t="shared" si="400"/>
        <v>0.56110589332733218</v>
      </c>
      <c r="V1417" s="9">
        <f t="shared" si="401"/>
        <v>1.6400745566240627</v>
      </c>
      <c r="W1417" s="9">
        <f t="shared" si="402"/>
        <v>15.549999999999997</v>
      </c>
      <c r="X1417">
        <f t="shared" si="403"/>
        <v>56.64</v>
      </c>
      <c r="Y1417" s="9">
        <f t="shared" si="404"/>
        <v>5.9738792853496419</v>
      </c>
      <c r="Z1417" s="10">
        <f t="shared" si="405"/>
        <v>0.55655368114854831</v>
      </c>
      <c r="AA1417">
        <f t="shared" si="406"/>
        <v>1.240000000000002</v>
      </c>
    </row>
    <row r="1418" spans="1:27">
      <c r="A1418" s="1">
        <f t="shared" si="389"/>
        <v>1007006</v>
      </c>
      <c r="B1418" s="1">
        <v>6</v>
      </c>
      <c r="C1418" s="1">
        <v>7</v>
      </c>
      <c r="D1418" s="2">
        <v>1</v>
      </c>
      <c r="E1418" s="5">
        <v>416.2</v>
      </c>
      <c r="F1418" s="5">
        <v>393.63</v>
      </c>
      <c r="G1418" s="5">
        <v>36.369999999999997</v>
      </c>
      <c r="H1418" s="5">
        <v>413.04</v>
      </c>
      <c r="I1418" s="5">
        <v>418.08</v>
      </c>
      <c r="J1418" s="5">
        <v>36.5</v>
      </c>
      <c r="K1418" s="6">
        <f t="shared" si="390"/>
        <v>414.62</v>
      </c>
      <c r="L1418" s="6">
        <f t="shared" si="391"/>
        <v>3.1599999999999682</v>
      </c>
      <c r="M1418" s="6">
        <f t="shared" si="392"/>
        <v>405.85500000000002</v>
      </c>
      <c r="N1418" s="5">
        <f t="shared" si="393"/>
        <v>25.763476570525182</v>
      </c>
      <c r="O1418" s="6">
        <f t="shared" si="394"/>
        <v>-24.449999999999989</v>
      </c>
      <c r="P1418" s="6">
        <f t="shared" si="395"/>
        <v>51.526953141050363</v>
      </c>
      <c r="Q1418" s="6">
        <f t="shared" si="396"/>
        <v>-3.567986448649601E-3</v>
      </c>
      <c r="R1418" s="9">
        <f t="shared" si="397"/>
        <v>0.53583606863809863</v>
      </c>
      <c r="S1418" s="9">
        <f t="shared" si="398"/>
        <v>27.609999999999957</v>
      </c>
      <c r="T1418">
        <f t="shared" si="399"/>
        <v>24.449999999999989</v>
      </c>
      <c r="U1418" s="9">
        <f t="shared" si="400"/>
        <v>0.47450894162265583</v>
      </c>
      <c r="V1418" s="9">
        <f t="shared" si="401"/>
        <v>0.34021029638630462</v>
      </c>
      <c r="W1418" s="9">
        <f t="shared" si="402"/>
        <v>8.7649999999999864</v>
      </c>
      <c r="X1418">
        <f t="shared" si="403"/>
        <v>405.85500000000002</v>
      </c>
      <c r="Y1418" s="9">
        <f t="shared" si="404"/>
        <v>15.753114642311909</v>
      </c>
      <c r="Z1418" s="10">
        <f t="shared" si="405"/>
        <v>0.55657254693346125</v>
      </c>
      <c r="AA1418">
        <f t="shared" si="406"/>
        <v>3.1599999999999682</v>
      </c>
    </row>
    <row r="1419" spans="1:27">
      <c r="A1419" s="1">
        <f t="shared" si="389"/>
        <v>4018002</v>
      </c>
      <c r="B1419" s="1">
        <v>2</v>
      </c>
      <c r="C1419" s="1">
        <v>18</v>
      </c>
      <c r="D1419" s="2">
        <v>4</v>
      </c>
      <c r="E1419" s="5">
        <v>171.57</v>
      </c>
      <c r="F1419" s="5">
        <v>159.31</v>
      </c>
      <c r="G1419" s="5">
        <v>17.170000000000002</v>
      </c>
      <c r="H1419" s="5">
        <v>168.41</v>
      </c>
      <c r="I1419" s="5">
        <v>184.13</v>
      </c>
      <c r="J1419" s="5">
        <v>21.9</v>
      </c>
      <c r="K1419" s="6">
        <f t="shared" si="390"/>
        <v>169.99</v>
      </c>
      <c r="L1419" s="6">
        <f t="shared" si="391"/>
        <v>3.1599999999999966</v>
      </c>
      <c r="M1419" s="6">
        <f t="shared" si="392"/>
        <v>171.72</v>
      </c>
      <c r="N1419" s="5">
        <f t="shared" si="393"/>
        <v>13.914191496454258</v>
      </c>
      <c r="O1419" s="6">
        <f t="shared" si="394"/>
        <v>-24.819999999999993</v>
      </c>
      <c r="P1419" s="6">
        <f t="shared" si="395"/>
        <v>27.828382992908516</v>
      </c>
      <c r="Q1419" s="6">
        <f t="shared" si="396"/>
        <v>-0.23863196004126436</v>
      </c>
      <c r="R1419" s="9">
        <f t="shared" si="397"/>
        <v>1.0054482866334746</v>
      </c>
      <c r="S1419" s="9">
        <f t="shared" si="398"/>
        <v>27.97999999999999</v>
      </c>
      <c r="T1419">
        <f t="shared" si="399"/>
        <v>24.819999999999993</v>
      </c>
      <c r="U1419" s="9">
        <f t="shared" si="400"/>
        <v>0.89189515633462624</v>
      </c>
      <c r="V1419" s="9">
        <f t="shared" si="401"/>
        <v>0.12433349077025742</v>
      </c>
      <c r="W1419" s="9">
        <f t="shared" si="402"/>
        <v>1.7299999999999898</v>
      </c>
      <c r="X1419">
        <f t="shared" si="403"/>
        <v>171.72</v>
      </c>
      <c r="Y1419" s="9">
        <f t="shared" si="404"/>
        <v>12.341356667669787</v>
      </c>
      <c r="Z1419" s="10">
        <f t="shared" si="405"/>
        <v>0.55661836117756658</v>
      </c>
      <c r="AA1419">
        <f t="shared" si="406"/>
        <v>3.1599999999999966</v>
      </c>
    </row>
    <row r="1420" spans="1:27">
      <c r="A1420" s="1">
        <f t="shared" si="389"/>
        <v>25003001</v>
      </c>
      <c r="B1420" s="1">
        <v>1</v>
      </c>
      <c r="C1420" s="1">
        <v>3</v>
      </c>
      <c r="D1420" s="2">
        <v>25</v>
      </c>
      <c r="E1420" s="5">
        <v>165.31</v>
      </c>
      <c r="F1420" s="5">
        <v>151.72999999999999</v>
      </c>
      <c r="G1420" s="5">
        <v>18.2</v>
      </c>
      <c r="H1420" s="5">
        <v>166.1</v>
      </c>
      <c r="I1420" s="5">
        <v>171.59</v>
      </c>
      <c r="J1420" s="5">
        <v>18.59</v>
      </c>
      <c r="K1420" s="6">
        <f t="shared" si="390"/>
        <v>165.70499999999998</v>
      </c>
      <c r="L1420" s="6">
        <f t="shared" si="391"/>
        <v>-0.78999999999999204</v>
      </c>
      <c r="M1420" s="6">
        <f t="shared" si="392"/>
        <v>161.66</v>
      </c>
      <c r="N1420" s="5">
        <f t="shared" si="393"/>
        <v>13.007960062976823</v>
      </c>
      <c r="O1420" s="6">
        <f t="shared" si="394"/>
        <v>-19.860000000000014</v>
      </c>
      <c r="P1420" s="6">
        <f t="shared" si="395"/>
        <v>26.015920125953645</v>
      </c>
      <c r="Q1420" s="6">
        <f t="shared" si="396"/>
        <v>-2.1199031186796242E-2</v>
      </c>
      <c r="R1420" s="9">
        <f t="shared" si="397"/>
        <v>0.73301270559236031</v>
      </c>
      <c r="S1420" s="9">
        <f t="shared" si="398"/>
        <v>19.070000000000022</v>
      </c>
      <c r="T1420">
        <f t="shared" si="399"/>
        <v>19.860000000000014</v>
      </c>
      <c r="U1420" s="9">
        <f t="shared" si="400"/>
        <v>0.76337872748108393</v>
      </c>
      <c r="V1420" s="9">
        <f t="shared" si="401"/>
        <v>0.31096343934148768</v>
      </c>
      <c r="W1420" s="9">
        <f t="shared" si="402"/>
        <v>4.0449999999999875</v>
      </c>
      <c r="X1420">
        <f t="shared" si="403"/>
        <v>161.66</v>
      </c>
      <c r="Y1420" s="9">
        <f t="shared" si="404"/>
        <v>12.427774932990124</v>
      </c>
      <c r="Z1420" s="10">
        <f t="shared" si="405"/>
        <v>0.5567908045217701</v>
      </c>
      <c r="AA1420">
        <f t="shared" si="406"/>
        <v>0.78999999999999204</v>
      </c>
    </row>
    <row r="1421" spans="1:27">
      <c r="A1421" s="1">
        <f t="shared" si="389"/>
        <v>8018001</v>
      </c>
      <c r="B1421" s="1">
        <v>1</v>
      </c>
      <c r="C1421" s="1">
        <v>18</v>
      </c>
      <c r="D1421" s="2">
        <v>8</v>
      </c>
      <c r="E1421" s="5">
        <v>5.67</v>
      </c>
      <c r="F1421" s="5">
        <v>-4.1399999999999997</v>
      </c>
      <c r="G1421" s="5">
        <v>7.23</v>
      </c>
      <c r="H1421" s="5">
        <v>5.94</v>
      </c>
      <c r="I1421" s="5">
        <v>6.14</v>
      </c>
      <c r="J1421" s="5">
        <v>9.51</v>
      </c>
      <c r="K1421" s="6">
        <f t="shared" si="390"/>
        <v>5.8049999999999997</v>
      </c>
      <c r="L1421" s="6">
        <f t="shared" si="391"/>
        <v>-0.27000000000000046</v>
      </c>
      <c r="M1421" s="6">
        <f t="shared" si="392"/>
        <v>1</v>
      </c>
      <c r="N1421" s="5">
        <f t="shared" si="393"/>
        <v>5.9731273215962846</v>
      </c>
      <c r="O1421" s="6">
        <f t="shared" si="394"/>
        <v>-10.28</v>
      </c>
      <c r="P1421" s="6">
        <f t="shared" si="395"/>
        <v>11.946254643192569</v>
      </c>
      <c r="Q1421" s="6">
        <f t="shared" si="396"/>
        <v>-0.26744024720943421</v>
      </c>
      <c r="R1421" s="9">
        <f t="shared" si="397"/>
        <v>0.83791952364786371</v>
      </c>
      <c r="S1421" s="9">
        <f t="shared" si="398"/>
        <v>10.009999999999998</v>
      </c>
      <c r="T1421">
        <f t="shared" si="399"/>
        <v>10.28</v>
      </c>
      <c r="U1421" s="9">
        <f t="shared" si="400"/>
        <v>0.86052074956044355</v>
      </c>
      <c r="V1421" s="9">
        <f t="shared" si="401"/>
        <v>0.80443622599959752</v>
      </c>
      <c r="W1421" s="9">
        <f t="shared" si="402"/>
        <v>4.8049999999999997</v>
      </c>
      <c r="X1421">
        <f t="shared" si="403"/>
        <v>1</v>
      </c>
      <c r="Y1421" s="9">
        <f t="shared" si="404"/>
        <v>0.16741648824133146</v>
      </c>
      <c r="Z1421" s="10">
        <f t="shared" si="405"/>
        <v>0.55690124797849028</v>
      </c>
      <c r="AA1421">
        <f t="shared" si="406"/>
        <v>0.27000000000000046</v>
      </c>
    </row>
    <row r="1422" spans="1:27">
      <c r="A1422" s="1">
        <f t="shared" si="389"/>
        <v>5006006</v>
      </c>
      <c r="B1422" s="1">
        <v>6</v>
      </c>
      <c r="C1422" s="1">
        <v>6</v>
      </c>
      <c r="D1422" s="2">
        <v>5</v>
      </c>
      <c r="E1422" s="5">
        <v>352.48</v>
      </c>
      <c r="F1422" s="5">
        <v>351.94</v>
      </c>
      <c r="G1422" s="5">
        <v>27.95</v>
      </c>
      <c r="H1422" s="5">
        <v>356.78</v>
      </c>
      <c r="I1422" s="5">
        <v>399.43</v>
      </c>
      <c r="J1422" s="5">
        <v>33.49</v>
      </c>
      <c r="K1422" s="6">
        <f t="shared" si="390"/>
        <v>354.63</v>
      </c>
      <c r="L1422" s="6">
        <f t="shared" si="391"/>
        <v>-4.2999999999999545</v>
      </c>
      <c r="M1422" s="6">
        <f t="shared" si="392"/>
        <v>375.685</v>
      </c>
      <c r="N1422" s="5">
        <f t="shared" si="393"/>
        <v>21.810448184299194</v>
      </c>
      <c r="O1422" s="6">
        <f t="shared" si="394"/>
        <v>-47.490000000000009</v>
      </c>
      <c r="P1422" s="6">
        <f t="shared" si="395"/>
        <v>43.620896368598387</v>
      </c>
      <c r="Q1422" s="6">
        <f t="shared" si="396"/>
        <v>-0.17888412475497734</v>
      </c>
      <c r="R1422" s="9">
        <f t="shared" si="397"/>
        <v>0.9901217901402749</v>
      </c>
      <c r="S1422" s="9">
        <f t="shared" si="398"/>
        <v>43.190000000000055</v>
      </c>
      <c r="T1422">
        <f t="shared" si="399"/>
        <v>47.490000000000009</v>
      </c>
      <c r="U1422" s="9">
        <f t="shared" si="400"/>
        <v>1.0886983980958926</v>
      </c>
      <c r="V1422" s="9">
        <f t="shared" si="401"/>
        <v>0.96536301418863024</v>
      </c>
      <c r="W1422" s="9">
        <f t="shared" si="402"/>
        <v>21.055000000000007</v>
      </c>
      <c r="X1422">
        <f t="shared" si="403"/>
        <v>375.685</v>
      </c>
      <c r="Y1422" s="9">
        <f t="shared" si="404"/>
        <v>17.225001376654259</v>
      </c>
      <c r="Z1422" s="10">
        <f t="shared" si="405"/>
        <v>0.55692728430199934</v>
      </c>
      <c r="AA1422">
        <f t="shared" si="406"/>
        <v>4.2999999999999545</v>
      </c>
    </row>
    <row r="1423" spans="1:27">
      <c r="A1423" s="1">
        <f t="shared" si="389"/>
        <v>2015004</v>
      </c>
      <c r="B1423" s="1">
        <v>4</v>
      </c>
      <c r="C1423" s="1">
        <v>15</v>
      </c>
      <c r="D1423" s="2">
        <v>2</v>
      </c>
      <c r="E1423" s="5">
        <v>190.74</v>
      </c>
      <c r="F1423" s="5">
        <v>208.53</v>
      </c>
      <c r="G1423" s="5">
        <v>18.88</v>
      </c>
      <c r="H1423" s="5">
        <v>193.19</v>
      </c>
      <c r="I1423" s="5">
        <v>224.44</v>
      </c>
      <c r="J1423" s="5">
        <v>19.510000000000002</v>
      </c>
      <c r="K1423" s="6">
        <f t="shared" si="390"/>
        <v>191.965</v>
      </c>
      <c r="L1423" s="6">
        <f t="shared" si="391"/>
        <v>-2.4499999999999886</v>
      </c>
      <c r="M1423" s="6">
        <f t="shared" si="392"/>
        <v>216.48500000000001</v>
      </c>
      <c r="N1423" s="5">
        <f t="shared" si="393"/>
        <v>13.574742170663869</v>
      </c>
      <c r="O1423" s="6">
        <f t="shared" si="394"/>
        <v>-15.909999999999997</v>
      </c>
      <c r="P1423" s="6">
        <f t="shared" si="395"/>
        <v>27.149484341327739</v>
      </c>
      <c r="Q1423" s="6">
        <f t="shared" si="396"/>
        <v>-3.2812210645989229E-2</v>
      </c>
      <c r="R1423" s="9">
        <f t="shared" si="397"/>
        <v>0.49577368876619149</v>
      </c>
      <c r="S1423" s="9">
        <f t="shared" si="398"/>
        <v>13.460000000000008</v>
      </c>
      <c r="T1423">
        <f t="shared" si="399"/>
        <v>15.909999999999997</v>
      </c>
      <c r="U1423" s="9">
        <f t="shared" si="400"/>
        <v>0.58601481339302386</v>
      </c>
      <c r="V1423" s="9">
        <f t="shared" si="401"/>
        <v>1.8062958170203587</v>
      </c>
      <c r="W1423" s="9">
        <f t="shared" si="402"/>
        <v>24.52000000000001</v>
      </c>
      <c r="X1423">
        <f t="shared" si="403"/>
        <v>216.48500000000001</v>
      </c>
      <c r="Y1423" s="9">
        <f t="shared" si="404"/>
        <v>15.947632542726435</v>
      </c>
      <c r="Z1423" s="10">
        <f t="shared" si="405"/>
        <v>0.55701436247192049</v>
      </c>
      <c r="AA1423">
        <f t="shared" si="406"/>
        <v>2.4499999999999886</v>
      </c>
    </row>
    <row r="1424" spans="1:27">
      <c r="A1424" s="1">
        <f t="shared" si="389"/>
        <v>16002005</v>
      </c>
      <c r="B1424" s="1">
        <v>5</v>
      </c>
      <c r="C1424" s="1">
        <v>2</v>
      </c>
      <c r="D1424" s="2">
        <v>16</v>
      </c>
      <c r="E1424" s="5">
        <v>197.56</v>
      </c>
      <c r="F1424" s="5">
        <v>216.73</v>
      </c>
      <c r="G1424" s="5">
        <v>18.95</v>
      </c>
      <c r="H1424" s="5">
        <v>192.54</v>
      </c>
      <c r="I1424" s="5">
        <v>191.38</v>
      </c>
      <c r="J1424" s="5">
        <v>18.920000000000002</v>
      </c>
      <c r="K1424" s="6">
        <f t="shared" si="390"/>
        <v>195.05</v>
      </c>
      <c r="L1424" s="6">
        <f t="shared" si="391"/>
        <v>5.0200000000000102</v>
      </c>
      <c r="M1424" s="6">
        <f t="shared" si="392"/>
        <v>204.05500000000001</v>
      </c>
      <c r="N1424" s="5">
        <f t="shared" si="393"/>
        <v>13.389071102955574</v>
      </c>
      <c r="O1424" s="6">
        <f t="shared" si="394"/>
        <v>25.349999999999994</v>
      </c>
      <c r="P1424" s="6">
        <f t="shared" si="395"/>
        <v>26.778142205911148</v>
      </c>
      <c r="Q1424" s="6">
        <f t="shared" si="396"/>
        <v>1.5843665789994313E-3</v>
      </c>
      <c r="R1424" s="9">
        <f t="shared" si="397"/>
        <v>0.75920128602171033</v>
      </c>
      <c r="S1424" s="9">
        <f t="shared" si="398"/>
        <v>20.329999999999984</v>
      </c>
      <c r="T1424">
        <f t="shared" si="399"/>
        <v>25.349999999999994</v>
      </c>
      <c r="U1424" s="9">
        <f t="shared" si="400"/>
        <v>0.94666761439500091</v>
      </c>
      <c r="V1424" s="9">
        <f t="shared" si="401"/>
        <v>0.67256346095676378</v>
      </c>
      <c r="W1424" s="9">
        <f t="shared" si="402"/>
        <v>9.0049999999999955</v>
      </c>
      <c r="X1424">
        <f t="shared" si="403"/>
        <v>204.05500000000001</v>
      </c>
      <c r="Y1424" s="9">
        <f t="shared" si="404"/>
        <v>15.240414994506663</v>
      </c>
      <c r="Z1424" s="10">
        <f t="shared" si="405"/>
        <v>0.55710950449619867</v>
      </c>
      <c r="AA1424">
        <f t="shared" si="406"/>
        <v>5.0200000000000102</v>
      </c>
    </row>
    <row r="1425" spans="1:27">
      <c r="A1425" s="1">
        <f t="shared" si="389"/>
        <v>1017003</v>
      </c>
      <c r="B1425" s="1">
        <v>3</v>
      </c>
      <c r="C1425" s="1">
        <v>17</v>
      </c>
      <c r="D1425" s="2">
        <v>1</v>
      </c>
      <c r="E1425" s="5">
        <v>746.58</v>
      </c>
      <c r="F1425" s="5">
        <v>727.67</v>
      </c>
      <c r="G1425" s="5">
        <v>36.979999999999997</v>
      </c>
      <c r="H1425" s="5">
        <v>751.83</v>
      </c>
      <c r="I1425" s="5">
        <v>716.07</v>
      </c>
      <c r="J1425" s="5">
        <v>36.700000000000003</v>
      </c>
      <c r="K1425" s="6">
        <f t="shared" si="390"/>
        <v>749.20500000000004</v>
      </c>
      <c r="L1425" s="6">
        <f t="shared" si="391"/>
        <v>-5.25</v>
      </c>
      <c r="M1425" s="6">
        <f t="shared" si="392"/>
        <v>721.87</v>
      </c>
      <c r="N1425" s="5">
        <f t="shared" si="393"/>
        <v>26.050001919385725</v>
      </c>
      <c r="O1425" s="6">
        <f t="shared" si="394"/>
        <v>11.599999999999909</v>
      </c>
      <c r="P1425" s="6">
        <f t="shared" si="395"/>
        <v>52.10000383877145</v>
      </c>
      <c r="Q1425" s="6">
        <f t="shared" si="396"/>
        <v>7.6003245493016765E-3</v>
      </c>
      <c r="R1425" s="9">
        <f t="shared" si="397"/>
        <v>0.32341648288825237</v>
      </c>
      <c r="S1425" s="9">
        <f t="shared" si="398"/>
        <v>16.849999999999909</v>
      </c>
      <c r="T1425">
        <f t="shared" si="399"/>
        <v>11.599999999999909</v>
      </c>
      <c r="U1425" s="9">
        <f t="shared" si="400"/>
        <v>0.22264873599428595</v>
      </c>
      <c r="V1425" s="9">
        <f t="shared" si="401"/>
        <v>1.0493281376558383</v>
      </c>
      <c r="W1425" s="9">
        <f t="shared" si="402"/>
        <v>27.335000000000036</v>
      </c>
      <c r="X1425">
        <f t="shared" si="403"/>
        <v>721.87</v>
      </c>
      <c r="Y1425" s="9">
        <f t="shared" si="404"/>
        <v>27.710938457275251</v>
      </c>
      <c r="Z1425" s="10">
        <f t="shared" si="405"/>
        <v>0.55726474857108987</v>
      </c>
      <c r="AA1425">
        <f t="shared" si="406"/>
        <v>5.25</v>
      </c>
    </row>
    <row r="1426" spans="1:27">
      <c r="A1426" s="1">
        <f t="shared" si="389"/>
        <v>19005004</v>
      </c>
      <c r="B1426" s="1">
        <v>4</v>
      </c>
      <c r="C1426" s="1">
        <v>5</v>
      </c>
      <c r="D1426" s="2">
        <v>19</v>
      </c>
      <c r="E1426" s="5">
        <v>54.66</v>
      </c>
      <c r="F1426" s="5">
        <v>59.79</v>
      </c>
      <c r="G1426" s="5">
        <v>10.73</v>
      </c>
      <c r="H1426" s="5">
        <v>50.08</v>
      </c>
      <c r="I1426" s="5">
        <v>44.28</v>
      </c>
      <c r="J1426" s="5">
        <v>11.28</v>
      </c>
      <c r="K1426" s="6">
        <f t="shared" si="390"/>
        <v>52.37</v>
      </c>
      <c r="L1426" s="6">
        <f t="shared" si="391"/>
        <v>4.5799999999999983</v>
      </c>
      <c r="M1426" s="6">
        <f t="shared" si="392"/>
        <v>52.034999999999997</v>
      </c>
      <c r="N1426" s="5">
        <f t="shared" si="393"/>
        <v>7.7841393230080351</v>
      </c>
      <c r="O1426" s="6">
        <f t="shared" si="394"/>
        <v>15.509999999999998</v>
      </c>
      <c r="P1426" s="6">
        <f t="shared" si="395"/>
        <v>15.56827864601607</v>
      </c>
      <c r="Q1426" s="6">
        <f t="shared" si="396"/>
        <v>-4.994609510284418E-2</v>
      </c>
      <c r="R1426" s="9">
        <f t="shared" si="397"/>
        <v>0.70206862611602805</v>
      </c>
      <c r="S1426" s="9">
        <f t="shared" si="398"/>
        <v>10.93</v>
      </c>
      <c r="T1426">
        <f t="shared" si="399"/>
        <v>15.509999999999998</v>
      </c>
      <c r="U1426" s="9">
        <f t="shared" si="400"/>
        <v>0.99625657740709916</v>
      </c>
      <c r="V1426" s="9">
        <f t="shared" si="401"/>
        <v>4.3036228682318392E-2</v>
      </c>
      <c r="W1426" s="9">
        <f t="shared" si="402"/>
        <v>0.33500000000000085</v>
      </c>
      <c r="X1426">
        <f t="shared" si="403"/>
        <v>52.034999999999997</v>
      </c>
      <c r="Y1426" s="9">
        <f t="shared" si="404"/>
        <v>6.6847467447296465</v>
      </c>
      <c r="Z1426" s="10">
        <f t="shared" si="405"/>
        <v>0.55728717910965797</v>
      </c>
      <c r="AA1426">
        <f t="shared" si="406"/>
        <v>4.5799999999999983</v>
      </c>
    </row>
    <row r="1427" spans="1:27">
      <c r="A1427" s="1">
        <f t="shared" si="389"/>
        <v>23008001</v>
      </c>
      <c r="B1427" s="1">
        <v>1</v>
      </c>
      <c r="C1427" s="1">
        <v>8</v>
      </c>
      <c r="D1427" s="2">
        <v>23</v>
      </c>
      <c r="E1427" s="5">
        <v>374.51</v>
      </c>
      <c r="F1427" s="5">
        <v>375.58</v>
      </c>
      <c r="G1427" s="5">
        <v>25.95</v>
      </c>
      <c r="H1427" s="5">
        <v>380.52</v>
      </c>
      <c r="I1427" s="5">
        <v>388.73</v>
      </c>
      <c r="J1427" s="5">
        <v>26.81</v>
      </c>
      <c r="K1427" s="6">
        <f t="shared" si="390"/>
        <v>377.51499999999999</v>
      </c>
      <c r="L1427" s="6">
        <f t="shared" si="391"/>
        <v>-6.0099999999999909</v>
      </c>
      <c r="M1427" s="6">
        <f t="shared" si="392"/>
        <v>382.15499999999997</v>
      </c>
      <c r="N1427" s="5">
        <f t="shared" si="393"/>
        <v>18.655954813410112</v>
      </c>
      <c r="O1427" s="6">
        <f t="shared" si="394"/>
        <v>-13.150000000000034</v>
      </c>
      <c r="P1427" s="6">
        <f t="shared" si="395"/>
        <v>37.311909626820224</v>
      </c>
      <c r="Q1427" s="6">
        <f t="shared" si="396"/>
        <v>-3.2591795334305541E-2</v>
      </c>
      <c r="R1427" s="9">
        <f t="shared" si="397"/>
        <v>0.19135981169046706</v>
      </c>
      <c r="S1427" s="9">
        <f t="shared" si="398"/>
        <v>7.1400000000000432</v>
      </c>
      <c r="T1427">
        <f t="shared" si="399"/>
        <v>13.150000000000034</v>
      </c>
      <c r="U1427" s="9">
        <f t="shared" si="400"/>
        <v>0.35243438707697944</v>
      </c>
      <c r="V1427" s="9">
        <f t="shared" si="401"/>
        <v>0.24871415300945635</v>
      </c>
      <c r="W1427" s="9">
        <f t="shared" si="402"/>
        <v>4.6399999999999864</v>
      </c>
      <c r="X1427">
        <f t="shared" si="403"/>
        <v>382.15499999999997</v>
      </c>
      <c r="Y1427" s="9">
        <f t="shared" si="404"/>
        <v>20.484344211924366</v>
      </c>
      <c r="Z1427" s="10">
        <f t="shared" si="405"/>
        <v>0.55763697868774809</v>
      </c>
      <c r="AA1427">
        <f t="shared" si="406"/>
        <v>6.0099999999999909</v>
      </c>
    </row>
    <row r="1428" spans="1:27">
      <c r="A1428" s="1">
        <f t="shared" si="389"/>
        <v>7011005</v>
      </c>
      <c r="B1428" s="1">
        <v>5</v>
      </c>
      <c r="C1428" s="1">
        <v>11</v>
      </c>
      <c r="D1428" s="2">
        <v>7</v>
      </c>
      <c r="E1428" s="5">
        <v>199.13</v>
      </c>
      <c r="F1428" s="5">
        <v>198.22</v>
      </c>
      <c r="G1428" s="5">
        <v>18.93</v>
      </c>
      <c r="H1428" s="5">
        <v>203.2</v>
      </c>
      <c r="I1428" s="5">
        <v>188.34</v>
      </c>
      <c r="J1428" s="5">
        <v>25.45</v>
      </c>
      <c r="K1428" s="6">
        <f t="shared" si="390"/>
        <v>201.16499999999999</v>
      </c>
      <c r="L1428" s="6">
        <f t="shared" si="391"/>
        <v>-4.0699999999999932</v>
      </c>
      <c r="M1428" s="6">
        <f t="shared" si="392"/>
        <v>193.28</v>
      </c>
      <c r="N1428" s="5">
        <f t="shared" si="393"/>
        <v>15.85912513349964</v>
      </c>
      <c r="O1428" s="6">
        <f t="shared" si="394"/>
        <v>9.8799999999999955</v>
      </c>
      <c r="P1428" s="6">
        <f t="shared" si="395"/>
        <v>31.718250266999281</v>
      </c>
      <c r="Q1428" s="6">
        <f t="shared" si="396"/>
        <v>-0.28761825735049862</v>
      </c>
      <c r="R1428" s="9">
        <f t="shared" si="397"/>
        <v>0.43980988492653489</v>
      </c>
      <c r="S1428" s="9">
        <f t="shared" si="398"/>
        <v>13.949999999999989</v>
      </c>
      <c r="T1428">
        <f t="shared" si="399"/>
        <v>9.8799999999999955</v>
      </c>
      <c r="U1428" s="9">
        <f t="shared" si="400"/>
        <v>0.31149259233506571</v>
      </c>
      <c r="V1428" s="9">
        <f t="shared" si="401"/>
        <v>0.49719009930404684</v>
      </c>
      <c r="W1428" s="9">
        <f t="shared" si="402"/>
        <v>7.8849999999999909</v>
      </c>
      <c r="X1428">
        <f t="shared" si="403"/>
        <v>193.28</v>
      </c>
      <c r="Y1428" s="9">
        <f t="shared" si="404"/>
        <v>12.187305313061037</v>
      </c>
      <c r="Z1428" s="10">
        <f t="shared" si="405"/>
        <v>0.55773111801297226</v>
      </c>
      <c r="AA1428">
        <f t="shared" si="406"/>
        <v>4.0699999999999932</v>
      </c>
    </row>
    <row r="1429" spans="1:27">
      <c r="A1429" s="1">
        <f t="shared" si="389"/>
        <v>9017002</v>
      </c>
      <c r="B1429" s="1">
        <v>2</v>
      </c>
      <c r="C1429" s="1">
        <v>17</v>
      </c>
      <c r="D1429" s="2">
        <v>9</v>
      </c>
      <c r="E1429" s="5">
        <v>38.97</v>
      </c>
      <c r="F1429" s="5">
        <v>39.6</v>
      </c>
      <c r="G1429" s="5">
        <v>10.220000000000001</v>
      </c>
      <c r="H1429" s="5">
        <v>38.61</v>
      </c>
      <c r="I1429" s="5">
        <v>20.62</v>
      </c>
      <c r="J1429" s="5">
        <v>8.9600000000000009</v>
      </c>
      <c r="K1429" s="6">
        <f t="shared" si="390"/>
        <v>38.79</v>
      </c>
      <c r="L1429" s="6">
        <f t="shared" si="391"/>
        <v>0.35999999999999943</v>
      </c>
      <c r="M1429" s="6">
        <f t="shared" si="392"/>
        <v>30.11</v>
      </c>
      <c r="N1429" s="5">
        <f t="shared" si="393"/>
        <v>6.7957707436316603</v>
      </c>
      <c r="O1429" s="6">
        <f t="shared" si="394"/>
        <v>18.98</v>
      </c>
      <c r="P1429" s="6">
        <f t="shared" si="395"/>
        <v>13.591541487263321</v>
      </c>
      <c r="Q1429" s="6">
        <f t="shared" si="396"/>
        <v>0.1308222811671087</v>
      </c>
      <c r="R1429" s="9">
        <f t="shared" si="397"/>
        <v>1.3699696989814485</v>
      </c>
      <c r="S1429" s="9">
        <f t="shared" si="398"/>
        <v>18.62</v>
      </c>
      <c r="T1429">
        <f t="shared" si="399"/>
        <v>18.98</v>
      </c>
      <c r="U1429" s="9">
        <f t="shared" si="400"/>
        <v>1.3964567608307139</v>
      </c>
      <c r="V1429" s="9">
        <f t="shared" si="401"/>
        <v>1.2772649825090197</v>
      </c>
      <c r="W1429" s="9">
        <f t="shared" si="402"/>
        <v>8.68</v>
      </c>
      <c r="X1429">
        <f t="shared" si="403"/>
        <v>30.11</v>
      </c>
      <c r="Y1429" s="9">
        <f t="shared" si="404"/>
        <v>4.4306968460076703</v>
      </c>
      <c r="Z1429" s="10">
        <f t="shared" si="405"/>
        <v>0.55773560044164294</v>
      </c>
      <c r="AA1429">
        <f t="shared" si="406"/>
        <v>0.35999999999999943</v>
      </c>
    </row>
    <row r="1430" spans="1:27">
      <c r="A1430" s="1">
        <f t="shared" si="389"/>
        <v>2007006</v>
      </c>
      <c r="B1430" s="1">
        <v>6</v>
      </c>
      <c r="C1430" s="1">
        <v>7</v>
      </c>
      <c r="D1430" s="2">
        <v>2</v>
      </c>
      <c r="E1430" s="5">
        <v>54.8</v>
      </c>
      <c r="F1430" s="5">
        <v>21.06</v>
      </c>
      <c r="G1430" s="5">
        <v>14.98</v>
      </c>
      <c r="H1430" s="5">
        <v>54.8</v>
      </c>
      <c r="I1430" s="5">
        <v>28.28</v>
      </c>
      <c r="J1430" s="5">
        <v>15.77</v>
      </c>
      <c r="K1430" s="6">
        <f t="shared" si="390"/>
        <v>54.8</v>
      </c>
      <c r="L1430" s="6">
        <f t="shared" si="391"/>
        <v>0</v>
      </c>
      <c r="M1430" s="6">
        <f t="shared" si="392"/>
        <v>24.67</v>
      </c>
      <c r="N1430" s="5">
        <f t="shared" si="393"/>
        <v>10.875354017226289</v>
      </c>
      <c r="O1430" s="6">
        <f t="shared" si="394"/>
        <v>-7.2200000000000024</v>
      </c>
      <c r="P1430" s="6">
        <f t="shared" si="395"/>
        <v>21.750708034452579</v>
      </c>
      <c r="Q1430" s="6">
        <f t="shared" si="396"/>
        <v>-5.1348222433080244E-2</v>
      </c>
      <c r="R1430" s="9">
        <f t="shared" si="397"/>
        <v>0.3319432171386652</v>
      </c>
      <c r="S1430" s="9">
        <f t="shared" si="398"/>
        <v>7.2200000000000024</v>
      </c>
      <c r="T1430">
        <f t="shared" si="399"/>
        <v>7.2200000000000024</v>
      </c>
      <c r="U1430" s="9">
        <f t="shared" si="400"/>
        <v>0.3319432171386652</v>
      </c>
      <c r="V1430" s="9">
        <f t="shared" si="401"/>
        <v>2.770484524207196</v>
      </c>
      <c r="W1430" s="9">
        <f t="shared" si="402"/>
        <v>30.129999999999995</v>
      </c>
      <c r="X1430">
        <f t="shared" si="403"/>
        <v>24.67</v>
      </c>
      <c r="Y1430" s="9">
        <f t="shared" si="404"/>
        <v>2.2684319021636754</v>
      </c>
      <c r="Z1430" s="10">
        <f t="shared" si="405"/>
        <v>0.55784316792446242</v>
      </c>
      <c r="AA1430">
        <f t="shared" si="406"/>
        <v>0</v>
      </c>
    </row>
    <row r="1431" spans="1:27">
      <c r="A1431" s="1">
        <f t="shared" si="389"/>
        <v>20002004</v>
      </c>
      <c r="B1431" s="1">
        <v>4</v>
      </c>
      <c r="C1431" s="1">
        <v>2</v>
      </c>
      <c r="D1431" s="2">
        <v>20</v>
      </c>
      <c r="E1431" s="5">
        <v>13</v>
      </c>
      <c r="F1431" s="5">
        <v>12.34</v>
      </c>
      <c r="G1431" s="5">
        <v>8.16</v>
      </c>
      <c r="H1431" s="5">
        <v>14.08</v>
      </c>
      <c r="I1431" s="5">
        <v>18.489999999999998</v>
      </c>
      <c r="J1431" s="5">
        <v>8.34</v>
      </c>
      <c r="K1431" s="6">
        <f t="shared" si="390"/>
        <v>13.54</v>
      </c>
      <c r="L1431" s="6">
        <f t="shared" si="391"/>
        <v>-1.08</v>
      </c>
      <c r="M1431" s="6">
        <f t="shared" si="392"/>
        <v>15.414999999999999</v>
      </c>
      <c r="N1431" s="5">
        <f t="shared" si="393"/>
        <v>5.8339780596090689</v>
      </c>
      <c r="O1431" s="6">
        <f t="shared" si="394"/>
        <v>-6.1499999999999986</v>
      </c>
      <c r="P1431" s="6">
        <f t="shared" si="395"/>
        <v>11.667956119218138</v>
      </c>
      <c r="Q1431" s="6">
        <f t="shared" si="396"/>
        <v>-2.1815585583203314E-2</v>
      </c>
      <c r="R1431" s="9">
        <f t="shared" si="397"/>
        <v>0.43452340308764686</v>
      </c>
      <c r="S1431" s="9">
        <f t="shared" si="398"/>
        <v>5.0699999999999985</v>
      </c>
      <c r="T1431">
        <f t="shared" si="399"/>
        <v>6.1499999999999986</v>
      </c>
      <c r="U1431" s="9">
        <f t="shared" si="400"/>
        <v>0.52708460137850655</v>
      </c>
      <c r="V1431" s="9">
        <f t="shared" si="401"/>
        <v>0.32139304962104065</v>
      </c>
      <c r="W1431" s="9">
        <f t="shared" si="402"/>
        <v>1.875</v>
      </c>
      <c r="X1431">
        <f t="shared" si="403"/>
        <v>15.414999999999999</v>
      </c>
      <c r="Y1431" s="9">
        <f t="shared" si="404"/>
        <v>2.6422793919511154</v>
      </c>
      <c r="Z1431" s="10">
        <f t="shared" si="405"/>
        <v>0.55795698758954537</v>
      </c>
      <c r="AA1431">
        <f t="shared" si="406"/>
        <v>1.08</v>
      </c>
    </row>
    <row r="1432" spans="1:27">
      <c r="A1432" s="1">
        <f t="shared" si="389"/>
        <v>11009005</v>
      </c>
      <c r="B1432" s="1">
        <v>5</v>
      </c>
      <c r="C1432" s="1">
        <v>9</v>
      </c>
      <c r="D1432" s="2">
        <v>11</v>
      </c>
      <c r="E1432" s="5">
        <v>287.95</v>
      </c>
      <c r="F1432" s="5">
        <v>295.19</v>
      </c>
      <c r="G1432" s="5">
        <v>26.19</v>
      </c>
      <c r="H1432" s="5">
        <v>287.58</v>
      </c>
      <c r="I1432" s="5">
        <v>309.26</v>
      </c>
      <c r="J1432" s="5">
        <v>65.040000000000006</v>
      </c>
      <c r="K1432" s="6">
        <f t="shared" si="390"/>
        <v>287.76499999999999</v>
      </c>
      <c r="L1432" s="6">
        <f t="shared" si="391"/>
        <v>0.37000000000000455</v>
      </c>
      <c r="M1432" s="6">
        <f t="shared" si="392"/>
        <v>302.22500000000002</v>
      </c>
      <c r="N1432" s="5">
        <f t="shared" si="393"/>
        <v>35.057515955925922</v>
      </c>
      <c r="O1432" s="6">
        <f t="shared" si="394"/>
        <v>-14.069999999999993</v>
      </c>
      <c r="P1432" s="6">
        <f t="shared" si="395"/>
        <v>70.115031911851844</v>
      </c>
      <c r="Q1432" s="6">
        <f t="shared" si="396"/>
        <v>-0.72095212447822399</v>
      </c>
      <c r="R1432" s="9">
        <f t="shared" si="397"/>
        <v>0.2059472784402904</v>
      </c>
      <c r="S1432" s="9">
        <f t="shared" si="398"/>
        <v>14.439999999999998</v>
      </c>
      <c r="T1432">
        <f t="shared" si="399"/>
        <v>14.069999999999993</v>
      </c>
      <c r="U1432" s="9">
        <f t="shared" si="400"/>
        <v>0.2006702359871804</v>
      </c>
      <c r="V1432" s="9">
        <f t="shared" si="401"/>
        <v>0.41246504795659378</v>
      </c>
      <c r="W1432" s="9">
        <f t="shared" si="402"/>
        <v>14.460000000000036</v>
      </c>
      <c r="X1432">
        <f t="shared" si="403"/>
        <v>302.22500000000002</v>
      </c>
      <c r="Y1432" s="9">
        <f t="shared" si="404"/>
        <v>8.620833272384596</v>
      </c>
      <c r="Z1432" s="10">
        <f t="shared" si="405"/>
        <v>0.55803942513051885</v>
      </c>
      <c r="AA1432">
        <f t="shared" si="406"/>
        <v>0.37000000000000455</v>
      </c>
    </row>
    <row r="1433" spans="1:27">
      <c r="A1433" s="1">
        <f t="shared" si="389"/>
        <v>1019001</v>
      </c>
      <c r="B1433" s="1">
        <v>1</v>
      </c>
      <c r="C1433" s="1">
        <v>19</v>
      </c>
      <c r="D1433" s="2">
        <v>1</v>
      </c>
      <c r="E1433" s="5">
        <v>552.22</v>
      </c>
      <c r="F1433" s="5">
        <v>523.71</v>
      </c>
      <c r="G1433" s="5">
        <v>30.51</v>
      </c>
      <c r="H1433" s="5">
        <v>549.89</v>
      </c>
      <c r="I1433" s="5">
        <v>553.70000000000005</v>
      </c>
      <c r="J1433" s="5">
        <v>30.19</v>
      </c>
      <c r="K1433" s="6">
        <f t="shared" si="390"/>
        <v>551.05500000000006</v>
      </c>
      <c r="L1433" s="6">
        <f t="shared" si="391"/>
        <v>2.3300000000000409</v>
      </c>
      <c r="M1433" s="6">
        <f t="shared" si="392"/>
        <v>538.70500000000004</v>
      </c>
      <c r="N1433" s="5">
        <f t="shared" si="393"/>
        <v>21.460989026603599</v>
      </c>
      <c r="O1433" s="6">
        <f t="shared" si="394"/>
        <v>-29.990000000000009</v>
      </c>
      <c r="P1433" s="6">
        <f t="shared" si="395"/>
        <v>42.921978053207198</v>
      </c>
      <c r="Q1433" s="6">
        <f t="shared" si="396"/>
        <v>1.0543364308084648E-2</v>
      </c>
      <c r="R1433" s="9">
        <f t="shared" si="397"/>
        <v>0.75299418773140747</v>
      </c>
      <c r="S1433" s="9">
        <f t="shared" si="398"/>
        <v>32.32000000000005</v>
      </c>
      <c r="T1433">
        <f t="shared" si="399"/>
        <v>29.990000000000009</v>
      </c>
      <c r="U1433" s="9">
        <f t="shared" si="400"/>
        <v>0.69870964387576984</v>
      </c>
      <c r="V1433" s="9">
        <f t="shared" si="401"/>
        <v>0.57546276104473293</v>
      </c>
      <c r="W1433" s="9">
        <f t="shared" si="402"/>
        <v>12.350000000000023</v>
      </c>
      <c r="X1433">
        <f t="shared" si="403"/>
        <v>538.70500000000004</v>
      </c>
      <c r="Y1433" s="9">
        <f t="shared" si="404"/>
        <v>25.101592444421239</v>
      </c>
      <c r="Z1433" s="10">
        <f t="shared" si="405"/>
        <v>0.55813976744181193</v>
      </c>
      <c r="AA1433">
        <f t="shared" si="406"/>
        <v>2.3300000000000409</v>
      </c>
    </row>
    <row r="1434" spans="1:27">
      <c r="A1434" s="1">
        <f t="shared" si="389"/>
        <v>14015002</v>
      </c>
      <c r="B1434" s="1">
        <v>2</v>
      </c>
      <c r="C1434" s="1">
        <v>15</v>
      </c>
      <c r="D1434" s="2">
        <v>14</v>
      </c>
      <c r="E1434" s="5">
        <v>254.16</v>
      </c>
      <c r="F1434" s="5">
        <v>232.15</v>
      </c>
      <c r="G1434" s="5">
        <v>20.63</v>
      </c>
      <c r="H1434" s="5">
        <v>251.58</v>
      </c>
      <c r="I1434" s="5">
        <v>273.66000000000003</v>
      </c>
      <c r="J1434" s="5">
        <v>45.73</v>
      </c>
      <c r="K1434" s="6">
        <f t="shared" si="390"/>
        <v>252.87</v>
      </c>
      <c r="L1434" s="6">
        <f t="shared" si="391"/>
        <v>2.5799999999999841</v>
      </c>
      <c r="M1434" s="6">
        <f t="shared" si="392"/>
        <v>252.90500000000003</v>
      </c>
      <c r="N1434" s="5">
        <f t="shared" si="393"/>
        <v>25.084007853610633</v>
      </c>
      <c r="O1434" s="6">
        <f t="shared" si="394"/>
        <v>-41.510000000000019</v>
      </c>
      <c r="P1434" s="6">
        <f t="shared" si="395"/>
        <v>50.168015707221265</v>
      </c>
      <c r="Q1434" s="6">
        <f t="shared" si="396"/>
        <v>-0.66179922059091956</v>
      </c>
      <c r="R1434" s="9">
        <f t="shared" si="397"/>
        <v>0.87884679867164084</v>
      </c>
      <c r="S1434" s="9">
        <f t="shared" si="398"/>
        <v>44.09</v>
      </c>
      <c r="T1434">
        <f t="shared" si="399"/>
        <v>41.510000000000019</v>
      </c>
      <c r="U1434" s="9">
        <f t="shared" si="400"/>
        <v>0.82741961018053589</v>
      </c>
      <c r="V1434" s="9">
        <f t="shared" si="401"/>
        <v>1.3953113156511413E-3</v>
      </c>
      <c r="W1434" s="9">
        <f t="shared" si="402"/>
        <v>3.5000000000025011E-2</v>
      </c>
      <c r="X1434">
        <f t="shared" si="403"/>
        <v>252.90500000000003</v>
      </c>
      <c r="Y1434" s="9">
        <f t="shared" si="404"/>
        <v>10.082320236699992</v>
      </c>
      <c r="Z1434" s="10">
        <f t="shared" si="405"/>
        <v>0.55814424658863948</v>
      </c>
      <c r="AA1434">
        <f t="shared" si="406"/>
        <v>2.5799999999999841</v>
      </c>
    </row>
    <row r="1435" spans="1:27">
      <c r="A1435" s="1">
        <f t="shared" si="389"/>
        <v>3012005</v>
      </c>
      <c r="B1435" s="1">
        <v>5</v>
      </c>
      <c r="C1435" s="1">
        <v>12</v>
      </c>
      <c r="D1435" s="2">
        <v>3</v>
      </c>
      <c r="E1435" s="5">
        <v>246.05</v>
      </c>
      <c r="F1435" s="5">
        <v>245.93</v>
      </c>
      <c r="G1435" s="5">
        <v>20.46</v>
      </c>
      <c r="H1435" s="5">
        <v>255.21</v>
      </c>
      <c r="I1435" s="5">
        <v>262.17</v>
      </c>
      <c r="J1435" s="5">
        <v>20.68</v>
      </c>
      <c r="K1435" s="6">
        <f t="shared" si="390"/>
        <v>250.63</v>
      </c>
      <c r="L1435" s="6">
        <f t="shared" si="391"/>
        <v>-9.1599999999999966</v>
      </c>
      <c r="M1435" s="6">
        <f t="shared" si="392"/>
        <v>254.05</v>
      </c>
      <c r="N1435" s="5">
        <f t="shared" si="393"/>
        <v>14.54539446010317</v>
      </c>
      <c r="O1435" s="6">
        <f t="shared" si="394"/>
        <v>-16.240000000000009</v>
      </c>
      <c r="P1435" s="6">
        <f t="shared" si="395"/>
        <v>29.090788920206339</v>
      </c>
      <c r="Q1435" s="6">
        <f t="shared" si="396"/>
        <v>-1.0694881326851565E-2</v>
      </c>
      <c r="R1435" s="9">
        <f t="shared" si="397"/>
        <v>0.24337600535413031</v>
      </c>
      <c r="S1435" s="9">
        <f t="shared" si="398"/>
        <v>7.0800000000000125</v>
      </c>
      <c r="T1435">
        <f t="shared" si="399"/>
        <v>16.240000000000009</v>
      </c>
      <c r="U1435" s="9">
        <f t="shared" si="400"/>
        <v>0.55825230606653553</v>
      </c>
      <c r="V1435" s="9">
        <f t="shared" si="401"/>
        <v>0.23512597127432996</v>
      </c>
      <c r="W1435" s="9">
        <f t="shared" si="402"/>
        <v>3.4200000000000159</v>
      </c>
      <c r="X1435">
        <f t="shared" si="403"/>
        <v>254.05</v>
      </c>
      <c r="Y1435" s="9">
        <f t="shared" si="404"/>
        <v>17.466009649778726</v>
      </c>
      <c r="Z1435" s="10">
        <f t="shared" si="405"/>
        <v>0.55814603823730569</v>
      </c>
      <c r="AA1435">
        <f t="shared" si="406"/>
        <v>9.1599999999999966</v>
      </c>
    </row>
    <row r="1436" spans="1:27">
      <c r="A1436" s="1">
        <f t="shared" si="389"/>
        <v>13014003</v>
      </c>
      <c r="B1436" s="1">
        <v>3</v>
      </c>
      <c r="C1436" s="1">
        <v>14</v>
      </c>
      <c r="D1436" s="2">
        <v>13</v>
      </c>
      <c r="E1436" s="5">
        <v>372.48</v>
      </c>
      <c r="F1436" s="5">
        <v>428.69</v>
      </c>
      <c r="G1436" s="5">
        <v>28.59</v>
      </c>
      <c r="H1436" s="5">
        <v>356.07</v>
      </c>
      <c r="I1436" s="5">
        <v>379.3</v>
      </c>
      <c r="J1436" s="5">
        <v>34.200000000000003</v>
      </c>
      <c r="K1436" s="6">
        <f t="shared" si="390"/>
        <v>364.27499999999998</v>
      </c>
      <c r="L1436" s="6">
        <f t="shared" si="391"/>
        <v>16.410000000000025</v>
      </c>
      <c r="M1436" s="6">
        <f t="shared" si="392"/>
        <v>403.995</v>
      </c>
      <c r="N1436" s="5">
        <f t="shared" si="393"/>
        <v>22.288046684265538</v>
      </c>
      <c r="O1436" s="6">
        <f t="shared" si="394"/>
        <v>49.389999999999986</v>
      </c>
      <c r="P1436" s="6">
        <f t="shared" si="395"/>
        <v>44.576093368531076</v>
      </c>
      <c r="Q1436" s="6">
        <f t="shared" si="396"/>
        <v>-0.17727575166148887</v>
      </c>
      <c r="R1436" s="9">
        <f t="shared" si="397"/>
        <v>0.73985846465591154</v>
      </c>
      <c r="S1436" s="9">
        <f t="shared" si="398"/>
        <v>32.979999999999961</v>
      </c>
      <c r="T1436">
        <f t="shared" si="399"/>
        <v>49.389999999999986</v>
      </c>
      <c r="U1436" s="9">
        <f t="shared" si="400"/>
        <v>1.1079930130186628</v>
      </c>
      <c r="V1436" s="9">
        <f t="shared" si="401"/>
        <v>1.7821211774489303</v>
      </c>
      <c r="W1436" s="9">
        <f t="shared" si="402"/>
        <v>39.720000000000027</v>
      </c>
      <c r="X1436">
        <f t="shared" si="403"/>
        <v>403.995</v>
      </c>
      <c r="Y1436" s="9">
        <f t="shared" si="404"/>
        <v>18.126083713078554</v>
      </c>
      <c r="Z1436" s="10">
        <f t="shared" si="405"/>
        <v>0.55823561333902727</v>
      </c>
      <c r="AA1436">
        <f t="shared" si="406"/>
        <v>16.410000000000025</v>
      </c>
    </row>
    <row r="1437" spans="1:27">
      <c r="A1437" s="1">
        <f t="shared" si="389"/>
        <v>8004006</v>
      </c>
      <c r="B1437" s="1">
        <v>6</v>
      </c>
      <c r="C1437" s="1">
        <v>4</v>
      </c>
      <c r="D1437" s="2">
        <v>8</v>
      </c>
      <c r="E1437" s="5">
        <v>12.02</v>
      </c>
      <c r="F1437" s="5">
        <v>14.39</v>
      </c>
      <c r="G1437" s="5">
        <v>8.83</v>
      </c>
      <c r="H1437" s="5">
        <v>11.14</v>
      </c>
      <c r="I1437" s="5">
        <v>8.51</v>
      </c>
      <c r="J1437" s="5">
        <v>9.6</v>
      </c>
      <c r="K1437" s="6">
        <f t="shared" si="390"/>
        <v>11.58</v>
      </c>
      <c r="L1437" s="6">
        <f t="shared" si="391"/>
        <v>0.87999999999999901</v>
      </c>
      <c r="M1437" s="6">
        <f t="shared" si="392"/>
        <v>11.45</v>
      </c>
      <c r="N1437" s="5">
        <f t="shared" si="393"/>
        <v>6.5216734815536412</v>
      </c>
      <c r="O1437" s="6">
        <f t="shared" si="394"/>
        <v>5.8800000000000008</v>
      </c>
      <c r="P1437" s="6">
        <f t="shared" si="395"/>
        <v>13.043346963107282</v>
      </c>
      <c r="Q1437" s="6">
        <f t="shared" si="396"/>
        <v>-8.341381152761225E-2</v>
      </c>
      <c r="R1437" s="9">
        <f t="shared" si="397"/>
        <v>0.3833371920675232</v>
      </c>
      <c r="S1437" s="9">
        <f t="shared" si="398"/>
        <v>5.0000000000000018</v>
      </c>
      <c r="T1437">
        <f t="shared" si="399"/>
        <v>5.8800000000000008</v>
      </c>
      <c r="U1437" s="9">
        <f t="shared" si="400"/>
        <v>0.45080453787140717</v>
      </c>
      <c r="V1437" s="9">
        <f t="shared" si="401"/>
        <v>1.9933533987511319E-2</v>
      </c>
      <c r="W1437" s="9">
        <f t="shared" si="402"/>
        <v>0.13000000000000078</v>
      </c>
      <c r="X1437">
        <f t="shared" si="403"/>
        <v>11.45</v>
      </c>
      <c r="Y1437" s="9">
        <f t="shared" si="404"/>
        <v>1.7556843396692554</v>
      </c>
      <c r="Z1437" s="10">
        <f t="shared" si="405"/>
        <v>0.55835114399452968</v>
      </c>
      <c r="AA1437">
        <f t="shared" si="406"/>
        <v>0.87999999999999901</v>
      </c>
    </row>
    <row r="1438" spans="1:27">
      <c r="A1438" s="1">
        <f t="shared" si="389"/>
        <v>2017003</v>
      </c>
      <c r="B1438" s="1">
        <v>3</v>
      </c>
      <c r="C1438" s="1">
        <v>17</v>
      </c>
      <c r="D1438" s="2">
        <v>2</v>
      </c>
      <c r="E1438" s="5">
        <v>225.79</v>
      </c>
      <c r="F1438" s="5">
        <v>241.68</v>
      </c>
      <c r="G1438" s="5">
        <v>24.79</v>
      </c>
      <c r="H1438" s="5">
        <v>222.96</v>
      </c>
      <c r="I1438" s="5">
        <v>232.31</v>
      </c>
      <c r="J1438" s="5">
        <v>24.34</v>
      </c>
      <c r="K1438" s="6">
        <f t="shared" si="390"/>
        <v>224.375</v>
      </c>
      <c r="L1438" s="6">
        <f t="shared" si="391"/>
        <v>2.8299999999999841</v>
      </c>
      <c r="M1438" s="6">
        <f t="shared" si="392"/>
        <v>236.995</v>
      </c>
      <c r="N1438" s="5">
        <f t="shared" si="393"/>
        <v>17.37080668823414</v>
      </c>
      <c r="O1438" s="6">
        <f t="shared" si="394"/>
        <v>9.3700000000000045</v>
      </c>
      <c r="P1438" s="6">
        <f t="shared" si="395"/>
        <v>34.74161337646828</v>
      </c>
      <c r="Q1438" s="6">
        <f t="shared" si="396"/>
        <v>1.8317209477508145E-2</v>
      </c>
      <c r="R1438" s="9">
        <f t="shared" si="397"/>
        <v>0.18824687066576457</v>
      </c>
      <c r="S1438" s="9">
        <f t="shared" si="398"/>
        <v>6.5400000000000205</v>
      </c>
      <c r="T1438">
        <f t="shared" si="399"/>
        <v>9.3700000000000045</v>
      </c>
      <c r="U1438" s="9">
        <f t="shared" si="400"/>
        <v>0.26970537892021551</v>
      </c>
      <c r="V1438" s="9">
        <f t="shared" si="401"/>
        <v>0.72650627149906488</v>
      </c>
      <c r="W1438" s="9">
        <f t="shared" si="402"/>
        <v>12.620000000000005</v>
      </c>
      <c r="X1438">
        <f t="shared" si="403"/>
        <v>236.995</v>
      </c>
      <c r="Y1438" s="9">
        <f t="shared" si="404"/>
        <v>13.643292695239369</v>
      </c>
      <c r="Z1438" s="10">
        <f t="shared" si="405"/>
        <v>0.55853379485936216</v>
      </c>
      <c r="AA1438">
        <f t="shared" si="406"/>
        <v>2.8299999999999841</v>
      </c>
    </row>
    <row r="1439" spans="1:27">
      <c r="A1439" s="1">
        <f t="shared" si="389"/>
        <v>22008002</v>
      </c>
      <c r="B1439" s="1">
        <v>2</v>
      </c>
      <c r="C1439" s="1">
        <v>8</v>
      </c>
      <c r="D1439" s="2">
        <v>22</v>
      </c>
      <c r="E1439" s="5">
        <v>891.42</v>
      </c>
      <c r="F1439" s="5">
        <v>927.17</v>
      </c>
      <c r="G1439" s="5">
        <v>41.61</v>
      </c>
      <c r="H1439" s="5">
        <v>873.61</v>
      </c>
      <c r="I1439" s="5">
        <v>795.18</v>
      </c>
      <c r="J1439" s="5">
        <v>36.799999999999997</v>
      </c>
      <c r="K1439" s="6">
        <f t="shared" si="390"/>
        <v>882.51499999999999</v>
      </c>
      <c r="L1439" s="6">
        <f t="shared" si="391"/>
        <v>17.809999999999945</v>
      </c>
      <c r="M1439" s="6">
        <f t="shared" si="392"/>
        <v>861.17499999999995</v>
      </c>
      <c r="N1439" s="5">
        <f t="shared" si="393"/>
        <v>27.774233112725181</v>
      </c>
      <c r="O1439" s="6">
        <f t="shared" si="394"/>
        <v>131.99</v>
      </c>
      <c r="P1439" s="6">
        <f t="shared" si="395"/>
        <v>55.548466225450362</v>
      </c>
      <c r="Q1439" s="6">
        <f t="shared" si="396"/>
        <v>0.12222847305743295</v>
      </c>
      <c r="R1439" s="9">
        <f t="shared" si="397"/>
        <v>2.0555022984178595</v>
      </c>
      <c r="S1439" s="9">
        <f t="shared" si="398"/>
        <v>114.18000000000006</v>
      </c>
      <c r="T1439">
        <f t="shared" si="399"/>
        <v>131.99</v>
      </c>
      <c r="U1439" s="9">
        <f t="shared" si="400"/>
        <v>2.3761232121927933</v>
      </c>
      <c r="V1439" s="9">
        <f t="shared" si="401"/>
        <v>0.76833804603673439</v>
      </c>
      <c r="W1439" s="9">
        <f t="shared" si="402"/>
        <v>21.340000000000032</v>
      </c>
      <c r="X1439">
        <f t="shared" si="403"/>
        <v>861.17499999999995</v>
      </c>
      <c r="Y1439" s="9">
        <f t="shared" si="404"/>
        <v>31.006256644596238</v>
      </c>
      <c r="Z1439" s="10">
        <f t="shared" si="405"/>
        <v>0.55862330778441394</v>
      </c>
      <c r="AA1439">
        <f t="shared" si="406"/>
        <v>17.809999999999945</v>
      </c>
    </row>
    <row r="1440" spans="1:27">
      <c r="A1440" s="1">
        <f t="shared" si="389"/>
        <v>7005006</v>
      </c>
      <c r="B1440" s="1">
        <v>6</v>
      </c>
      <c r="C1440" s="1">
        <v>5</v>
      </c>
      <c r="D1440" s="2">
        <v>7</v>
      </c>
      <c r="E1440" s="5">
        <v>38.61</v>
      </c>
      <c r="F1440" s="5">
        <v>32.409999999999997</v>
      </c>
      <c r="G1440" s="5">
        <v>11.91</v>
      </c>
      <c r="H1440" s="5">
        <v>39.56</v>
      </c>
      <c r="I1440" s="5">
        <v>32.03</v>
      </c>
      <c r="J1440" s="5">
        <v>10.56</v>
      </c>
      <c r="K1440" s="6">
        <f t="shared" si="390"/>
        <v>39.085000000000001</v>
      </c>
      <c r="L1440" s="6">
        <f t="shared" si="391"/>
        <v>-0.95000000000000284</v>
      </c>
      <c r="M1440" s="6">
        <f t="shared" si="392"/>
        <v>32.22</v>
      </c>
      <c r="N1440" s="5">
        <f t="shared" si="393"/>
        <v>7.9586698009152261</v>
      </c>
      <c r="O1440" s="6">
        <f t="shared" si="394"/>
        <v>0.37999999999999545</v>
      </c>
      <c r="P1440" s="6">
        <f t="shared" si="395"/>
        <v>15.917339601830452</v>
      </c>
      <c r="Q1440" s="6">
        <f t="shared" si="396"/>
        <v>0.11972804097856937</v>
      </c>
      <c r="R1440" s="9">
        <f t="shared" si="397"/>
        <v>8.355667676067248E-2</v>
      </c>
      <c r="S1440" s="9">
        <f t="shared" si="398"/>
        <v>1.3299999999999983</v>
      </c>
      <c r="T1440">
        <f t="shared" si="399"/>
        <v>0.37999999999999545</v>
      </c>
      <c r="U1440" s="9">
        <f t="shared" si="400"/>
        <v>2.3873336217334739E-2</v>
      </c>
      <c r="V1440" s="9">
        <f t="shared" si="401"/>
        <v>0.86258133227371048</v>
      </c>
      <c r="W1440" s="9">
        <f t="shared" si="402"/>
        <v>6.865000000000002</v>
      </c>
      <c r="X1440">
        <f t="shared" si="403"/>
        <v>32.22</v>
      </c>
      <c r="Y1440" s="9">
        <f t="shared" si="404"/>
        <v>4.0484152259080766</v>
      </c>
      <c r="Z1440" s="10">
        <f t="shared" si="405"/>
        <v>0.55878886889414681</v>
      </c>
      <c r="AA1440">
        <f t="shared" si="406"/>
        <v>0.95000000000000284</v>
      </c>
    </row>
    <row r="1441" spans="1:27">
      <c r="A1441" s="1">
        <f t="shared" si="389"/>
        <v>8016003</v>
      </c>
      <c r="B1441" s="1">
        <v>3</v>
      </c>
      <c r="C1441" s="1">
        <v>16</v>
      </c>
      <c r="D1441" s="2">
        <v>8</v>
      </c>
      <c r="E1441" s="5">
        <v>102.24</v>
      </c>
      <c r="F1441" s="5">
        <v>118.57</v>
      </c>
      <c r="G1441" s="5">
        <v>14.91</v>
      </c>
      <c r="H1441" s="5">
        <v>100.13</v>
      </c>
      <c r="I1441" s="5">
        <v>118.08</v>
      </c>
      <c r="J1441" s="5">
        <v>16.32</v>
      </c>
      <c r="K1441" s="6">
        <f t="shared" si="390"/>
        <v>101.185</v>
      </c>
      <c r="L1441" s="6">
        <f t="shared" si="391"/>
        <v>2.1099999999999994</v>
      </c>
      <c r="M1441" s="6">
        <f t="shared" si="392"/>
        <v>118.32499999999999</v>
      </c>
      <c r="N1441" s="5">
        <f t="shared" si="393"/>
        <v>11.052720253403685</v>
      </c>
      <c r="O1441" s="6">
        <f t="shared" si="394"/>
        <v>0.48999999999999488</v>
      </c>
      <c r="P1441" s="6">
        <f t="shared" si="395"/>
        <v>22.105440506807369</v>
      </c>
      <c r="Q1441" s="6">
        <f t="shared" si="396"/>
        <v>-9.0114099954875737E-2</v>
      </c>
      <c r="R1441" s="9">
        <f t="shared" si="397"/>
        <v>7.3285126324495797E-2</v>
      </c>
      <c r="S1441" s="9">
        <f t="shared" si="398"/>
        <v>1.6200000000000045</v>
      </c>
      <c r="T1441">
        <f t="shared" si="399"/>
        <v>0.48999999999999488</v>
      </c>
      <c r="U1441" s="9">
        <f t="shared" si="400"/>
        <v>2.2166488826544734E-2</v>
      </c>
      <c r="V1441" s="9">
        <f t="shared" si="401"/>
        <v>1.5507494632121648</v>
      </c>
      <c r="W1441" s="9">
        <f t="shared" si="402"/>
        <v>17.139999999999986</v>
      </c>
      <c r="X1441">
        <f t="shared" si="403"/>
        <v>118.32499999999999</v>
      </c>
      <c r="Y1441" s="9">
        <f t="shared" si="404"/>
        <v>10.705509348575236</v>
      </c>
      <c r="Z1441" s="10">
        <f t="shared" si="405"/>
        <v>0.559041143387497</v>
      </c>
      <c r="AA1441">
        <f t="shared" si="406"/>
        <v>2.1099999999999994</v>
      </c>
    </row>
    <row r="1442" spans="1:27">
      <c r="A1442" s="1">
        <f t="shared" si="389"/>
        <v>3015004</v>
      </c>
      <c r="B1442" s="1">
        <v>4</v>
      </c>
      <c r="C1442" s="1">
        <v>15</v>
      </c>
      <c r="D1442" s="2">
        <v>3</v>
      </c>
      <c r="E1442" s="5">
        <v>162.07</v>
      </c>
      <c r="F1442" s="5">
        <v>138.66999999999999</v>
      </c>
      <c r="G1442" s="5">
        <v>15.69</v>
      </c>
      <c r="H1442" s="5">
        <v>162.81</v>
      </c>
      <c r="I1442" s="5">
        <v>165.73</v>
      </c>
      <c r="J1442" s="5">
        <v>16.86</v>
      </c>
      <c r="K1442" s="6">
        <f t="shared" si="390"/>
        <v>162.44</v>
      </c>
      <c r="L1442" s="6">
        <f t="shared" si="391"/>
        <v>-0.74000000000000909</v>
      </c>
      <c r="M1442" s="6">
        <f t="shared" si="392"/>
        <v>152.19999999999999</v>
      </c>
      <c r="N1442" s="5">
        <f t="shared" si="393"/>
        <v>11.515594860883219</v>
      </c>
      <c r="O1442" s="6">
        <f t="shared" si="394"/>
        <v>-27.060000000000002</v>
      </c>
      <c r="P1442" s="6">
        <f t="shared" si="395"/>
        <v>23.031189721766438</v>
      </c>
      <c r="Q1442" s="6">
        <f t="shared" si="396"/>
        <v>-7.1796638122207809E-2</v>
      </c>
      <c r="R1442" s="9">
        <f t="shared" si="397"/>
        <v>1.1427981063056134</v>
      </c>
      <c r="S1442" s="9">
        <f t="shared" si="398"/>
        <v>26.319999999999993</v>
      </c>
      <c r="T1442">
        <f t="shared" si="399"/>
        <v>27.060000000000002</v>
      </c>
      <c r="U1442" s="9">
        <f t="shared" si="400"/>
        <v>1.1749284482002245</v>
      </c>
      <c r="V1442" s="9">
        <f t="shared" si="401"/>
        <v>0.88922892162382183</v>
      </c>
      <c r="W1442" s="9">
        <f t="shared" si="402"/>
        <v>10.240000000000009</v>
      </c>
      <c r="X1442">
        <f t="shared" si="403"/>
        <v>152.19999999999999</v>
      </c>
      <c r="Y1442" s="9">
        <f t="shared" si="404"/>
        <v>13.216859557729057</v>
      </c>
      <c r="Z1442" s="10">
        <f t="shared" si="405"/>
        <v>0.55912878659571807</v>
      </c>
      <c r="AA1442">
        <f t="shared" si="406"/>
        <v>0.74000000000000909</v>
      </c>
    </row>
    <row r="1443" spans="1:27">
      <c r="A1443" s="1">
        <f t="shared" si="389"/>
        <v>2019001</v>
      </c>
      <c r="B1443" s="1">
        <v>1</v>
      </c>
      <c r="C1443" s="1">
        <v>19</v>
      </c>
      <c r="D1443" s="2">
        <v>2</v>
      </c>
      <c r="E1443" s="5">
        <v>59</v>
      </c>
      <c r="F1443" s="5">
        <v>55.76</v>
      </c>
      <c r="G1443" s="5">
        <v>11.74</v>
      </c>
      <c r="H1443" s="5">
        <v>56.41</v>
      </c>
      <c r="I1443" s="5">
        <v>63.82</v>
      </c>
      <c r="J1443" s="5">
        <v>11.69</v>
      </c>
      <c r="K1443" s="6">
        <f t="shared" si="390"/>
        <v>57.704999999999998</v>
      </c>
      <c r="L1443" s="6">
        <f t="shared" si="391"/>
        <v>2.5900000000000034</v>
      </c>
      <c r="M1443" s="6">
        <f t="shared" si="392"/>
        <v>59.79</v>
      </c>
      <c r="N1443" s="5">
        <f t="shared" si="393"/>
        <v>8.2837748037956711</v>
      </c>
      <c r="O1443" s="6">
        <f t="shared" si="394"/>
        <v>-8.0600000000000023</v>
      </c>
      <c r="P1443" s="6">
        <f t="shared" si="395"/>
        <v>16.567549607591342</v>
      </c>
      <c r="Q1443" s="6">
        <f t="shared" si="396"/>
        <v>4.2680130004078103E-3</v>
      </c>
      <c r="R1443" s="9">
        <f t="shared" si="397"/>
        <v>0.64282288281908129</v>
      </c>
      <c r="S1443" s="9">
        <f t="shared" si="398"/>
        <v>10.650000000000006</v>
      </c>
      <c r="T1443">
        <f t="shared" si="399"/>
        <v>8.0600000000000023</v>
      </c>
      <c r="U1443" s="9">
        <f t="shared" si="400"/>
        <v>0.48649318643397127</v>
      </c>
      <c r="V1443" s="9">
        <f t="shared" si="401"/>
        <v>0.25169684707564027</v>
      </c>
      <c r="W1443" s="9">
        <f t="shared" si="402"/>
        <v>2.0850000000000009</v>
      </c>
      <c r="X1443">
        <f t="shared" si="403"/>
        <v>59.79</v>
      </c>
      <c r="Y1443" s="9">
        <f t="shared" si="404"/>
        <v>7.2177239744136807</v>
      </c>
      <c r="Z1443" s="10">
        <f t="shared" si="405"/>
        <v>0.55940682870340441</v>
      </c>
      <c r="AA1443">
        <f t="shared" si="406"/>
        <v>2.5900000000000034</v>
      </c>
    </row>
    <row r="1444" spans="1:27">
      <c r="A1444" s="1">
        <f t="shared" si="389"/>
        <v>12016002</v>
      </c>
      <c r="B1444" s="1">
        <v>2</v>
      </c>
      <c r="C1444" s="1">
        <v>16</v>
      </c>
      <c r="D1444" s="2">
        <v>12</v>
      </c>
      <c r="E1444" s="5">
        <v>137.63</v>
      </c>
      <c r="F1444" s="5">
        <v>157.43</v>
      </c>
      <c r="G1444" s="5">
        <v>17.34</v>
      </c>
      <c r="H1444" s="5">
        <v>139.96</v>
      </c>
      <c r="I1444" s="5">
        <v>170.49</v>
      </c>
      <c r="J1444" s="5">
        <v>24.34</v>
      </c>
      <c r="K1444" s="6">
        <f t="shared" si="390"/>
        <v>138.79500000000002</v>
      </c>
      <c r="L1444" s="6">
        <f t="shared" si="391"/>
        <v>-2.3300000000000125</v>
      </c>
      <c r="M1444" s="6">
        <f t="shared" si="392"/>
        <v>163.96</v>
      </c>
      <c r="N1444" s="5">
        <f t="shared" si="393"/>
        <v>14.942483060053975</v>
      </c>
      <c r="O1444" s="6">
        <f t="shared" si="394"/>
        <v>-13.060000000000002</v>
      </c>
      <c r="P1444" s="6">
        <f t="shared" si="395"/>
        <v>29.884966120107951</v>
      </c>
      <c r="Q1444" s="6">
        <f t="shared" si="396"/>
        <v>-0.32667824566526543</v>
      </c>
      <c r="R1444" s="9">
        <f t="shared" si="397"/>
        <v>0.35904340519832018</v>
      </c>
      <c r="S1444" s="9">
        <f t="shared" si="398"/>
        <v>10.72999999999999</v>
      </c>
      <c r="T1444">
        <f t="shared" si="399"/>
        <v>13.060000000000002</v>
      </c>
      <c r="U1444" s="9">
        <f t="shared" si="400"/>
        <v>0.43700902813514136</v>
      </c>
      <c r="V1444" s="9">
        <f t="shared" si="401"/>
        <v>1.684124378716819</v>
      </c>
      <c r="W1444" s="9">
        <f t="shared" si="402"/>
        <v>25.164999999999992</v>
      </c>
      <c r="X1444">
        <f t="shared" si="403"/>
        <v>163.96</v>
      </c>
      <c r="Y1444" s="9">
        <f t="shared" si="404"/>
        <v>10.972741233237025</v>
      </c>
      <c r="Z1444" s="10">
        <f t="shared" si="405"/>
        <v>0.55951050034829553</v>
      </c>
      <c r="AA1444">
        <f t="shared" si="406"/>
        <v>2.3300000000000125</v>
      </c>
    </row>
    <row r="1445" spans="1:27">
      <c r="A1445" s="1">
        <f t="shared" si="389"/>
        <v>18007004</v>
      </c>
      <c r="B1445" s="1">
        <v>4</v>
      </c>
      <c r="C1445" s="1">
        <v>7</v>
      </c>
      <c r="D1445" s="2">
        <v>18</v>
      </c>
      <c r="E1445" s="5">
        <v>214.08</v>
      </c>
      <c r="F1445" s="5">
        <v>211.24</v>
      </c>
      <c r="G1445" s="5">
        <v>28.74</v>
      </c>
      <c r="H1445" s="5">
        <v>218.69</v>
      </c>
      <c r="I1445" s="5">
        <v>220.75</v>
      </c>
      <c r="J1445" s="5">
        <v>20.34</v>
      </c>
      <c r="K1445" s="6">
        <f t="shared" si="390"/>
        <v>216.38499999999999</v>
      </c>
      <c r="L1445" s="6">
        <f t="shared" si="391"/>
        <v>-4.6099999999999852</v>
      </c>
      <c r="M1445" s="6">
        <f t="shared" si="392"/>
        <v>215.995</v>
      </c>
      <c r="N1445" s="5">
        <f t="shared" si="393"/>
        <v>17.604709597150418</v>
      </c>
      <c r="O1445" s="6">
        <f t="shared" si="394"/>
        <v>-9.5099999999999909</v>
      </c>
      <c r="P1445" s="6">
        <f t="shared" si="395"/>
        <v>35.209419194300835</v>
      </c>
      <c r="Q1445" s="6">
        <f t="shared" si="396"/>
        <v>0.33255701848636027</v>
      </c>
      <c r="R1445" s="9">
        <f t="shared" si="397"/>
        <v>0.13916730557126439</v>
      </c>
      <c r="S1445" s="9">
        <f t="shared" si="398"/>
        <v>4.9000000000000057</v>
      </c>
      <c r="T1445">
        <f t="shared" si="399"/>
        <v>9.5099999999999909</v>
      </c>
      <c r="U1445" s="9">
        <f t="shared" si="400"/>
        <v>0.270098178771984</v>
      </c>
      <c r="V1445" s="9">
        <f t="shared" si="401"/>
        <v>2.2153162927669855E-2</v>
      </c>
      <c r="W1445" s="9">
        <f t="shared" si="402"/>
        <v>0.38999999999998636</v>
      </c>
      <c r="X1445">
        <f t="shared" si="403"/>
        <v>215.995</v>
      </c>
      <c r="Y1445" s="9">
        <f t="shared" si="404"/>
        <v>12.269160068108251</v>
      </c>
      <c r="Z1445" s="10">
        <f t="shared" si="405"/>
        <v>0.55972225255031627</v>
      </c>
      <c r="AA1445">
        <f t="shared" si="406"/>
        <v>4.6099999999999852</v>
      </c>
    </row>
    <row r="1446" spans="1:27">
      <c r="A1446" s="1">
        <f t="shared" si="389"/>
        <v>11015003</v>
      </c>
      <c r="B1446" s="1">
        <v>3</v>
      </c>
      <c r="C1446" s="1">
        <v>15</v>
      </c>
      <c r="D1446" s="2">
        <v>11</v>
      </c>
      <c r="E1446" s="5">
        <v>456.38</v>
      </c>
      <c r="F1446" s="5">
        <v>453.93</v>
      </c>
      <c r="G1446" s="5">
        <v>28.57</v>
      </c>
      <c r="H1446" s="5">
        <v>452.38</v>
      </c>
      <c r="I1446" s="5">
        <v>434.19</v>
      </c>
      <c r="J1446" s="5">
        <v>37.76</v>
      </c>
      <c r="K1446" s="6">
        <f t="shared" si="390"/>
        <v>454.38</v>
      </c>
      <c r="L1446" s="6">
        <f t="shared" si="391"/>
        <v>4</v>
      </c>
      <c r="M1446" s="6">
        <f t="shared" si="392"/>
        <v>444.06</v>
      </c>
      <c r="N1446" s="5">
        <f t="shared" si="393"/>
        <v>23.675211192299848</v>
      </c>
      <c r="O1446" s="6">
        <f t="shared" si="394"/>
        <v>19.740000000000009</v>
      </c>
      <c r="P1446" s="6">
        <f t="shared" si="395"/>
        <v>47.350422384599696</v>
      </c>
      <c r="Q1446" s="6">
        <f t="shared" si="396"/>
        <v>-0.27188033339837753</v>
      </c>
      <c r="R1446" s="9">
        <f t="shared" si="397"/>
        <v>0.33241519731657776</v>
      </c>
      <c r="S1446" s="9">
        <f t="shared" si="398"/>
        <v>15.740000000000009</v>
      </c>
      <c r="T1446">
        <f t="shared" si="399"/>
        <v>19.740000000000009</v>
      </c>
      <c r="U1446" s="9">
        <f t="shared" si="400"/>
        <v>0.41689174047199773</v>
      </c>
      <c r="V1446" s="9">
        <f t="shared" si="401"/>
        <v>0.43589896268196676</v>
      </c>
      <c r="W1446" s="9">
        <f t="shared" si="402"/>
        <v>10.319999999999993</v>
      </c>
      <c r="X1446">
        <f t="shared" si="403"/>
        <v>444.06</v>
      </c>
      <c r="Y1446" s="9">
        <f t="shared" si="404"/>
        <v>18.756326876797896</v>
      </c>
      <c r="Z1446" s="10">
        <f t="shared" si="405"/>
        <v>0.55978567327147633</v>
      </c>
      <c r="AA1446">
        <f t="shared" si="406"/>
        <v>4</v>
      </c>
    </row>
    <row r="1447" spans="1:27">
      <c r="A1447" s="1">
        <f t="shared" si="389"/>
        <v>15005005</v>
      </c>
      <c r="B1447" s="1">
        <v>5</v>
      </c>
      <c r="C1447" s="1">
        <v>5</v>
      </c>
      <c r="D1447" s="2">
        <v>15</v>
      </c>
      <c r="E1447" s="5">
        <v>225.25</v>
      </c>
      <c r="F1447" s="5">
        <v>207.56</v>
      </c>
      <c r="G1447" s="5">
        <v>30.35</v>
      </c>
      <c r="H1447" s="5">
        <v>231.2</v>
      </c>
      <c r="I1447" s="5">
        <v>233.81</v>
      </c>
      <c r="J1447" s="5">
        <v>21.15</v>
      </c>
      <c r="K1447" s="6">
        <f t="shared" si="390"/>
        <v>228.22499999999999</v>
      </c>
      <c r="L1447" s="6">
        <f t="shared" si="391"/>
        <v>-5.9499999999999886</v>
      </c>
      <c r="M1447" s="6">
        <f t="shared" si="392"/>
        <v>220.685</v>
      </c>
      <c r="N1447" s="5">
        <f t="shared" si="393"/>
        <v>18.496249619855373</v>
      </c>
      <c r="O1447" s="6">
        <f t="shared" si="394"/>
        <v>-26.25</v>
      </c>
      <c r="P1447" s="6">
        <f t="shared" si="395"/>
        <v>36.992499239710746</v>
      </c>
      <c r="Q1447" s="6">
        <f t="shared" si="396"/>
        <v>0.3462324024714184</v>
      </c>
      <c r="R1447" s="9">
        <f t="shared" si="397"/>
        <v>0.54875989503862299</v>
      </c>
      <c r="S1447" s="9">
        <f t="shared" si="398"/>
        <v>20.300000000000011</v>
      </c>
      <c r="T1447">
        <f t="shared" si="399"/>
        <v>26.25</v>
      </c>
      <c r="U1447" s="9">
        <f t="shared" si="400"/>
        <v>0.70960331254994313</v>
      </c>
      <c r="V1447" s="9">
        <f t="shared" si="401"/>
        <v>0.40765020774297644</v>
      </c>
      <c r="W1447" s="9">
        <f t="shared" si="402"/>
        <v>7.539999999999992</v>
      </c>
      <c r="X1447">
        <f t="shared" si="403"/>
        <v>220.685</v>
      </c>
      <c r="Y1447" s="9">
        <f t="shared" si="404"/>
        <v>11.931337678482606</v>
      </c>
      <c r="Z1447" s="10">
        <f t="shared" si="405"/>
        <v>0.55982140009113612</v>
      </c>
      <c r="AA1447">
        <f t="shared" si="406"/>
        <v>5.9499999999999886</v>
      </c>
    </row>
    <row r="1448" spans="1:27">
      <c r="A1448" s="1">
        <f t="shared" si="389"/>
        <v>14011004</v>
      </c>
      <c r="B1448" s="1">
        <v>4</v>
      </c>
      <c r="C1448" s="1">
        <v>11</v>
      </c>
      <c r="D1448" s="2">
        <v>14</v>
      </c>
      <c r="E1448" s="5">
        <v>308.10000000000002</v>
      </c>
      <c r="F1448" s="5">
        <v>299.86</v>
      </c>
      <c r="G1448" s="5">
        <v>26.93</v>
      </c>
      <c r="H1448" s="5">
        <v>310.39999999999998</v>
      </c>
      <c r="I1448" s="5">
        <v>284.92</v>
      </c>
      <c r="J1448" s="5">
        <v>26.14</v>
      </c>
      <c r="K1448" s="6">
        <f t="shared" si="390"/>
        <v>309.25</v>
      </c>
      <c r="L1448" s="6">
        <f t="shared" si="391"/>
        <v>-2.2999999999999545</v>
      </c>
      <c r="M1448" s="6">
        <f t="shared" si="392"/>
        <v>292.39</v>
      </c>
      <c r="N1448" s="5">
        <f t="shared" si="393"/>
        <v>18.765157206908764</v>
      </c>
      <c r="O1448" s="6">
        <f t="shared" si="394"/>
        <v>14.939999999999998</v>
      </c>
      <c r="P1448" s="6">
        <f t="shared" si="395"/>
        <v>37.530314413817528</v>
      </c>
      <c r="Q1448" s="6">
        <f t="shared" si="396"/>
        <v>2.9765403441686586E-2</v>
      </c>
      <c r="R1448" s="9">
        <f t="shared" si="397"/>
        <v>0.45936199227930541</v>
      </c>
      <c r="S1448" s="9">
        <f t="shared" si="398"/>
        <v>17.239999999999952</v>
      </c>
      <c r="T1448">
        <f t="shared" si="399"/>
        <v>14.939999999999998</v>
      </c>
      <c r="U1448" s="9">
        <f t="shared" si="400"/>
        <v>0.39807819980584924</v>
      </c>
      <c r="V1448" s="9">
        <f t="shared" si="401"/>
        <v>0.89847368791521076</v>
      </c>
      <c r="W1448" s="9">
        <f t="shared" si="402"/>
        <v>16.860000000000014</v>
      </c>
      <c r="X1448">
        <f t="shared" si="403"/>
        <v>292.39</v>
      </c>
      <c r="Y1448" s="9">
        <f t="shared" si="404"/>
        <v>15.581537462012353</v>
      </c>
      <c r="Z1448" s="10">
        <f t="shared" si="405"/>
        <v>0.55984372819564565</v>
      </c>
      <c r="AA1448">
        <f t="shared" si="406"/>
        <v>2.2999999999999545</v>
      </c>
    </row>
    <row r="1449" spans="1:27">
      <c r="A1449" s="1">
        <f t="shared" si="389"/>
        <v>3007006</v>
      </c>
      <c r="B1449" s="1">
        <v>6</v>
      </c>
      <c r="C1449" s="1">
        <v>7</v>
      </c>
      <c r="D1449" s="2">
        <v>3</v>
      </c>
      <c r="E1449" s="5">
        <v>21.13</v>
      </c>
      <c r="F1449" s="5">
        <v>9.7899999999999991</v>
      </c>
      <c r="G1449" s="5">
        <v>9.56</v>
      </c>
      <c r="H1449" s="5">
        <v>19.579999999999998</v>
      </c>
      <c r="I1449" s="5">
        <v>26.59</v>
      </c>
      <c r="J1449" s="5">
        <v>8.8800000000000008</v>
      </c>
      <c r="K1449" s="6">
        <f t="shared" si="390"/>
        <v>20.354999999999997</v>
      </c>
      <c r="L1449" s="6">
        <f t="shared" si="391"/>
        <v>1.5500000000000007</v>
      </c>
      <c r="M1449" s="6">
        <f t="shared" si="392"/>
        <v>18.189999999999998</v>
      </c>
      <c r="N1449" s="5">
        <f t="shared" si="393"/>
        <v>6.5239558551541412</v>
      </c>
      <c r="O1449" s="6">
        <f t="shared" si="394"/>
        <v>-16.8</v>
      </c>
      <c r="P1449" s="6">
        <f t="shared" si="395"/>
        <v>13.047911710308282</v>
      </c>
      <c r="Q1449" s="6">
        <f t="shared" si="396"/>
        <v>7.3652553921338237E-2</v>
      </c>
      <c r="R1449" s="9">
        <f t="shared" si="397"/>
        <v>1.4063553162689546</v>
      </c>
      <c r="S1449" s="9">
        <f t="shared" si="398"/>
        <v>18.350000000000001</v>
      </c>
      <c r="T1449">
        <f t="shared" si="399"/>
        <v>16.8</v>
      </c>
      <c r="U1449" s="9">
        <f t="shared" si="400"/>
        <v>1.2875623603988249</v>
      </c>
      <c r="V1449" s="9">
        <f t="shared" si="401"/>
        <v>0.33185387026945889</v>
      </c>
      <c r="W1449" s="9">
        <f t="shared" si="402"/>
        <v>2.1649999999999991</v>
      </c>
      <c r="X1449">
        <f t="shared" si="403"/>
        <v>18.189999999999998</v>
      </c>
      <c r="Y1449" s="9">
        <f t="shared" si="404"/>
        <v>2.7881856351969789</v>
      </c>
      <c r="Z1449" s="10">
        <f t="shared" si="405"/>
        <v>0.55995446243422331</v>
      </c>
      <c r="AA1449">
        <f t="shared" si="406"/>
        <v>1.5500000000000007</v>
      </c>
    </row>
    <row r="1450" spans="1:27">
      <c r="A1450" s="1">
        <f t="shared" si="389"/>
        <v>9003006</v>
      </c>
      <c r="B1450" s="1">
        <v>6</v>
      </c>
      <c r="C1450" s="1">
        <v>3</v>
      </c>
      <c r="D1450" s="2">
        <v>9</v>
      </c>
      <c r="E1450" s="5">
        <v>152.87</v>
      </c>
      <c r="F1450" s="5">
        <v>168.43</v>
      </c>
      <c r="G1450" s="5">
        <v>19.100000000000001</v>
      </c>
      <c r="H1450" s="5">
        <v>156.28</v>
      </c>
      <c r="I1450" s="5">
        <v>150.76</v>
      </c>
      <c r="J1450" s="5">
        <v>18.43</v>
      </c>
      <c r="K1450" s="6">
        <f t="shared" si="390"/>
        <v>154.57499999999999</v>
      </c>
      <c r="L1450" s="6">
        <f t="shared" si="391"/>
        <v>-3.4099999999999966</v>
      </c>
      <c r="M1450" s="6">
        <f t="shared" si="392"/>
        <v>159.595</v>
      </c>
      <c r="N1450" s="5">
        <f t="shared" si="393"/>
        <v>13.270973023859254</v>
      </c>
      <c r="O1450" s="6">
        <f t="shared" si="394"/>
        <v>17.670000000000016</v>
      </c>
      <c r="P1450" s="6">
        <f t="shared" si="395"/>
        <v>26.541946047718508</v>
      </c>
      <c r="Q1450" s="6">
        <f t="shared" si="396"/>
        <v>3.5693393760373962E-2</v>
      </c>
      <c r="R1450" s="9">
        <f t="shared" si="397"/>
        <v>0.79421455993095902</v>
      </c>
      <c r="S1450" s="9">
        <f t="shared" si="398"/>
        <v>21.080000000000013</v>
      </c>
      <c r="T1450">
        <f t="shared" si="399"/>
        <v>17.670000000000016</v>
      </c>
      <c r="U1450" s="9">
        <f t="shared" si="400"/>
        <v>0.6657386752362453</v>
      </c>
      <c r="V1450" s="9">
        <f t="shared" si="401"/>
        <v>0.37826917370525809</v>
      </c>
      <c r="W1450" s="9">
        <f t="shared" si="402"/>
        <v>5.0200000000000102</v>
      </c>
      <c r="X1450">
        <f t="shared" si="403"/>
        <v>159.595</v>
      </c>
      <c r="Y1450" s="9">
        <f t="shared" si="404"/>
        <v>12.025870274400505</v>
      </c>
      <c r="Z1450" s="10">
        <f t="shared" si="405"/>
        <v>0.56026154606576384</v>
      </c>
      <c r="AA1450">
        <f t="shared" si="406"/>
        <v>3.4099999999999966</v>
      </c>
    </row>
    <row r="1451" spans="1:27">
      <c r="A1451" s="1">
        <f t="shared" si="389"/>
        <v>5018002</v>
      </c>
      <c r="B1451" s="1">
        <v>2</v>
      </c>
      <c r="C1451" s="1">
        <v>18</v>
      </c>
      <c r="D1451" s="2">
        <v>5</v>
      </c>
      <c r="E1451" s="5">
        <v>16.989999999999998</v>
      </c>
      <c r="F1451" s="5">
        <v>26.32</v>
      </c>
      <c r="G1451" s="5">
        <v>8.84</v>
      </c>
      <c r="H1451" s="5">
        <v>17.29</v>
      </c>
      <c r="I1451" s="5">
        <v>15.15</v>
      </c>
      <c r="J1451" s="5">
        <v>8.4499999999999993</v>
      </c>
      <c r="K1451" s="6">
        <f t="shared" si="390"/>
        <v>17.14</v>
      </c>
      <c r="L1451" s="6">
        <f t="shared" si="391"/>
        <v>-0.30000000000000071</v>
      </c>
      <c r="M1451" s="6">
        <f t="shared" si="392"/>
        <v>20.734999999999999</v>
      </c>
      <c r="N1451" s="5">
        <f t="shared" si="393"/>
        <v>6.114493028861836</v>
      </c>
      <c r="O1451" s="6">
        <f t="shared" si="394"/>
        <v>11.17</v>
      </c>
      <c r="P1451" s="6">
        <f t="shared" si="395"/>
        <v>12.228986057723672</v>
      </c>
      <c r="Q1451" s="6">
        <f t="shared" si="396"/>
        <v>4.5089840659961668E-2</v>
      </c>
      <c r="R1451" s="9">
        <f t="shared" si="397"/>
        <v>0.93793548752602385</v>
      </c>
      <c r="S1451" s="9">
        <f t="shared" si="398"/>
        <v>11.47</v>
      </c>
      <c r="T1451">
        <f t="shared" si="399"/>
        <v>11.17</v>
      </c>
      <c r="U1451" s="9">
        <f t="shared" si="400"/>
        <v>0.91340360903798479</v>
      </c>
      <c r="V1451" s="9">
        <f t="shared" si="401"/>
        <v>0.58794735443000079</v>
      </c>
      <c r="W1451" s="9">
        <f t="shared" si="402"/>
        <v>3.5949999999999989</v>
      </c>
      <c r="X1451">
        <f t="shared" si="403"/>
        <v>20.734999999999999</v>
      </c>
      <c r="Y1451" s="9">
        <f t="shared" si="404"/>
        <v>3.391123336329922</v>
      </c>
      <c r="Z1451" s="10">
        <f t="shared" si="405"/>
        <v>0.56042127011740006</v>
      </c>
      <c r="AA1451">
        <f t="shared" si="406"/>
        <v>0.30000000000000071</v>
      </c>
    </row>
    <row r="1452" spans="1:27">
      <c r="A1452" s="1">
        <f t="shared" si="389"/>
        <v>8014004</v>
      </c>
      <c r="B1452" s="1">
        <v>4</v>
      </c>
      <c r="C1452" s="1">
        <v>14</v>
      </c>
      <c r="D1452" s="2">
        <v>8</v>
      </c>
      <c r="E1452" s="5">
        <v>1141.82</v>
      </c>
      <c r="F1452" s="5">
        <v>1091.17</v>
      </c>
      <c r="G1452" s="5">
        <v>39.15</v>
      </c>
      <c r="H1452" s="5">
        <v>1149.04</v>
      </c>
      <c r="I1452" s="5">
        <v>1128.01</v>
      </c>
      <c r="J1452" s="5">
        <v>37.89</v>
      </c>
      <c r="K1452" s="6">
        <f t="shared" si="390"/>
        <v>1145.4299999999998</v>
      </c>
      <c r="L1452" s="6">
        <f t="shared" si="391"/>
        <v>-7.2200000000000273</v>
      </c>
      <c r="M1452" s="6">
        <f t="shared" si="392"/>
        <v>1109.5900000000001</v>
      </c>
      <c r="N1452" s="5">
        <f t="shared" si="393"/>
        <v>27.241395889344584</v>
      </c>
      <c r="O1452" s="6">
        <f t="shared" si="394"/>
        <v>-36.839999999999918</v>
      </c>
      <c r="P1452" s="6">
        <f t="shared" si="395"/>
        <v>54.482791778689169</v>
      </c>
      <c r="Q1452" s="6">
        <f t="shared" si="396"/>
        <v>3.2701533020798597E-2</v>
      </c>
      <c r="R1452" s="9">
        <f t="shared" si="397"/>
        <v>0.54365789697997258</v>
      </c>
      <c r="S1452" s="9">
        <f t="shared" si="398"/>
        <v>29.619999999999891</v>
      </c>
      <c r="T1452">
        <f t="shared" si="399"/>
        <v>36.839999999999918</v>
      </c>
      <c r="U1452" s="9">
        <f t="shared" si="400"/>
        <v>0.676176803671243</v>
      </c>
      <c r="V1452" s="9">
        <f t="shared" si="401"/>
        <v>1.3156447689238433</v>
      </c>
      <c r="W1452" s="9">
        <f t="shared" si="402"/>
        <v>35.839999999999691</v>
      </c>
      <c r="X1452">
        <f t="shared" si="403"/>
        <v>1109.5900000000001</v>
      </c>
      <c r="Y1452" s="9">
        <f t="shared" si="404"/>
        <v>40.731760020932477</v>
      </c>
      <c r="Z1452" s="10">
        <f t="shared" si="405"/>
        <v>0.56053189026138373</v>
      </c>
      <c r="AA1452">
        <f t="shared" si="406"/>
        <v>7.2200000000000273</v>
      </c>
    </row>
    <row r="1453" spans="1:27">
      <c r="A1453" s="1">
        <f t="shared" si="389"/>
        <v>3017003</v>
      </c>
      <c r="B1453" s="1">
        <v>3</v>
      </c>
      <c r="C1453" s="1">
        <v>17</v>
      </c>
      <c r="D1453" s="2">
        <v>3</v>
      </c>
      <c r="E1453" s="5">
        <v>18.559999999999999</v>
      </c>
      <c r="F1453" s="5">
        <v>18.66</v>
      </c>
      <c r="G1453" s="5">
        <v>8.7899999999999991</v>
      </c>
      <c r="H1453" s="5">
        <v>16.11</v>
      </c>
      <c r="I1453" s="5">
        <v>16.170000000000002</v>
      </c>
      <c r="J1453" s="5">
        <v>11.86</v>
      </c>
      <c r="K1453" s="6">
        <f t="shared" si="390"/>
        <v>17.335000000000001</v>
      </c>
      <c r="L1453" s="6">
        <f t="shared" si="391"/>
        <v>2.4499999999999993</v>
      </c>
      <c r="M1453" s="6">
        <f t="shared" si="392"/>
        <v>17.414999999999999</v>
      </c>
      <c r="N1453" s="5">
        <f t="shared" si="393"/>
        <v>7.381119495035966</v>
      </c>
      <c r="O1453" s="6">
        <f t="shared" si="394"/>
        <v>2.4899999999999984</v>
      </c>
      <c r="P1453" s="6">
        <f t="shared" si="395"/>
        <v>14.762238990071932</v>
      </c>
      <c r="Q1453" s="6">
        <f t="shared" si="396"/>
        <v>-0.29090686327370546</v>
      </c>
      <c r="R1453" s="9">
        <f t="shared" si="397"/>
        <v>2.7096160702248756E-3</v>
      </c>
      <c r="S1453" s="9">
        <f t="shared" si="398"/>
        <v>3.9999999999999147E-2</v>
      </c>
      <c r="T1453">
        <f t="shared" si="399"/>
        <v>2.4899999999999984</v>
      </c>
      <c r="U1453" s="9">
        <f t="shared" si="400"/>
        <v>0.168673600371502</v>
      </c>
      <c r="V1453" s="9">
        <f t="shared" si="401"/>
        <v>1.0838464280899502E-2</v>
      </c>
      <c r="W1453" s="9">
        <f t="shared" si="402"/>
        <v>7.9999999999998295E-2</v>
      </c>
      <c r="X1453">
        <f t="shared" si="403"/>
        <v>17.414999999999999</v>
      </c>
      <c r="Y1453" s="9">
        <f t="shared" si="404"/>
        <v>2.359398193148361</v>
      </c>
      <c r="Z1453" s="10">
        <f t="shared" si="405"/>
        <v>0.56064248857895171</v>
      </c>
      <c r="AA1453">
        <f t="shared" si="406"/>
        <v>2.4499999999999993</v>
      </c>
    </row>
    <row r="1454" spans="1:27">
      <c r="A1454" s="1">
        <f t="shared" si="389"/>
        <v>16003005</v>
      </c>
      <c r="B1454" s="1">
        <v>5</v>
      </c>
      <c r="C1454" s="1">
        <v>3</v>
      </c>
      <c r="D1454" s="2">
        <v>16</v>
      </c>
      <c r="E1454" s="5">
        <v>694.28</v>
      </c>
      <c r="F1454" s="5">
        <v>674.88</v>
      </c>
      <c r="G1454" s="5">
        <v>30.07</v>
      </c>
      <c r="H1454" s="5">
        <v>698.4</v>
      </c>
      <c r="I1454" s="5">
        <v>807.97</v>
      </c>
      <c r="J1454" s="5">
        <v>48.4</v>
      </c>
      <c r="K1454" s="6">
        <f t="shared" si="390"/>
        <v>696.33999999999992</v>
      </c>
      <c r="L1454" s="6">
        <f t="shared" si="391"/>
        <v>-4.1200000000000045</v>
      </c>
      <c r="M1454" s="6">
        <f t="shared" si="392"/>
        <v>741.42499999999995</v>
      </c>
      <c r="N1454" s="5">
        <f t="shared" si="393"/>
        <v>28.49019524327624</v>
      </c>
      <c r="O1454" s="6">
        <f t="shared" si="394"/>
        <v>-133.09000000000003</v>
      </c>
      <c r="P1454" s="6">
        <f t="shared" si="395"/>
        <v>56.98039048655248</v>
      </c>
      <c r="Q1454" s="6">
        <f t="shared" si="396"/>
        <v>-0.44301178074211645</v>
      </c>
      <c r="R1454" s="9">
        <f t="shared" si="397"/>
        <v>2.2634102521715307</v>
      </c>
      <c r="S1454" s="9">
        <f t="shared" si="398"/>
        <v>128.97000000000003</v>
      </c>
      <c r="T1454">
        <f t="shared" si="399"/>
        <v>133.09000000000003</v>
      </c>
      <c r="U1454" s="9">
        <f t="shared" si="400"/>
        <v>2.3357158289641702</v>
      </c>
      <c r="V1454" s="9">
        <f t="shared" si="401"/>
        <v>1.5824742377165777</v>
      </c>
      <c r="W1454" s="9">
        <f t="shared" si="402"/>
        <v>45.085000000000036</v>
      </c>
      <c r="X1454">
        <f t="shared" si="403"/>
        <v>741.42499999999995</v>
      </c>
      <c r="Y1454" s="9">
        <f t="shared" si="404"/>
        <v>26.023865181302266</v>
      </c>
      <c r="Z1454" s="10">
        <f t="shared" si="405"/>
        <v>0.56087075159968891</v>
      </c>
      <c r="AA1454">
        <f t="shared" si="406"/>
        <v>4.1200000000000045</v>
      </c>
    </row>
    <row r="1455" spans="1:27">
      <c r="A1455" s="1">
        <f t="shared" si="389"/>
        <v>4012005</v>
      </c>
      <c r="B1455" s="1">
        <v>5</v>
      </c>
      <c r="C1455" s="1">
        <v>12</v>
      </c>
      <c r="D1455" s="2">
        <v>4</v>
      </c>
      <c r="E1455" s="5">
        <v>922.83</v>
      </c>
      <c r="F1455" s="5">
        <v>900.44</v>
      </c>
      <c r="G1455" s="5">
        <v>35.26</v>
      </c>
      <c r="H1455" s="5">
        <v>933.25</v>
      </c>
      <c r="I1455" s="5">
        <v>931.11</v>
      </c>
      <c r="J1455" s="5">
        <v>34.46</v>
      </c>
      <c r="K1455" s="6">
        <f t="shared" si="390"/>
        <v>928.04</v>
      </c>
      <c r="L1455" s="6">
        <f t="shared" si="391"/>
        <v>-10.419999999999959</v>
      </c>
      <c r="M1455" s="6">
        <f t="shared" si="392"/>
        <v>915.77500000000009</v>
      </c>
      <c r="N1455" s="5">
        <f t="shared" si="393"/>
        <v>24.651365073764172</v>
      </c>
      <c r="O1455" s="6">
        <f t="shared" si="394"/>
        <v>-30.669999999999959</v>
      </c>
      <c r="P1455" s="6">
        <f t="shared" si="395"/>
        <v>49.302730147528344</v>
      </c>
      <c r="Q1455" s="6">
        <f t="shared" si="396"/>
        <v>2.2945917473026468E-2</v>
      </c>
      <c r="R1455" s="9">
        <f t="shared" si="397"/>
        <v>0.41072776171635961</v>
      </c>
      <c r="S1455" s="9">
        <f t="shared" si="398"/>
        <v>20.25</v>
      </c>
      <c r="T1455">
        <f t="shared" si="399"/>
        <v>30.669999999999959</v>
      </c>
      <c r="U1455" s="9">
        <f t="shared" si="400"/>
        <v>0.62207508404151768</v>
      </c>
      <c r="V1455" s="9">
        <f t="shared" si="401"/>
        <v>0.49753837011862695</v>
      </c>
      <c r="W1455" s="9">
        <f t="shared" si="402"/>
        <v>12.264999999999873</v>
      </c>
      <c r="X1455">
        <f t="shared" si="403"/>
        <v>915.77500000000009</v>
      </c>
      <c r="Y1455" s="9">
        <f t="shared" si="404"/>
        <v>37.149058368967829</v>
      </c>
      <c r="Z1455" s="10">
        <f t="shared" si="405"/>
        <v>0.56109803065061636</v>
      </c>
      <c r="AA1455">
        <f t="shared" si="406"/>
        <v>10.419999999999959</v>
      </c>
    </row>
    <row r="1456" spans="1:27">
      <c r="A1456" s="1">
        <f t="shared" si="389"/>
        <v>24004002</v>
      </c>
      <c r="B1456" s="1">
        <v>2</v>
      </c>
      <c r="C1456" s="1">
        <v>4</v>
      </c>
      <c r="D1456" s="2">
        <v>24</v>
      </c>
      <c r="E1456" s="5">
        <v>764.34</v>
      </c>
      <c r="F1456" s="5">
        <v>724.73</v>
      </c>
      <c r="G1456" s="5">
        <v>40.119999999999997</v>
      </c>
      <c r="H1456" s="5">
        <v>756.08</v>
      </c>
      <c r="I1456" s="5">
        <v>712.93</v>
      </c>
      <c r="J1456" s="5">
        <v>33.35</v>
      </c>
      <c r="K1456" s="6">
        <f t="shared" si="390"/>
        <v>760.21</v>
      </c>
      <c r="L1456" s="6">
        <f t="shared" si="391"/>
        <v>8.2599999999999909</v>
      </c>
      <c r="M1456" s="6">
        <f t="shared" si="392"/>
        <v>718.82999999999993</v>
      </c>
      <c r="N1456" s="5">
        <f t="shared" si="393"/>
        <v>26.085613372125255</v>
      </c>
      <c r="O1456" s="6">
        <f t="shared" si="394"/>
        <v>11.800000000000068</v>
      </c>
      <c r="P1456" s="6">
        <f t="shared" si="395"/>
        <v>52.171226744250511</v>
      </c>
      <c r="Q1456" s="6">
        <f t="shared" si="396"/>
        <v>0.18274125830243526</v>
      </c>
      <c r="R1456" s="9">
        <f t="shared" si="397"/>
        <v>6.7853493600094433E-2</v>
      </c>
      <c r="S1456" s="9">
        <f t="shared" si="398"/>
        <v>3.5400000000000773</v>
      </c>
      <c r="T1456">
        <f t="shared" si="399"/>
        <v>11.800000000000068</v>
      </c>
      <c r="U1456" s="9">
        <f t="shared" si="400"/>
        <v>0.22617831200031113</v>
      </c>
      <c r="V1456" s="9">
        <f t="shared" si="401"/>
        <v>1.5863150085716686</v>
      </c>
      <c r="W1456" s="9">
        <f t="shared" si="402"/>
        <v>41.380000000000109</v>
      </c>
      <c r="X1456">
        <f t="shared" si="403"/>
        <v>718.82999999999993</v>
      </c>
      <c r="Y1456" s="9">
        <f t="shared" si="404"/>
        <v>27.556568816132661</v>
      </c>
      <c r="Z1456" s="10">
        <f t="shared" si="405"/>
        <v>0.56135193951744744</v>
      </c>
      <c r="AA1456">
        <f t="shared" si="406"/>
        <v>8.2599999999999909</v>
      </c>
    </row>
    <row r="1457" spans="1:27">
      <c r="A1457" s="1">
        <f t="shared" si="389"/>
        <v>14016001</v>
      </c>
      <c r="B1457" s="1">
        <v>1</v>
      </c>
      <c r="C1457" s="1">
        <v>16</v>
      </c>
      <c r="D1457" s="2">
        <v>14</v>
      </c>
      <c r="E1457" s="5">
        <v>67.97</v>
      </c>
      <c r="F1457" s="5">
        <v>80.84</v>
      </c>
      <c r="G1457" s="5">
        <v>12.71</v>
      </c>
      <c r="H1457" s="5">
        <v>73.290000000000006</v>
      </c>
      <c r="I1457" s="5">
        <v>51.35</v>
      </c>
      <c r="J1457" s="5">
        <v>19.16</v>
      </c>
      <c r="K1457" s="6">
        <f t="shared" si="390"/>
        <v>70.63</v>
      </c>
      <c r="L1457" s="6">
        <f t="shared" si="391"/>
        <v>-5.3200000000000074</v>
      </c>
      <c r="M1457" s="6">
        <f t="shared" si="392"/>
        <v>66.094999999999999</v>
      </c>
      <c r="N1457" s="5">
        <f t="shared" si="393"/>
        <v>11.496191760752774</v>
      </c>
      <c r="O1457" s="6">
        <f t="shared" si="394"/>
        <v>29.490000000000002</v>
      </c>
      <c r="P1457" s="6">
        <f t="shared" si="395"/>
        <v>22.992383521505548</v>
      </c>
      <c r="Q1457" s="6">
        <f t="shared" si="396"/>
        <v>-0.38884255490923381</v>
      </c>
      <c r="R1457" s="9">
        <f t="shared" si="397"/>
        <v>1.5139796170954198</v>
      </c>
      <c r="S1457" s="9">
        <f t="shared" si="398"/>
        <v>34.810000000000009</v>
      </c>
      <c r="T1457">
        <f t="shared" si="399"/>
        <v>29.490000000000002</v>
      </c>
      <c r="U1457" s="9">
        <f t="shared" si="400"/>
        <v>1.2825986471744879</v>
      </c>
      <c r="V1457" s="9">
        <f t="shared" si="401"/>
        <v>0.39447845811707682</v>
      </c>
      <c r="W1457" s="9">
        <f t="shared" si="402"/>
        <v>4.5349999999999966</v>
      </c>
      <c r="X1457">
        <f t="shared" si="403"/>
        <v>66.094999999999999</v>
      </c>
      <c r="Y1457" s="9">
        <f t="shared" si="404"/>
        <v>5.7492951905729237</v>
      </c>
      <c r="Z1457" s="10">
        <f t="shared" si="405"/>
        <v>0.56147573411501939</v>
      </c>
      <c r="AA1457">
        <f t="shared" si="406"/>
        <v>5.3200000000000074</v>
      </c>
    </row>
    <row r="1458" spans="1:27">
      <c r="A1458" s="1">
        <f t="shared" si="389"/>
        <v>3019001</v>
      </c>
      <c r="B1458" s="1">
        <v>1</v>
      </c>
      <c r="C1458" s="1">
        <v>19</v>
      </c>
      <c r="D1458" s="2">
        <v>3</v>
      </c>
      <c r="E1458" s="5">
        <v>310.95</v>
      </c>
      <c r="F1458" s="5">
        <v>319.35000000000002</v>
      </c>
      <c r="G1458" s="5">
        <v>24.48</v>
      </c>
      <c r="H1458" s="5">
        <v>308.52</v>
      </c>
      <c r="I1458" s="5">
        <v>292.33</v>
      </c>
      <c r="J1458" s="5">
        <v>23.08</v>
      </c>
      <c r="K1458" s="6">
        <f t="shared" si="390"/>
        <v>309.73500000000001</v>
      </c>
      <c r="L1458" s="6">
        <f t="shared" si="391"/>
        <v>2.4300000000000068</v>
      </c>
      <c r="M1458" s="6">
        <f t="shared" si="392"/>
        <v>305.84000000000003</v>
      </c>
      <c r="N1458" s="5">
        <f t="shared" si="393"/>
        <v>16.82228284151708</v>
      </c>
      <c r="O1458" s="6">
        <f t="shared" si="394"/>
        <v>27.020000000000039</v>
      </c>
      <c r="P1458" s="6">
        <f t="shared" si="395"/>
        <v>33.644565683034159</v>
      </c>
      <c r="Q1458" s="6">
        <f t="shared" si="396"/>
        <v>5.882203278429006E-2</v>
      </c>
      <c r="R1458" s="9">
        <f t="shared" si="397"/>
        <v>0.73087583390621547</v>
      </c>
      <c r="S1458" s="9">
        <f t="shared" si="398"/>
        <v>24.590000000000032</v>
      </c>
      <c r="T1458">
        <f t="shared" si="399"/>
        <v>27.020000000000039</v>
      </c>
      <c r="U1458" s="9">
        <f t="shared" si="400"/>
        <v>0.80310146531703719</v>
      </c>
      <c r="V1458" s="9">
        <f t="shared" si="401"/>
        <v>0.23153813526349673</v>
      </c>
      <c r="W1458" s="9">
        <f t="shared" si="402"/>
        <v>3.8949999999999818</v>
      </c>
      <c r="X1458">
        <f t="shared" si="403"/>
        <v>305.84000000000003</v>
      </c>
      <c r="Y1458" s="9">
        <f t="shared" si="404"/>
        <v>18.180647827724822</v>
      </c>
      <c r="Z1458" s="10">
        <f t="shared" si="405"/>
        <v>0.56151224385582188</v>
      </c>
      <c r="AA1458">
        <f t="shared" si="406"/>
        <v>2.4300000000000068</v>
      </c>
    </row>
    <row r="1459" spans="1:27">
      <c r="A1459" s="1">
        <f t="shared" si="389"/>
        <v>15013003</v>
      </c>
      <c r="B1459" s="1">
        <v>3</v>
      </c>
      <c r="C1459" s="1">
        <v>13</v>
      </c>
      <c r="D1459" s="2">
        <v>15</v>
      </c>
      <c r="E1459" s="5">
        <v>27.42</v>
      </c>
      <c r="F1459" s="5">
        <v>38.35</v>
      </c>
      <c r="G1459" s="5">
        <v>10.99</v>
      </c>
      <c r="H1459" s="5">
        <v>26.89</v>
      </c>
      <c r="I1459" s="5">
        <v>25.76</v>
      </c>
      <c r="J1459" s="5">
        <v>9.51</v>
      </c>
      <c r="K1459" s="6">
        <f t="shared" si="390"/>
        <v>27.155000000000001</v>
      </c>
      <c r="L1459" s="6">
        <f t="shared" si="391"/>
        <v>0.53000000000000114</v>
      </c>
      <c r="M1459" s="6">
        <f t="shared" si="392"/>
        <v>32.055</v>
      </c>
      <c r="N1459" s="5">
        <f t="shared" si="393"/>
        <v>7.2667083332138773</v>
      </c>
      <c r="O1459" s="6">
        <f t="shared" si="394"/>
        <v>12.59</v>
      </c>
      <c r="P1459" s="6">
        <f t="shared" si="395"/>
        <v>14.533416666427755</v>
      </c>
      <c r="Q1459" s="6">
        <f t="shared" si="396"/>
        <v>0.14364156458520541</v>
      </c>
      <c r="R1459" s="9">
        <f t="shared" si="397"/>
        <v>0.82981175568017962</v>
      </c>
      <c r="S1459" s="9">
        <f t="shared" si="398"/>
        <v>12.059999999999999</v>
      </c>
      <c r="T1459">
        <f t="shared" si="399"/>
        <v>12.59</v>
      </c>
      <c r="U1459" s="9">
        <f t="shared" si="400"/>
        <v>0.86627943648536176</v>
      </c>
      <c r="V1459" s="9">
        <f t="shared" si="401"/>
        <v>0.67430806017129008</v>
      </c>
      <c r="W1459" s="9">
        <f t="shared" si="402"/>
        <v>4.8999999999999986</v>
      </c>
      <c r="X1459">
        <f t="shared" si="403"/>
        <v>32.055</v>
      </c>
      <c r="Y1459" s="9">
        <f t="shared" si="404"/>
        <v>4.4112132385287168</v>
      </c>
      <c r="Z1459" s="10">
        <f t="shared" si="405"/>
        <v>0.56156210698372444</v>
      </c>
      <c r="AA1459">
        <f t="shared" si="406"/>
        <v>0.53000000000000114</v>
      </c>
    </row>
    <row r="1460" spans="1:27">
      <c r="A1460" s="1">
        <f t="shared" si="389"/>
        <v>6006006</v>
      </c>
      <c r="B1460" s="1">
        <v>6</v>
      </c>
      <c r="C1460" s="1">
        <v>6</v>
      </c>
      <c r="D1460" s="2">
        <v>6</v>
      </c>
      <c r="E1460" s="5">
        <v>1.79</v>
      </c>
      <c r="F1460" s="5">
        <v>8.83</v>
      </c>
      <c r="G1460" s="5">
        <v>7.2</v>
      </c>
      <c r="H1460" s="5">
        <v>1.69</v>
      </c>
      <c r="I1460" s="5">
        <v>-1.65</v>
      </c>
      <c r="J1460" s="5">
        <v>6.85</v>
      </c>
      <c r="K1460" s="6">
        <f t="shared" si="390"/>
        <v>1.74</v>
      </c>
      <c r="L1460" s="6">
        <f t="shared" si="391"/>
        <v>0.10000000000000009</v>
      </c>
      <c r="M1460" s="6">
        <f t="shared" si="392"/>
        <v>3.59</v>
      </c>
      <c r="N1460" s="5">
        <f t="shared" si="393"/>
        <v>4.968966190265335</v>
      </c>
      <c r="O1460" s="6">
        <f t="shared" si="394"/>
        <v>10.48</v>
      </c>
      <c r="P1460" s="6">
        <f t="shared" si="395"/>
        <v>9.9379323805306701</v>
      </c>
      <c r="Q1460" s="6">
        <f t="shared" si="396"/>
        <v>4.9791165675231099E-2</v>
      </c>
      <c r="R1460" s="9">
        <f t="shared" si="397"/>
        <v>1.044482856447623</v>
      </c>
      <c r="S1460" s="9">
        <f t="shared" si="398"/>
        <v>10.38</v>
      </c>
      <c r="T1460">
        <f t="shared" si="399"/>
        <v>10.48</v>
      </c>
      <c r="U1460" s="9">
        <f t="shared" si="400"/>
        <v>1.0545453117120509</v>
      </c>
      <c r="V1460" s="9">
        <f t="shared" si="401"/>
        <v>0.37231084478383475</v>
      </c>
      <c r="W1460" s="9">
        <f t="shared" si="402"/>
        <v>1.8499999999999999</v>
      </c>
      <c r="X1460">
        <f t="shared" si="403"/>
        <v>3.59</v>
      </c>
      <c r="Y1460" s="9">
        <f t="shared" si="404"/>
        <v>0.72248428798592801</v>
      </c>
      <c r="Z1460" s="10">
        <f t="shared" si="405"/>
        <v>0.56156922992628433</v>
      </c>
      <c r="AA1460">
        <f t="shared" si="406"/>
        <v>0.10000000000000009</v>
      </c>
    </row>
    <row r="1461" spans="1:27">
      <c r="A1461" s="1">
        <f t="shared" si="389"/>
        <v>16014002</v>
      </c>
      <c r="B1461" s="1">
        <v>2</v>
      </c>
      <c r="C1461" s="1">
        <v>14</v>
      </c>
      <c r="D1461" s="2">
        <v>16</v>
      </c>
      <c r="E1461" s="5">
        <v>89.4</v>
      </c>
      <c r="F1461" s="5">
        <v>101.25</v>
      </c>
      <c r="G1461" s="5">
        <v>14.16</v>
      </c>
      <c r="H1461" s="5">
        <v>88.49</v>
      </c>
      <c r="I1461" s="5">
        <v>22.67</v>
      </c>
      <c r="J1461" s="5">
        <v>33.22</v>
      </c>
      <c r="K1461" s="6">
        <f t="shared" si="390"/>
        <v>88.944999999999993</v>
      </c>
      <c r="L1461" s="6">
        <f t="shared" si="391"/>
        <v>0.9100000000000108</v>
      </c>
      <c r="M1461" s="6">
        <f t="shared" si="392"/>
        <v>61.96</v>
      </c>
      <c r="N1461" s="5">
        <f t="shared" si="393"/>
        <v>18.05598238811724</v>
      </c>
      <c r="O1461" s="6">
        <f t="shared" si="394"/>
        <v>78.58</v>
      </c>
      <c r="P1461" s="6">
        <f t="shared" si="395"/>
        <v>36.11196477623448</v>
      </c>
      <c r="Q1461" s="6">
        <f t="shared" si="396"/>
        <v>-0.69249352414050125</v>
      </c>
      <c r="R1461" s="9">
        <f t="shared" si="397"/>
        <v>2.1508106933886668</v>
      </c>
      <c r="S1461" s="9">
        <f t="shared" si="398"/>
        <v>77.669999999999987</v>
      </c>
      <c r="T1461">
        <f t="shared" si="399"/>
        <v>78.58</v>
      </c>
      <c r="U1461" s="9">
        <f t="shared" si="400"/>
        <v>2.1760100976758268</v>
      </c>
      <c r="V1461" s="9">
        <f t="shared" si="401"/>
        <v>1.4945185158000043</v>
      </c>
      <c r="W1461" s="9">
        <f t="shared" si="402"/>
        <v>26.984999999999992</v>
      </c>
      <c r="X1461">
        <f t="shared" si="403"/>
        <v>61.96</v>
      </c>
      <c r="Y1461" s="9">
        <f t="shared" si="404"/>
        <v>3.4315496475437572</v>
      </c>
      <c r="Z1461" s="10">
        <f t="shared" si="405"/>
        <v>0.56165469819097924</v>
      </c>
      <c r="AA1461">
        <f t="shared" si="406"/>
        <v>0.9100000000000108</v>
      </c>
    </row>
    <row r="1462" spans="1:27">
      <c r="A1462" s="1">
        <f t="shared" ref="A1462:A1525" si="407">1000000*D1462+1000*C1462+ABS(B1462)</f>
        <v>20003004</v>
      </c>
      <c r="B1462" s="1">
        <v>4</v>
      </c>
      <c r="C1462" s="1">
        <v>3</v>
      </c>
      <c r="D1462" s="2">
        <v>20</v>
      </c>
      <c r="E1462" s="5">
        <v>188.23</v>
      </c>
      <c r="F1462" s="5">
        <v>193.27</v>
      </c>
      <c r="G1462" s="5">
        <v>17.989999999999998</v>
      </c>
      <c r="H1462" s="5">
        <v>188.93</v>
      </c>
      <c r="I1462" s="5">
        <v>177.55</v>
      </c>
      <c r="J1462" s="5">
        <v>18.46</v>
      </c>
      <c r="K1462" s="6">
        <f t="shared" ref="K1462:K1525" si="408" xml:space="preserve"> 0.5*(E1462+H1462)</f>
        <v>188.57999999999998</v>
      </c>
      <c r="L1462" s="6">
        <f t="shared" ref="L1462:L1525" si="409">E1462-H1462</f>
        <v>-0.70000000000001705</v>
      </c>
      <c r="M1462" s="6">
        <f t="shared" ref="M1462:M1525" si="410">0.5*(F1462+I1462)</f>
        <v>185.41000000000003</v>
      </c>
      <c r="N1462" s="5">
        <f t="shared" ref="N1462:N1525" si="411">0.5*P1462</f>
        <v>12.888092372418813</v>
      </c>
      <c r="O1462" s="6">
        <f t="shared" ref="O1462:O1525" si="412">F1462-I1462</f>
        <v>15.719999999999999</v>
      </c>
      <c r="P1462" s="6">
        <f t="shared" ref="P1462:P1525" si="413">SQRT(G1462*G1462+J1462*J1462)</f>
        <v>25.776184744837625</v>
      </c>
      <c r="Q1462" s="6">
        <f t="shared" ref="Q1462:Q1525" si="414">(G1462*G1462-J1462*J1462)/(G1462*G1462+J1462*J1462)</f>
        <v>-2.5784464662497775E-2</v>
      </c>
      <c r="R1462" s="9">
        <f t="shared" ref="R1462:R1525" si="415">ABS(O1462-L1462)/P1462</f>
        <v>0.63702212575461015</v>
      </c>
      <c r="S1462" s="9">
        <f t="shared" ref="S1462:S1525" si="416">ABS(O1462-L1462)</f>
        <v>16.420000000000016</v>
      </c>
      <c r="T1462">
        <f t="shared" ref="T1462:T1525" si="417">ABS(O1462)</f>
        <v>15.719999999999999</v>
      </c>
      <c r="U1462" s="9">
        <f t="shared" ref="U1462:U1525" si="418">ABS(O1462)/P1462</f>
        <v>0.60986527508297561</v>
      </c>
      <c r="V1462" s="9">
        <f t="shared" ref="V1462:V1525" si="419">ABS(M1462-K1462)/N1462</f>
        <v>0.24596347608307989</v>
      </c>
      <c r="W1462" s="9">
        <f t="shared" ref="W1462:W1525" si="420">ABS(M1462-K1462)</f>
        <v>3.1699999999999591</v>
      </c>
      <c r="X1462">
        <f t="shared" ref="X1462:X1525" si="421">ABS(M1462)</f>
        <v>185.41000000000003</v>
      </c>
      <c r="Y1462" s="9">
        <f t="shared" ref="Y1462:Y1525" si="422">ABS(M1462)/N1462</f>
        <v>14.386147665793198</v>
      </c>
      <c r="Z1462" s="10">
        <f t="shared" ref="Z1462:Z1525" si="423">SQRT(0.007447*B1462*B1462+0.000841*C1462*C1462+0.000472*D1462*D1462)</f>
        <v>0.561712559945031</v>
      </c>
      <c r="AA1462">
        <f t="shared" si="406"/>
        <v>0.70000000000001705</v>
      </c>
    </row>
    <row r="1463" spans="1:27">
      <c r="A1463" s="1">
        <f t="shared" si="407"/>
        <v>25004001</v>
      </c>
      <c r="B1463" s="1">
        <v>1</v>
      </c>
      <c r="C1463" s="1">
        <v>4</v>
      </c>
      <c r="D1463" s="2">
        <v>25</v>
      </c>
      <c r="E1463" s="5">
        <v>77.11</v>
      </c>
      <c r="F1463" s="5">
        <v>84.91</v>
      </c>
      <c r="G1463" s="5">
        <v>14.36</v>
      </c>
      <c r="H1463" s="5">
        <v>83.82</v>
      </c>
      <c r="I1463" s="5">
        <v>70.040000000000006</v>
      </c>
      <c r="J1463" s="5">
        <v>13.47</v>
      </c>
      <c r="K1463" s="6">
        <f t="shared" si="408"/>
        <v>80.465000000000003</v>
      </c>
      <c r="L1463" s="6">
        <f t="shared" si="409"/>
        <v>-6.7099999999999937</v>
      </c>
      <c r="M1463" s="6">
        <f t="shared" si="410"/>
        <v>77.474999999999994</v>
      </c>
      <c r="N1463" s="5">
        <f t="shared" si="411"/>
        <v>9.8444210088760435</v>
      </c>
      <c r="O1463" s="6">
        <f t="shared" si="412"/>
        <v>14.86999999999999</v>
      </c>
      <c r="P1463" s="6">
        <f t="shared" si="413"/>
        <v>19.688842017752087</v>
      </c>
      <c r="Q1463" s="6">
        <f t="shared" si="414"/>
        <v>6.3894410042035193E-2</v>
      </c>
      <c r="R1463" s="9">
        <f t="shared" si="415"/>
        <v>1.0960522706486633</v>
      </c>
      <c r="S1463" s="9">
        <f t="shared" si="416"/>
        <v>21.579999999999984</v>
      </c>
      <c r="T1463">
        <f t="shared" si="417"/>
        <v>14.86999999999999</v>
      </c>
      <c r="U1463" s="9">
        <f t="shared" si="418"/>
        <v>0.75525010493723932</v>
      </c>
      <c r="V1463" s="9">
        <f t="shared" si="419"/>
        <v>0.30372532801107649</v>
      </c>
      <c r="W1463" s="9">
        <f t="shared" si="420"/>
        <v>2.9900000000000091</v>
      </c>
      <c r="X1463">
        <f t="shared" si="421"/>
        <v>77.474999999999994</v>
      </c>
      <c r="Y1463" s="9">
        <f t="shared" si="422"/>
        <v>7.8699397283137387</v>
      </c>
      <c r="Z1463" s="10">
        <f t="shared" si="423"/>
        <v>0.56205248865208313</v>
      </c>
      <c r="AA1463">
        <f t="shared" ref="AA1463:AA1526" si="424">ABS(L1463)</f>
        <v>6.7099999999999937</v>
      </c>
    </row>
    <row r="1464" spans="1:27">
      <c r="A1464" s="1">
        <f t="shared" si="407"/>
        <v>4015004</v>
      </c>
      <c r="B1464" s="1">
        <v>4</v>
      </c>
      <c r="C1464" s="1">
        <v>15</v>
      </c>
      <c r="D1464" s="2">
        <v>4</v>
      </c>
      <c r="E1464" s="5">
        <v>628.30999999999995</v>
      </c>
      <c r="F1464" s="5">
        <v>643.16</v>
      </c>
      <c r="G1464" s="5">
        <v>30.38</v>
      </c>
      <c r="H1464" s="5">
        <v>628.83000000000004</v>
      </c>
      <c r="I1464" s="5">
        <v>616.79999999999995</v>
      </c>
      <c r="J1464" s="5">
        <v>31.68</v>
      </c>
      <c r="K1464" s="6">
        <f t="shared" si="408"/>
        <v>628.56999999999994</v>
      </c>
      <c r="L1464" s="6">
        <f t="shared" si="409"/>
        <v>-0.5200000000000955</v>
      </c>
      <c r="M1464" s="6">
        <f t="shared" si="410"/>
        <v>629.98</v>
      </c>
      <c r="N1464" s="5">
        <f t="shared" si="411"/>
        <v>21.946336824171819</v>
      </c>
      <c r="O1464" s="6">
        <f t="shared" si="412"/>
        <v>26.360000000000014</v>
      </c>
      <c r="P1464" s="6">
        <f t="shared" si="413"/>
        <v>43.892673648343639</v>
      </c>
      <c r="Q1464" s="6">
        <f t="shared" si="414"/>
        <v>-4.187656508977524E-2</v>
      </c>
      <c r="R1464" s="9">
        <f t="shared" si="415"/>
        <v>0.61240288562404466</v>
      </c>
      <c r="S1464" s="9">
        <f t="shared" si="416"/>
        <v>26.880000000000109</v>
      </c>
      <c r="T1464">
        <f t="shared" si="417"/>
        <v>26.360000000000014</v>
      </c>
      <c r="U1464" s="9">
        <f t="shared" si="418"/>
        <v>0.60055580599143454</v>
      </c>
      <c r="V1464" s="9">
        <f t="shared" si="419"/>
        <v>6.4247624161454589E-2</v>
      </c>
      <c r="W1464" s="9">
        <f t="shared" si="420"/>
        <v>1.4100000000000819</v>
      </c>
      <c r="X1464">
        <f t="shared" si="421"/>
        <v>629.98</v>
      </c>
      <c r="Y1464" s="9">
        <f t="shared" si="422"/>
        <v>28.705473949809086</v>
      </c>
      <c r="Z1464" s="10">
        <f t="shared" si="423"/>
        <v>0.56207561768858116</v>
      </c>
      <c r="AA1464">
        <f t="shared" si="424"/>
        <v>0.5200000000000955</v>
      </c>
    </row>
    <row r="1465" spans="1:27">
      <c r="A1465" s="1">
        <f t="shared" si="407"/>
        <v>10001006</v>
      </c>
      <c r="B1465" s="1">
        <v>6</v>
      </c>
      <c r="C1465" s="1">
        <v>1</v>
      </c>
      <c r="D1465" s="2">
        <v>10</v>
      </c>
      <c r="E1465" s="5">
        <v>58.95</v>
      </c>
      <c r="F1465" s="5">
        <v>64.06</v>
      </c>
      <c r="G1465" s="5">
        <v>12.83</v>
      </c>
      <c r="H1465" s="5">
        <v>57.22</v>
      </c>
      <c r="I1465" s="5">
        <v>44.03</v>
      </c>
      <c r="J1465" s="5">
        <v>11.51</v>
      </c>
      <c r="K1465" s="6">
        <f t="shared" si="408"/>
        <v>58.085000000000001</v>
      </c>
      <c r="L1465" s="6">
        <f t="shared" si="409"/>
        <v>1.730000000000004</v>
      </c>
      <c r="M1465" s="6">
        <f t="shared" si="410"/>
        <v>54.045000000000002</v>
      </c>
      <c r="N1465" s="5">
        <f t="shared" si="411"/>
        <v>8.6181349490478514</v>
      </c>
      <c r="O1465" s="6">
        <f t="shared" si="412"/>
        <v>20.03</v>
      </c>
      <c r="P1465" s="6">
        <f t="shared" si="413"/>
        <v>17.236269898095703</v>
      </c>
      <c r="Q1465" s="6">
        <f t="shared" si="414"/>
        <v>0.10814537057918674</v>
      </c>
      <c r="R1465" s="9">
        <f t="shared" si="415"/>
        <v>1.0617146347900839</v>
      </c>
      <c r="S1465" s="9">
        <f t="shared" si="416"/>
        <v>18.299999999999997</v>
      </c>
      <c r="T1465">
        <f t="shared" si="417"/>
        <v>20.03</v>
      </c>
      <c r="U1465" s="9">
        <f t="shared" si="418"/>
        <v>1.1620843789532997</v>
      </c>
      <c r="V1465" s="9">
        <f t="shared" si="419"/>
        <v>0.46877892071605892</v>
      </c>
      <c r="W1465" s="9">
        <f t="shared" si="420"/>
        <v>4.0399999999999991</v>
      </c>
      <c r="X1465">
        <f t="shared" si="421"/>
        <v>54.045000000000002</v>
      </c>
      <c r="Y1465" s="9">
        <f t="shared" si="422"/>
        <v>6.2710784084404478</v>
      </c>
      <c r="Z1465" s="10">
        <f t="shared" si="423"/>
        <v>0.56225705864844422</v>
      </c>
      <c r="AA1465">
        <f t="shared" si="424"/>
        <v>1.730000000000004</v>
      </c>
    </row>
    <row r="1466" spans="1:27">
      <c r="A1466" s="1">
        <f t="shared" si="407"/>
        <v>21007003</v>
      </c>
      <c r="B1466" s="1">
        <v>3</v>
      </c>
      <c r="C1466" s="1">
        <v>7</v>
      </c>
      <c r="D1466" s="2">
        <v>21</v>
      </c>
      <c r="E1466" s="5">
        <v>269.31</v>
      </c>
      <c r="F1466" s="5">
        <v>305.62</v>
      </c>
      <c r="G1466" s="5">
        <v>26.17</v>
      </c>
      <c r="H1466" s="5">
        <v>259.42</v>
      </c>
      <c r="I1466" s="5">
        <v>261.58</v>
      </c>
      <c r="J1466" s="5">
        <v>26.31</v>
      </c>
      <c r="K1466" s="6">
        <f t="shared" si="408"/>
        <v>264.36500000000001</v>
      </c>
      <c r="L1466" s="6">
        <f t="shared" si="409"/>
        <v>9.8899999999999864</v>
      </c>
      <c r="M1466" s="6">
        <f t="shared" si="410"/>
        <v>283.60000000000002</v>
      </c>
      <c r="N1466" s="5">
        <f t="shared" si="411"/>
        <v>18.554547960001614</v>
      </c>
      <c r="O1466" s="6">
        <f t="shared" si="412"/>
        <v>44.04000000000002</v>
      </c>
      <c r="P1466" s="6">
        <f t="shared" si="413"/>
        <v>37.109095920003227</v>
      </c>
      <c r="Q1466" s="6">
        <f t="shared" si="414"/>
        <v>-5.3353278846258075E-3</v>
      </c>
      <c r="R1466" s="9">
        <f t="shared" si="415"/>
        <v>0.92025955236467705</v>
      </c>
      <c r="S1466" s="9">
        <f t="shared" si="416"/>
        <v>34.150000000000034</v>
      </c>
      <c r="T1466">
        <f t="shared" si="417"/>
        <v>44.04000000000002</v>
      </c>
      <c r="U1466" s="9">
        <f t="shared" si="418"/>
        <v>1.1867710303408596</v>
      </c>
      <c r="V1466" s="9">
        <f t="shared" si="419"/>
        <v>1.0366730594280853</v>
      </c>
      <c r="W1466" s="9">
        <f t="shared" si="420"/>
        <v>19.235000000000014</v>
      </c>
      <c r="X1466">
        <f t="shared" si="421"/>
        <v>283.60000000000002</v>
      </c>
      <c r="Y1466" s="9">
        <f t="shared" si="422"/>
        <v>15.284662316288268</v>
      </c>
      <c r="Z1466" s="10">
        <f t="shared" si="423"/>
        <v>0.56248022187451174</v>
      </c>
      <c r="AA1466">
        <f t="shared" si="424"/>
        <v>9.8899999999999864</v>
      </c>
    </row>
    <row r="1467" spans="1:27">
      <c r="A1467" s="1">
        <f t="shared" si="407"/>
        <v>22005003</v>
      </c>
      <c r="B1467" s="1">
        <v>3</v>
      </c>
      <c r="C1467" s="1">
        <v>5</v>
      </c>
      <c r="D1467" s="2">
        <v>22</v>
      </c>
      <c r="E1467" s="5">
        <v>1011.05</v>
      </c>
      <c r="F1467" s="5">
        <v>957.55</v>
      </c>
      <c r="G1467" s="5">
        <v>42.7</v>
      </c>
      <c r="H1467" s="5">
        <v>1016</v>
      </c>
      <c r="I1467" s="5">
        <v>945.62</v>
      </c>
      <c r="J1467" s="5">
        <v>44.04</v>
      </c>
      <c r="K1467" s="6">
        <f t="shared" si="408"/>
        <v>1013.525</v>
      </c>
      <c r="L1467" s="6">
        <f t="shared" si="409"/>
        <v>-4.9500000000000455</v>
      </c>
      <c r="M1467" s="6">
        <f t="shared" si="410"/>
        <v>951.58500000000004</v>
      </c>
      <c r="N1467" s="5">
        <f t="shared" si="411"/>
        <v>30.670880326459493</v>
      </c>
      <c r="O1467" s="6">
        <f t="shared" si="412"/>
        <v>11.92999999999995</v>
      </c>
      <c r="P1467" s="6">
        <f t="shared" si="413"/>
        <v>61.341760652918985</v>
      </c>
      <c r="Q1467" s="6">
        <f t="shared" si="414"/>
        <v>-3.0889561412003684E-2</v>
      </c>
      <c r="R1467" s="9">
        <f t="shared" si="415"/>
        <v>0.27517958109336971</v>
      </c>
      <c r="S1467" s="9">
        <f t="shared" si="416"/>
        <v>16.879999999999995</v>
      </c>
      <c r="T1467">
        <f t="shared" si="417"/>
        <v>11.92999999999995</v>
      </c>
      <c r="U1467" s="9">
        <f t="shared" si="418"/>
        <v>0.19448414706421135</v>
      </c>
      <c r="V1467" s="9">
        <f t="shared" si="419"/>
        <v>2.0195051247539464</v>
      </c>
      <c r="W1467" s="9">
        <f t="shared" si="420"/>
        <v>61.939999999999941</v>
      </c>
      <c r="X1467">
        <f t="shared" si="421"/>
        <v>951.58500000000004</v>
      </c>
      <c r="Y1467" s="9">
        <f t="shared" si="422"/>
        <v>31.025682662883209</v>
      </c>
      <c r="Z1467" s="10">
        <f t="shared" si="423"/>
        <v>0.5625797721212521</v>
      </c>
      <c r="AA1467">
        <f t="shared" si="424"/>
        <v>4.9500000000000455</v>
      </c>
    </row>
    <row r="1468" spans="1:27">
      <c r="A1468" s="1">
        <f t="shared" si="407"/>
        <v>4007006</v>
      </c>
      <c r="B1468" s="1">
        <v>6</v>
      </c>
      <c r="C1468" s="1">
        <v>7</v>
      </c>
      <c r="D1468" s="2">
        <v>4</v>
      </c>
      <c r="E1468" s="5">
        <v>49.84</v>
      </c>
      <c r="F1468" s="5">
        <v>28.58</v>
      </c>
      <c r="G1468" s="5">
        <v>17.309999999999999</v>
      </c>
      <c r="H1468" s="5">
        <v>51.93</v>
      </c>
      <c r="I1468" s="5">
        <v>37.35</v>
      </c>
      <c r="J1468" s="5">
        <v>18.510000000000002</v>
      </c>
      <c r="K1468" s="6">
        <f t="shared" si="408"/>
        <v>50.885000000000005</v>
      </c>
      <c r="L1468" s="6">
        <f t="shared" si="409"/>
        <v>-2.0899999999999963</v>
      </c>
      <c r="M1468" s="6">
        <f t="shared" si="410"/>
        <v>32.965000000000003</v>
      </c>
      <c r="N1468" s="5">
        <f t="shared" si="411"/>
        <v>12.671387059039748</v>
      </c>
      <c r="O1468" s="6">
        <f t="shared" si="412"/>
        <v>-8.7700000000000031</v>
      </c>
      <c r="P1468" s="6">
        <f t="shared" si="413"/>
        <v>25.342774118079497</v>
      </c>
      <c r="Q1468" s="6">
        <f t="shared" si="414"/>
        <v>-6.6926562951046778E-2</v>
      </c>
      <c r="R1468" s="9">
        <f t="shared" si="415"/>
        <v>0.26358598190063592</v>
      </c>
      <c r="S1468" s="9">
        <f t="shared" si="416"/>
        <v>6.6800000000000068</v>
      </c>
      <c r="T1468">
        <f t="shared" si="417"/>
        <v>8.7700000000000031</v>
      </c>
      <c r="U1468" s="9">
        <f t="shared" si="418"/>
        <v>0.34605524869290055</v>
      </c>
      <c r="V1468" s="9">
        <f t="shared" si="419"/>
        <v>1.4142098190596981</v>
      </c>
      <c r="W1468" s="9">
        <f t="shared" si="420"/>
        <v>17.920000000000002</v>
      </c>
      <c r="X1468">
        <f t="shared" si="421"/>
        <v>32.965000000000003</v>
      </c>
      <c r="Y1468" s="9">
        <f t="shared" si="422"/>
        <v>2.601530506992352</v>
      </c>
      <c r="Z1468" s="10">
        <f t="shared" si="423"/>
        <v>0.56289697103466452</v>
      </c>
      <c r="AA1468">
        <f t="shared" si="424"/>
        <v>2.0899999999999963</v>
      </c>
    </row>
    <row r="1469" spans="1:27">
      <c r="A1469" s="1">
        <f t="shared" si="407"/>
        <v>20012001</v>
      </c>
      <c r="B1469" s="1">
        <v>1</v>
      </c>
      <c r="C1469" s="1">
        <v>12</v>
      </c>
      <c r="D1469" s="2">
        <v>20</v>
      </c>
      <c r="E1469" s="5">
        <v>66.8</v>
      </c>
      <c r="F1469" s="5">
        <v>62.95</v>
      </c>
      <c r="G1469" s="5">
        <v>18.079999999999998</v>
      </c>
      <c r="H1469" s="5">
        <v>65.22</v>
      </c>
      <c r="I1469" s="5">
        <v>51.09</v>
      </c>
      <c r="J1469" s="5">
        <v>16.77</v>
      </c>
      <c r="K1469" s="6">
        <f t="shared" si="408"/>
        <v>66.009999999999991</v>
      </c>
      <c r="L1469" s="6">
        <f t="shared" si="409"/>
        <v>1.5799999999999983</v>
      </c>
      <c r="M1469" s="6">
        <f t="shared" si="410"/>
        <v>57.02</v>
      </c>
      <c r="N1469" s="5">
        <f t="shared" si="411"/>
        <v>12.330037510080817</v>
      </c>
      <c r="O1469" s="6">
        <f t="shared" si="412"/>
        <v>11.86</v>
      </c>
      <c r="P1469" s="6">
        <f t="shared" si="413"/>
        <v>24.660075020161635</v>
      </c>
      <c r="Q1469" s="6">
        <f t="shared" si="414"/>
        <v>7.5073262762750601E-2</v>
      </c>
      <c r="R1469" s="9">
        <f t="shared" si="415"/>
        <v>0.41686815598067961</v>
      </c>
      <c r="S1469" s="9">
        <f t="shared" si="416"/>
        <v>10.280000000000001</v>
      </c>
      <c r="T1469">
        <f t="shared" si="417"/>
        <v>11.86</v>
      </c>
      <c r="U1469" s="9">
        <f t="shared" si="418"/>
        <v>0.48093933170533648</v>
      </c>
      <c r="V1469" s="9">
        <f t="shared" si="419"/>
        <v>0.72911375919577903</v>
      </c>
      <c r="W1469" s="9">
        <f t="shared" si="420"/>
        <v>8.9899999999999878</v>
      </c>
      <c r="X1469">
        <f t="shared" si="421"/>
        <v>57.02</v>
      </c>
      <c r="Y1469" s="9">
        <f t="shared" si="422"/>
        <v>4.6244790377467604</v>
      </c>
      <c r="Z1469" s="10">
        <f t="shared" si="423"/>
        <v>0.56333915184371841</v>
      </c>
      <c r="AA1469">
        <f t="shared" si="424"/>
        <v>1.5799999999999983</v>
      </c>
    </row>
    <row r="1470" spans="1:27">
      <c r="A1470" s="1">
        <f t="shared" si="407"/>
        <v>21011001</v>
      </c>
      <c r="B1470" s="1">
        <v>1</v>
      </c>
      <c r="C1470" s="1">
        <v>11</v>
      </c>
      <c r="D1470" s="2">
        <v>21</v>
      </c>
      <c r="E1470" s="5">
        <v>53.7</v>
      </c>
      <c r="F1470" s="5">
        <v>28.41</v>
      </c>
      <c r="G1470" s="5">
        <v>16.61</v>
      </c>
      <c r="H1470" s="5">
        <v>53.09</v>
      </c>
      <c r="I1470" s="5">
        <v>68.84</v>
      </c>
      <c r="J1470" s="5">
        <v>12.11</v>
      </c>
      <c r="K1470" s="6">
        <f t="shared" si="408"/>
        <v>53.395000000000003</v>
      </c>
      <c r="L1470" s="6">
        <f t="shared" si="409"/>
        <v>0.60999999999999943</v>
      </c>
      <c r="M1470" s="6">
        <f t="shared" si="410"/>
        <v>48.625</v>
      </c>
      <c r="N1470" s="5">
        <f t="shared" si="411"/>
        <v>10.277939968690223</v>
      </c>
      <c r="O1470" s="6">
        <f t="shared" si="412"/>
        <v>-40.430000000000007</v>
      </c>
      <c r="P1470" s="6">
        <f t="shared" si="413"/>
        <v>20.555879937380446</v>
      </c>
      <c r="Q1470" s="6">
        <f t="shared" si="414"/>
        <v>0.30586149330649909</v>
      </c>
      <c r="R1470" s="9">
        <f t="shared" si="415"/>
        <v>1.9965090341557019</v>
      </c>
      <c r="S1470" s="9">
        <f t="shared" si="416"/>
        <v>41.040000000000006</v>
      </c>
      <c r="T1470">
        <f t="shared" si="417"/>
        <v>40.430000000000007</v>
      </c>
      <c r="U1470" s="9">
        <f t="shared" si="418"/>
        <v>1.9668338267766821</v>
      </c>
      <c r="V1470" s="9">
        <f t="shared" si="419"/>
        <v>0.46410078425549234</v>
      </c>
      <c r="W1470" s="9">
        <f t="shared" si="420"/>
        <v>4.7700000000000031</v>
      </c>
      <c r="X1470">
        <f t="shared" si="421"/>
        <v>48.625</v>
      </c>
      <c r="Y1470" s="9">
        <f t="shared" si="422"/>
        <v>4.7310064223109647</v>
      </c>
      <c r="Z1470" s="10">
        <f t="shared" si="423"/>
        <v>0.56334713987025797</v>
      </c>
      <c r="AA1470">
        <f t="shared" si="424"/>
        <v>0.60999999999999943</v>
      </c>
    </row>
    <row r="1471" spans="1:27">
      <c r="A1471" s="1">
        <f t="shared" si="407"/>
        <v>10010005</v>
      </c>
      <c r="B1471" s="1">
        <v>5</v>
      </c>
      <c r="C1471" s="1">
        <v>10</v>
      </c>
      <c r="D1471" s="2">
        <v>10</v>
      </c>
      <c r="E1471" s="5">
        <v>38.39</v>
      </c>
      <c r="F1471" s="5">
        <v>33.380000000000003</v>
      </c>
      <c r="G1471" s="5">
        <v>12.35</v>
      </c>
      <c r="H1471" s="5">
        <v>39.06</v>
      </c>
      <c r="I1471" s="5">
        <v>20.27</v>
      </c>
      <c r="J1471" s="5">
        <v>29.33</v>
      </c>
      <c r="K1471" s="6">
        <f t="shared" si="408"/>
        <v>38.725000000000001</v>
      </c>
      <c r="L1471" s="6">
        <f t="shared" si="409"/>
        <v>-0.67000000000000171</v>
      </c>
      <c r="M1471" s="6">
        <f t="shared" si="410"/>
        <v>26.825000000000003</v>
      </c>
      <c r="N1471" s="5">
        <f t="shared" si="411"/>
        <v>15.912034753607093</v>
      </c>
      <c r="O1471" s="6">
        <f t="shared" si="412"/>
        <v>13.110000000000003</v>
      </c>
      <c r="P1471" s="6">
        <f t="shared" si="413"/>
        <v>31.824069507214187</v>
      </c>
      <c r="Q1471" s="6">
        <f t="shared" si="414"/>
        <v>-0.6988017236663675</v>
      </c>
      <c r="R1471" s="9">
        <f t="shared" si="415"/>
        <v>0.43300559021454565</v>
      </c>
      <c r="S1471" s="9">
        <f t="shared" si="416"/>
        <v>13.780000000000005</v>
      </c>
      <c r="T1471">
        <f t="shared" si="417"/>
        <v>13.110000000000003</v>
      </c>
      <c r="U1471" s="9">
        <f t="shared" si="418"/>
        <v>0.41195234308510109</v>
      </c>
      <c r="V1471" s="9">
        <f t="shared" si="419"/>
        <v>0.74786161444892474</v>
      </c>
      <c r="W1471" s="9">
        <f t="shared" si="420"/>
        <v>11.899999999999999</v>
      </c>
      <c r="X1471">
        <f t="shared" si="421"/>
        <v>26.825000000000003</v>
      </c>
      <c r="Y1471" s="9">
        <f t="shared" si="422"/>
        <v>1.6858309082010428</v>
      </c>
      <c r="Z1471" s="10">
        <f t="shared" si="423"/>
        <v>0.56344919912978841</v>
      </c>
      <c r="AA1471">
        <f t="shared" si="424"/>
        <v>0.67000000000000171</v>
      </c>
    </row>
    <row r="1472" spans="1:27">
      <c r="A1472" s="1">
        <f t="shared" si="407"/>
        <v>16015001</v>
      </c>
      <c r="B1472" s="1">
        <v>1</v>
      </c>
      <c r="C1472" s="1">
        <v>15</v>
      </c>
      <c r="D1472" s="2">
        <v>16</v>
      </c>
      <c r="E1472" s="5">
        <v>139</v>
      </c>
      <c r="F1472" s="5">
        <v>159.21</v>
      </c>
      <c r="G1472" s="5">
        <v>16.399999999999999</v>
      </c>
      <c r="H1472" s="5">
        <v>142.52000000000001</v>
      </c>
      <c r="I1472" s="5">
        <v>27.76</v>
      </c>
      <c r="J1472" s="5">
        <v>37.81</v>
      </c>
      <c r="K1472" s="6">
        <f t="shared" si="408"/>
        <v>140.76</v>
      </c>
      <c r="L1472" s="6">
        <f t="shared" si="409"/>
        <v>-3.5200000000000102</v>
      </c>
      <c r="M1472" s="6">
        <f t="shared" si="410"/>
        <v>93.484999999999999</v>
      </c>
      <c r="N1472" s="5">
        <f t="shared" si="411"/>
        <v>20.606771338567331</v>
      </c>
      <c r="O1472" s="6">
        <f t="shared" si="412"/>
        <v>131.45000000000002</v>
      </c>
      <c r="P1472" s="6">
        <f t="shared" si="413"/>
        <v>41.213542677134662</v>
      </c>
      <c r="Q1472" s="6">
        <f t="shared" si="414"/>
        <v>-0.68330748687076037</v>
      </c>
      <c r="R1472" s="9">
        <f t="shared" si="415"/>
        <v>3.2748943971487701</v>
      </c>
      <c r="S1472" s="9">
        <f t="shared" si="416"/>
        <v>134.97000000000003</v>
      </c>
      <c r="T1472">
        <f t="shared" si="417"/>
        <v>131.45000000000002</v>
      </c>
      <c r="U1472" s="9">
        <f t="shared" si="418"/>
        <v>3.1894855783152241</v>
      </c>
      <c r="V1472" s="9">
        <f t="shared" si="419"/>
        <v>2.2941488127022014</v>
      </c>
      <c r="W1472" s="9">
        <f t="shared" si="420"/>
        <v>47.274999999999991</v>
      </c>
      <c r="X1472">
        <f t="shared" si="421"/>
        <v>93.484999999999999</v>
      </c>
      <c r="Y1472" s="9">
        <f t="shared" si="422"/>
        <v>4.5366155844625133</v>
      </c>
      <c r="Z1472" s="10">
        <f t="shared" si="423"/>
        <v>0.56347493289409067</v>
      </c>
      <c r="AA1472">
        <f t="shared" si="424"/>
        <v>3.5200000000000102</v>
      </c>
    </row>
    <row r="1473" spans="1:27">
      <c r="A1473" s="1">
        <f t="shared" si="407"/>
        <v>23001003</v>
      </c>
      <c r="B1473" s="1">
        <v>3</v>
      </c>
      <c r="C1473" s="1">
        <v>1</v>
      </c>
      <c r="D1473" s="2">
        <v>23</v>
      </c>
      <c r="E1473" s="5">
        <v>382.29</v>
      </c>
      <c r="F1473" s="5">
        <v>380.27</v>
      </c>
      <c r="G1473" s="5">
        <v>31.06</v>
      </c>
      <c r="H1473" s="5">
        <v>379.7</v>
      </c>
      <c r="I1473" s="5">
        <v>378.58</v>
      </c>
      <c r="J1473" s="5">
        <v>31.11</v>
      </c>
      <c r="K1473" s="6">
        <f t="shared" si="408"/>
        <v>380.995</v>
      </c>
      <c r="L1473" s="6">
        <f t="shared" si="409"/>
        <v>2.5900000000000318</v>
      </c>
      <c r="M1473" s="6">
        <f t="shared" si="410"/>
        <v>379.42499999999995</v>
      </c>
      <c r="N1473" s="5">
        <f t="shared" si="411"/>
        <v>21.980421401783907</v>
      </c>
      <c r="O1473" s="6">
        <f t="shared" si="412"/>
        <v>1.6899999999999977</v>
      </c>
      <c r="P1473" s="6">
        <f t="shared" si="413"/>
        <v>43.960842803567814</v>
      </c>
      <c r="Q1473" s="6">
        <f t="shared" si="414"/>
        <v>-1.6084918018145864E-3</v>
      </c>
      <c r="R1473" s="9">
        <f t="shared" si="415"/>
        <v>2.0472764910844501E-2</v>
      </c>
      <c r="S1473" s="9">
        <f t="shared" si="416"/>
        <v>0.90000000000003411</v>
      </c>
      <c r="T1473">
        <f t="shared" si="417"/>
        <v>1.6899999999999977</v>
      </c>
      <c r="U1473" s="9">
        <f t="shared" si="418"/>
        <v>3.8443302999250945E-2</v>
      </c>
      <c r="V1473" s="9">
        <f t="shared" si="419"/>
        <v>7.1427202022279271E-2</v>
      </c>
      <c r="W1473" s="9">
        <f t="shared" si="420"/>
        <v>1.57000000000005</v>
      </c>
      <c r="X1473">
        <f t="shared" si="421"/>
        <v>379.42499999999995</v>
      </c>
      <c r="Y1473" s="9">
        <f t="shared" si="422"/>
        <v>17.2619529473264</v>
      </c>
      <c r="Z1473" s="10">
        <f t="shared" si="423"/>
        <v>0.56351752412857581</v>
      </c>
      <c r="AA1473">
        <f t="shared" si="424"/>
        <v>2.5900000000000318</v>
      </c>
    </row>
    <row r="1474" spans="1:27">
      <c r="A1474" s="1">
        <f t="shared" si="407"/>
        <v>4017003</v>
      </c>
      <c r="B1474" s="1">
        <v>3</v>
      </c>
      <c r="C1474" s="1">
        <v>17</v>
      </c>
      <c r="D1474" s="2">
        <v>4</v>
      </c>
      <c r="E1474" s="5">
        <v>182.59</v>
      </c>
      <c r="F1474" s="5">
        <v>217.96</v>
      </c>
      <c r="G1474" s="5">
        <v>23.45</v>
      </c>
      <c r="H1474" s="5">
        <v>180.65</v>
      </c>
      <c r="I1474" s="5">
        <v>195.08</v>
      </c>
      <c r="J1474" s="5">
        <v>21.54</v>
      </c>
      <c r="K1474" s="6">
        <f t="shared" si="408"/>
        <v>181.62</v>
      </c>
      <c r="L1474" s="6">
        <f t="shared" si="409"/>
        <v>1.9399999999999977</v>
      </c>
      <c r="M1474" s="6">
        <f t="shared" si="410"/>
        <v>206.52</v>
      </c>
      <c r="N1474" s="5">
        <f t="shared" si="411"/>
        <v>15.920694865488754</v>
      </c>
      <c r="O1474" s="6">
        <f t="shared" si="412"/>
        <v>22.879999999999995</v>
      </c>
      <c r="P1474" s="6">
        <f t="shared" si="413"/>
        <v>31.841389730977507</v>
      </c>
      <c r="Q1474" s="6">
        <f t="shared" si="414"/>
        <v>8.4755000645543629E-2</v>
      </c>
      <c r="R1474" s="9">
        <f t="shared" si="415"/>
        <v>0.65763461258815958</v>
      </c>
      <c r="S1474" s="9">
        <f t="shared" si="416"/>
        <v>20.939999999999998</v>
      </c>
      <c r="T1474">
        <f t="shared" si="417"/>
        <v>22.879999999999995</v>
      </c>
      <c r="U1474" s="9">
        <f t="shared" si="418"/>
        <v>0.71856160152899196</v>
      </c>
      <c r="V1474" s="9">
        <f t="shared" si="419"/>
        <v>1.5640020872440479</v>
      </c>
      <c r="W1474" s="9">
        <f t="shared" si="420"/>
        <v>24.900000000000006</v>
      </c>
      <c r="X1474">
        <f t="shared" si="421"/>
        <v>206.52</v>
      </c>
      <c r="Y1474" s="9">
        <f t="shared" si="422"/>
        <v>12.971795624804848</v>
      </c>
      <c r="Z1474" s="10">
        <f t="shared" si="423"/>
        <v>0.56358140494519515</v>
      </c>
      <c r="AA1474">
        <f t="shared" si="424"/>
        <v>1.9399999999999977</v>
      </c>
    </row>
    <row r="1475" spans="1:27">
      <c r="A1475" s="1">
        <f t="shared" si="407"/>
        <v>8011005</v>
      </c>
      <c r="B1475" s="1">
        <v>5</v>
      </c>
      <c r="C1475" s="1">
        <v>11</v>
      </c>
      <c r="D1475" s="2">
        <v>8</v>
      </c>
      <c r="E1475" s="5">
        <v>207.4</v>
      </c>
      <c r="F1475" s="5">
        <v>218.05</v>
      </c>
      <c r="G1475" s="5">
        <v>19.87</v>
      </c>
      <c r="H1475" s="5">
        <v>212.12</v>
      </c>
      <c r="I1475" s="5">
        <v>254.55</v>
      </c>
      <c r="J1475" s="5">
        <v>42.57</v>
      </c>
      <c r="K1475" s="6">
        <f t="shared" si="408"/>
        <v>209.76</v>
      </c>
      <c r="L1475" s="6">
        <f t="shared" si="409"/>
        <v>-4.7199999999999989</v>
      </c>
      <c r="M1475" s="6">
        <f t="shared" si="410"/>
        <v>236.3</v>
      </c>
      <c r="N1475" s="5">
        <f t="shared" si="411"/>
        <v>23.489475302781884</v>
      </c>
      <c r="O1475" s="6">
        <f t="shared" si="412"/>
        <v>-36.5</v>
      </c>
      <c r="P1475" s="6">
        <f t="shared" si="413"/>
        <v>46.978950605563767</v>
      </c>
      <c r="Q1475" s="6">
        <f t="shared" si="414"/>
        <v>-0.6422174896505326</v>
      </c>
      <c r="R1475" s="9">
        <f t="shared" si="415"/>
        <v>0.67647317767537063</v>
      </c>
      <c r="S1475" s="9">
        <f t="shared" si="416"/>
        <v>31.78</v>
      </c>
      <c r="T1475">
        <f t="shared" si="417"/>
        <v>36.5</v>
      </c>
      <c r="U1475" s="9">
        <f t="shared" si="418"/>
        <v>0.77694370626655218</v>
      </c>
      <c r="V1475" s="9">
        <f t="shared" si="419"/>
        <v>1.129867724072017</v>
      </c>
      <c r="W1475" s="9">
        <f t="shared" si="420"/>
        <v>26.54000000000002</v>
      </c>
      <c r="X1475">
        <f t="shared" si="421"/>
        <v>236.3</v>
      </c>
      <c r="Y1475" s="9">
        <f t="shared" si="422"/>
        <v>10.059824536481441</v>
      </c>
      <c r="Z1475" s="10">
        <f t="shared" si="423"/>
        <v>0.56404255158631422</v>
      </c>
      <c r="AA1475">
        <f t="shared" si="424"/>
        <v>4.7199999999999989</v>
      </c>
    </row>
    <row r="1476" spans="1:27">
      <c r="A1476" s="1">
        <f t="shared" si="407"/>
        <v>9018001</v>
      </c>
      <c r="B1476" s="1">
        <v>1</v>
      </c>
      <c r="C1476" s="1">
        <v>18</v>
      </c>
      <c r="D1476" s="2">
        <v>9</v>
      </c>
      <c r="E1476" s="5">
        <v>721.09</v>
      </c>
      <c r="F1476" s="5">
        <v>728.9</v>
      </c>
      <c r="G1476" s="5">
        <v>32.53</v>
      </c>
      <c r="H1476" s="5">
        <v>715.93</v>
      </c>
      <c r="I1476" s="5">
        <v>703.67</v>
      </c>
      <c r="J1476" s="5">
        <v>34.880000000000003</v>
      </c>
      <c r="K1476" s="6">
        <f t="shared" si="408"/>
        <v>718.51</v>
      </c>
      <c r="L1476" s="6">
        <f t="shared" si="409"/>
        <v>5.1600000000000819</v>
      </c>
      <c r="M1476" s="6">
        <f t="shared" si="410"/>
        <v>716.28499999999997</v>
      </c>
      <c r="N1476" s="5">
        <f t="shared" si="411"/>
        <v>23.847511924727076</v>
      </c>
      <c r="O1476" s="6">
        <f t="shared" si="412"/>
        <v>25.230000000000018</v>
      </c>
      <c r="P1476" s="6">
        <f t="shared" si="413"/>
        <v>47.695023849454152</v>
      </c>
      <c r="Q1476" s="6">
        <f t="shared" si="414"/>
        <v>-6.9637961376468716E-2</v>
      </c>
      <c r="R1476" s="9">
        <f t="shared" si="415"/>
        <v>0.42079861545618302</v>
      </c>
      <c r="S1476" s="9">
        <f t="shared" si="416"/>
        <v>20.069999999999936</v>
      </c>
      <c r="T1476">
        <f t="shared" si="417"/>
        <v>25.230000000000018</v>
      </c>
      <c r="U1476" s="9">
        <f t="shared" si="418"/>
        <v>0.52898600238961335</v>
      </c>
      <c r="V1476" s="9">
        <f t="shared" si="419"/>
        <v>9.3301137956155439E-2</v>
      </c>
      <c r="W1476" s="9">
        <f t="shared" si="420"/>
        <v>2.2250000000000227</v>
      </c>
      <c r="X1476">
        <f t="shared" si="421"/>
        <v>716.28499999999997</v>
      </c>
      <c r="Y1476" s="9">
        <f t="shared" si="422"/>
        <v>30.036047461089488</v>
      </c>
      <c r="Z1476" s="10">
        <f t="shared" si="423"/>
        <v>0.56405939403576988</v>
      </c>
      <c r="AA1476">
        <f t="shared" si="424"/>
        <v>5.1600000000000819</v>
      </c>
    </row>
    <row r="1477" spans="1:27">
      <c r="A1477" s="1">
        <f t="shared" si="407"/>
        <v>11013004</v>
      </c>
      <c r="B1477" s="1">
        <v>4</v>
      </c>
      <c r="C1477" s="1">
        <v>13</v>
      </c>
      <c r="D1477" s="2">
        <v>11</v>
      </c>
      <c r="E1477" s="5">
        <v>588.04999999999995</v>
      </c>
      <c r="F1477" s="5">
        <v>566.58000000000004</v>
      </c>
      <c r="G1477" s="5">
        <v>44.96</v>
      </c>
      <c r="H1477" s="5">
        <v>580.28</v>
      </c>
      <c r="I1477" s="5">
        <v>546.85</v>
      </c>
      <c r="J1477" s="5">
        <v>33.299999999999997</v>
      </c>
      <c r="K1477" s="6">
        <f t="shared" si="408"/>
        <v>584.16499999999996</v>
      </c>
      <c r="L1477" s="6">
        <f t="shared" si="409"/>
        <v>7.7699999999999818</v>
      </c>
      <c r="M1477" s="6">
        <f t="shared" si="410"/>
        <v>556.71500000000003</v>
      </c>
      <c r="N1477" s="5">
        <f t="shared" si="411"/>
        <v>27.974504463886397</v>
      </c>
      <c r="O1477" s="6">
        <f t="shared" si="412"/>
        <v>19.730000000000018</v>
      </c>
      <c r="P1477" s="6">
        <f t="shared" si="413"/>
        <v>55.949008927772795</v>
      </c>
      <c r="Q1477" s="6">
        <f t="shared" si="414"/>
        <v>0.29151009445893167</v>
      </c>
      <c r="R1477" s="9">
        <f t="shared" si="415"/>
        <v>0.21376607430955144</v>
      </c>
      <c r="S1477" s="9">
        <f t="shared" si="416"/>
        <v>11.960000000000036</v>
      </c>
      <c r="T1477">
        <f t="shared" si="417"/>
        <v>19.730000000000018</v>
      </c>
      <c r="U1477" s="9">
        <f t="shared" si="418"/>
        <v>0.35264252894042147</v>
      </c>
      <c r="V1477" s="9">
        <f t="shared" si="419"/>
        <v>0.98125062538413954</v>
      </c>
      <c r="W1477" s="9">
        <f t="shared" si="420"/>
        <v>27.449999999999932</v>
      </c>
      <c r="X1477">
        <f t="shared" si="421"/>
        <v>556.71500000000003</v>
      </c>
      <c r="Y1477" s="9">
        <f t="shared" si="422"/>
        <v>19.900799341010298</v>
      </c>
      <c r="Z1477" s="10">
        <f t="shared" si="423"/>
        <v>0.5642632364419996</v>
      </c>
      <c r="AA1477">
        <f t="shared" si="424"/>
        <v>7.7699999999999818</v>
      </c>
    </row>
    <row r="1478" spans="1:27">
      <c r="A1478" s="1">
        <f t="shared" si="407"/>
        <v>12017001</v>
      </c>
      <c r="B1478" s="1">
        <v>1</v>
      </c>
      <c r="C1478" s="1">
        <v>17</v>
      </c>
      <c r="D1478" s="2">
        <v>12</v>
      </c>
      <c r="E1478" s="5">
        <v>356.2</v>
      </c>
      <c r="F1478" s="5">
        <v>395.02</v>
      </c>
      <c r="G1478" s="5">
        <v>25.75</v>
      </c>
      <c r="H1478" s="5">
        <v>356.57</v>
      </c>
      <c r="I1478" s="5">
        <v>384.29</v>
      </c>
      <c r="J1478" s="5">
        <v>28.41</v>
      </c>
      <c r="K1478" s="6">
        <f t="shared" si="408"/>
        <v>356.38499999999999</v>
      </c>
      <c r="L1478" s="6">
        <f t="shared" si="409"/>
        <v>-0.37000000000000455</v>
      </c>
      <c r="M1478" s="6">
        <f t="shared" si="410"/>
        <v>389.65499999999997</v>
      </c>
      <c r="N1478" s="5">
        <f t="shared" si="411"/>
        <v>19.171532280962833</v>
      </c>
      <c r="O1478" s="6">
        <f t="shared" si="412"/>
        <v>10.729999999999961</v>
      </c>
      <c r="P1478" s="6">
        <f t="shared" si="413"/>
        <v>38.343064561925665</v>
      </c>
      <c r="Q1478" s="6">
        <f t="shared" si="414"/>
        <v>-9.7991104010595645E-2</v>
      </c>
      <c r="R1478" s="9">
        <f t="shared" si="415"/>
        <v>0.28949172756061264</v>
      </c>
      <c r="S1478" s="9">
        <f t="shared" si="416"/>
        <v>11.099999999999966</v>
      </c>
      <c r="T1478">
        <f t="shared" si="417"/>
        <v>10.729999999999961</v>
      </c>
      <c r="U1478" s="9">
        <f t="shared" si="418"/>
        <v>0.27984200330859205</v>
      </c>
      <c r="V1478" s="9">
        <f t="shared" si="419"/>
        <v>1.735385545214704</v>
      </c>
      <c r="W1478" s="9">
        <f t="shared" si="420"/>
        <v>33.269999999999982</v>
      </c>
      <c r="X1478">
        <f t="shared" si="421"/>
        <v>389.65499999999997</v>
      </c>
      <c r="Y1478" s="9">
        <f t="shared" si="422"/>
        <v>20.324666504978534</v>
      </c>
      <c r="Z1478" s="10">
        <f t="shared" si="423"/>
        <v>0.56432614683354865</v>
      </c>
      <c r="AA1478">
        <f t="shared" si="424"/>
        <v>0.37000000000000455</v>
      </c>
    </row>
    <row r="1479" spans="1:27">
      <c r="A1479" s="1">
        <f t="shared" si="407"/>
        <v>4019001</v>
      </c>
      <c r="B1479" s="1">
        <v>1</v>
      </c>
      <c r="C1479" s="1">
        <v>19</v>
      </c>
      <c r="D1479" s="2">
        <v>4</v>
      </c>
      <c r="E1479" s="5">
        <v>454.73</v>
      </c>
      <c r="F1479" s="5">
        <v>446.3</v>
      </c>
      <c r="G1479" s="5">
        <v>28.56</v>
      </c>
      <c r="H1479" s="5">
        <v>463.3</v>
      </c>
      <c r="I1479" s="5">
        <v>475.44</v>
      </c>
      <c r="J1479" s="5">
        <v>59.65</v>
      </c>
      <c r="K1479" s="6">
        <f t="shared" si="408"/>
        <v>459.01499999999999</v>
      </c>
      <c r="L1479" s="6">
        <f t="shared" si="409"/>
        <v>-8.5699999999999932</v>
      </c>
      <c r="M1479" s="6">
        <f t="shared" si="410"/>
        <v>460.87</v>
      </c>
      <c r="N1479" s="5">
        <f t="shared" si="411"/>
        <v>33.067340760938123</v>
      </c>
      <c r="O1479" s="6">
        <f t="shared" si="412"/>
        <v>-29.139999999999986</v>
      </c>
      <c r="P1479" s="6">
        <f t="shared" si="413"/>
        <v>66.134681521876246</v>
      </c>
      <c r="Q1479" s="6">
        <f t="shared" si="414"/>
        <v>-0.62701800387997053</v>
      </c>
      <c r="R1479" s="9">
        <f t="shared" si="415"/>
        <v>0.31103196578025072</v>
      </c>
      <c r="S1479" s="9">
        <f t="shared" si="416"/>
        <v>20.569999999999993</v>
      </c>
      <c r="T1479">
        <f t="shared" si="417"/>
        <v>29.139999999999986</v>
      </c>
      <c r="U1479" s="9">
        <f t="shared" si="418"/>
        <v>0.44061601763911062</v>
      </c>
      <c r="V1479" s="9">
        <f t="shared" si="419"/>
        <v>5.6097646720697225E-2</v>
      </c>
      <c r="W1479" s="9">
        <f t="shared" si="420"/>
        <v>1.8550000000000182</v>
      </c>
      <c r="X1479">
        <f t="shared" si="421"/>
        <v>460.87</v>
      </c>
      <c r="Y1479" s="9">
        <f t="shared" si="422"/>
        <v>13.937316681491902</v>
      </c>
      <c r="Z1479" s="10">
        <f t="shared" si="423"/>
        <v>0.56444663166680342</v>
      </c>
      <c r="AA1479">
        <f t="shared" si="424"/>
        <v>8.5699999999999932</v>
      </c>
    </row>
    <row r="1480" spans="1:27">
      <c r="A1480" s="1">
        <f t="shared" si="407"/>
        <v>10002006</v>
      </c>
      <c r="B1480" s="1">
        <v>6</v>
      </c>
      <c r="C1480" s="1">
        <v>2</v>
      </c>
      <c r="D1480" s="2">
        <v>10</v>
      </c>
      <c r="E1480" s="5">
        <v>75.2</v>
      </c>
      <c r="F1480" s="5">
        <v>71.87</v>
      </c>
      <c r="G1480" s="5">
        <v>13.32</v>
      </c>
      <c r="H1480" s="5">
        <v>72.62</v>
      </c>
      <c r="I1480" s="5">
        <v>65.209999999999994</v>
      </c>
      <c r="J1480" s="5">
        <v>19.5</v>
      </c>
      <c r="K1480" s="6">
        <f t="shared" si="408"/>
        <v>73.91</v>
      </c>
      <c r="L1480" s="6">
        <f t="shared" si="409"/>
        <v>2.5799999999999983</v>
      </c>
      <c r="M1480" s="6">
        <f t="shared" si="410"/>
        <v>68.539999999999992</v>
      </c>
      <c r="N1480" s="5">
        <f t="shared" si="411"/>
        <v>11.80754419851986</v>
      </c>
      <c r="O1480" s="6">
        <f t="shared" si="412"/>
        <v>6.6600000000000108</v>
      </c>
      <c r="P1480" s="6">
        <f t="shared" si="413"/>
        <v>23.61508839703972</v>
      </c>
      <c r="Q1480" s="6">
        <f t="shared" si="414"/>
        <v>-0.36370385193888022</v>
      </c>
      <c r="R1480" s="9">
        <f t="shared" si="415"/>
        <v>0.17277089678442459</v>
      </c>
      <c r="S1480" s="9">
        <f t="shared" si="416"/>
        <v>4.0800000000000125</v>
      </c>
      <c r="T1480">
        <f t="shared" si="417"/>
        <v>6.6600000000000108</v>
      </c>
      <c r="U1480" s="9">
        <f t="shared" si="418"/>
        <v>0.28202308151575151</v>
      </c>
      <c r="V1480" s="9">
        <f t="shared" si="419"/>
        <v>0.45479397830017554</v>
      </c>
      <c r="W1480" s="9">
        <f t="shared" si="420"/>
        <v>5.3700000000000045</v>
      </c>
      <c r="X1480">
        <f t="shared" si="421"/>
        <v>68.539999999999992</v>
      </c>
      <c r="Y1480" s="9">
        <f t="shared" si="422"/>
        <v>5.8047633654923647</v>
      </c>
      <c r="Z1480" s="10">
        <f t="shared" si="423"/>
        <v>0.56449623559418005</v>
      </c>
      <c r="AA1480">
        <f t="shared" si="424"/>
        <v>2.5799999999999983</v>
      </c>
    </row>
    <row r="1481" spans="1:27">
      <c r="A1481" s="1">
        <f t="shared" si="407"/>
        <v>5012005</v>
      </c>
      <c r="B1481" s="1">
        <v>5</v>
      </c>
      <c r="C1481" s="1">
        <v>12</v>
      </c>
      <c r="D1481" s="2">
        <v>5</v>
      </c>
      <c r="E1481" s="5">
        <v>75.34</v>
      </c>
      <c r="F1481" s="5">
        <v>66.38</v>
      </c>
      <c r="G1481" s="5">
        <v>12.79</v>
      </c>
      <c r="H1481" s="5">
        <v>76.67</v>
      </c>
      <c r="I1481" s="5">
        <v>81.83</v>
      </c>
      <c r="J1481" s="5">
        <v>14.17</v>
      </c>
      <c r="K1481" s="6">
        <f t="shared" si="408"/>
        <v>76.004999999999995</v>
      </c>
      <c r="L1481" s="6">
        <f t="shared" si="409"/>
        <v>-1.3299999999999983</v>
      </c>
      <c r="M1481" s="6">
        <f t="shared" si="410"/>
        <v>74.10499999999999</v>
      </c>
      <c r="N1481" s="5">
        <f t="shared" si="411"/>
        <v>9.5442783907428002</v>
      </c>
      <c r="O1481" s="6">
        <f t="shared" si="412"/>
        <v>-15.450000000000003</v>
      </c>
      <c r="P1481" s="6">
        <f t="shared" si="413"/>
        <v>19.0885567814856</v>
      </c>
      <c r="Q1481" s="6">
        <f t="shared" si="414"/>
        <v>-0.10210635804518998</v>
      </c>
      <c r="R1481" s="9">
        <f t="shared" si="415"/>
        <v>0.73971019190383713</v>
      </c>
      <c r="S1481" s="9">
        <f t="shared" si="416"/>
        <v>14.120000000000005</v>
      </c>
      <c r="T1481">
        <f t="shared" si="417"/>
        <v>15.450000000000003</v>
      </c>
      <c r="U1481" s="9">
        <f t="shared" si="418"/>
        <v>0.80938544369081311</v>
      </c>
      <c r="V1481" s="9">
        <f t="shared" si="419"/>
        <v>0.19907214796278955</v>
      </c>
      <c r="W1481" s="9">
        <f t="shared" si="420"/>
        <v>1.9000000000000057</v>
      </c>
      <c r="X1481">
        <f t="shared" si="421"/>
        <v>74.10499999999999</v>
      </c>
      <c r="Y1481" s="9">
        <f t="shared" si="422"/>
        <v>7.7643376446223549</v>
      </c>
      <c r="Z1481" s="10">
        <f t="shared" si="423"/>
        <v>0.56487078168374039</v>
      </c>
      <c r="AA1481">
        <f t="shared" si="424"/>
        <v>1.3299999999999983</v>
      </c>
    </row>
    <row r="1482" spans="1:27">
      <c r="A1482" s="1">
        <f t="shared" si="407"/>
        <v>6018002</v>
      </c>
      <c r="B1482" s="1">
        <v>2</v>
      </c>
      <c r="C1482" s="1">
        <v>18</v>
      </c>
      <c r="D1482" s="2">
        <v>6</v>
      </c>
      <c r="E1482" s="5">
        <v>208.31</v>
      </c>
      <c r="F1482" s="5">
        <v>215</v>
      </c>
      <c r="G1482" s="5">
        <v>19.739999999999998</v>
      </c>
      <c r="H1482" s="5">
        <v>211.03</v>
      </c>
      <c r="I1482" s="5">
        <v>226.33</v>
      </c>
      <c r="J1482" s="5">
        <v>23.54</v>
      </c>
      <c r="K1482" s="6">
        <f t="shared" si="408"/>
        <v>209.67000000000002</v>
      </c>
      <c r="L1482" s="6">
        <f t="shared" si="409"/>
        <v>-2.7199999999999989</v>
      </c>
      <c r="M1482" s="6">
        <f t="shared" si="410"/>
        <v>220.66500000000002</v>
      </c>
      <c r="N1482" s="5">
        <f t="shared" si="411"/>
        <v>15.360657538009237</v>
      </c>
      <c r="O1482" s="6">
        <f t="shared" si="412"/>
        <v>-11.330000000000013</v>
      </c>
      <c r="P1482" s="6">
        <f t="shared" si="413"/>
        <v>30.721315076018474</v>
      </c>
      <c r="Q1482" s="6">
        <f t="shared" si="414"/>
        <v>-0.17425740560068287</v>
      </c>
      <c r="R1482" s="9">
        <f t="shared" si="415"/>
        <v>0.28026143993819819</v>
      </c>
      <c r="S1482" s="9">
        <f t="shared" si="416"/>
        <v>8.6100000000000136</v>
      </c>
      <c r="T1482">
        <f t="shared" si="417"/>
        <v>11.330000000000013</v>
      </c>
      <c r="U1482" s="9">
        <f t="shared" si="418"/>
        <v>0.36879931643435354</v>
      </c>
      <c r="V1482" s="9">
        <f t="shared" si="419"/>
        <v>0.71578967064355059</v>
      </c>
      <c r="W1482" s="9">
        <f t="shared" si="420"/>
        <v>10.995000000000005</v>
      </c>
      <c r="X1482">
        <f t="shared" si="421"/>
        <v>220.66500000000002</v>
      </c>
      <c r="Y1482" s="9">
        <f t="shared" si="422"/>
        <v>14.365595968400095</v>
      </c>
      <c r="Z1482" s="10">
        <f t="shared" si="423"/>
        <v>0.56503451222027135</v>
      </c>
      <c r="AA1482">
        <f t="shared" si="424"/>
        <v>2.7199999999999989</v>
      </c>
    </row>
    <row r="1483" spans="1:27">
      <c r="A1483" s="1">
        <f t="shared" si="407"/>
        <v>8005006</v>
      </c>
      <c r="B1483" s="1">
        <v>6</v>
      </c>
      <c r="C1483" s="1">
        <v>5</v>
      </c>
      <c r="D1483" s="2">
        <v>8</v>
      </c>
      <c r="E1483" s="5">
        <v>487.46</v>
      </c>
      <c r="F1483" s="5">
        <v>460.84</v>
      </c>
      <c r="G1483" s="5">
        <v>31.59</v>
      </c>
      <c r="H1483" s="5">
        <v>489.94</v>
      </c>
      <c r="I1483" s="5">
        <v>449.17</v>
      </c>
      <c r="J1483" s="5">
        <v>31.32</v>
      </c>
      <c r="K1483" s="6">
        <f t="shared" si="408"/>
        <v>488.7</v>
      </c>
      <c r="L1483" s="6">
        <f t="shared" si="409"/>
        <v>-2.4800000000000182</v>
      </c>
      <c r="M1483" s="6">
        <f t="shared" si="410"/>
        <v>455.005</v>
      </c>
      <c r="N1483" s="5">
        <f t="shared" si="411"/>
        <v>22.242248649810566</v>
      </c>
      <c r="O1483" s="6">
        <f t="shared" si="412"/>
        <v>11.669999999999959</v>
      </c>
      <c r="P1483" s="6">
        <f t="shared" si="413"/>
        <v>44.484497299621133</v>
      </c>
      <c r="Q1483" s="6">
        <f t="shared" si="414"/>
        <v>8.583532878983214E-3</v>
      </c>
      <c r="R1483" s="9">
        <f t="shared" si="415"/>
        <v>0.31808834220816273</v>
      </c>
      <c r="S1483" s="9">
        <f t="shared" si="416"/>
        <v>14.149999999999977</v>
      </c>
      <c r="T1483">
        <f t="shared" si="417"/>
        <v>11.669999999999959</v>
      </c>
      <c r="U1483" s="9">
        <f t="shared" si="418"/>
        <v>0.2623385832911132</v>
      </c>
      <c r="V1483" s="9">
        <f t="shared" si="419"/>
        <v>1.5149097796048139</v>
      </c>
      <c r="W1483" s="9">
        <f t="shared" si="420"/>
        <v>33.694999999999993</v>
      </c>
      <c r="X1483">
        <f t="shared" si="421"/>
        <v>455.005</v>
      </c>
      <c r="Y1483" s="9">
        <f t="shared" si="422"/>
        <v>20.456789561332201</v>
      </c>
      <c r="Z1483" s="10">
        <f t="shared" si="423"/>
        <v>0.56508848864580496</v>
      </c>
      <c r="AA1483">
        <f t="shared" si="424"/>
        <v>2.4800000000000182</v>
      </c>
    </row>
    <row r="1484" spans="1:27">
      <c r="A1484" s="1">
        <f t="shared" si="407"/>
        <v>13008005</v>
      </c>
      <c r="B1484" s="1">
        <v>5</v>
      </c>
      <c r="C1484" s="1">
        <v>8</v>
      </c>
      <c r="D1484" s="2">
        <v>13</v>
      </c>
      <c r="E1484" s="5">
        <v>80.17</v>
      </c>
      <c r="F1484" s="5">
        <v>58.32</v>
      </c>
      <c r="G1484" s="5">
        <v>27.41</v>
      </c>
      <c r="H1484" s="5">
        <v>83.39</v>
      </c>
      <c r="I1484" s="5">
        <v>84.74</v>
      </c>
      <c r="J1484" s="5">
        <v>14.54</v>
      </c>
      <c r="K1484" s="6">
        <f t="shared" si="408"/>
        <v>81.78</v>
      </c>
      <c r="L1484" s="6">
        <f t="shared" si="409"/>
        <v>-3.2199999999999989</v>
      </c>
      <c r="M1484" s="6">
        <f t="shared" si="410"/>
        <v>71.53</v>
      </c>
      <c r="N1484" s="5">
        <f t="shared" si="411"/>
        <v>15.513862349524697</v>
      </c>
      <c r="O1484" s="6">
        <f t="shared" si="412"/>
        <v>-26.419999999999995</v>
      </c>
      <c r="P1484" s="6">
        <f t="shared" si="413"/>
        <v>31.027724699049394</v>
      </c>
      <c r="Q1484" s="6">
        <f t="shared" si="414"/>
        <v>0.56080341972850467</v>
      </c>
      <c r="R1484" s="9">
        <f t="shared" si="415"/>
        <v>0.74771837848331757</v>
      </c>
      <c r="S1484" s="9">
        <f t="shared" si="416"/>
        <v>23.199999999999996</v>
      </c>
      <c r="T1484">
        <f t="shared" si="417"/>
        <v>26.419999999999995</v>
      </c>
      <c r="U1484" s="9">
        <f t="shared" si="418"/>
        <v>0.8514965327383297</v>
      </c>
      <c r="V1484" s="9">
        <f t="shared" si="419"/>
        <v>0.66069942926327641</v>
      </c>
      <c r="W1484" s="9">
        <f t="shared" si="420"/>
        <v>10.25</v>
      </c>
      <c r="X1484">
        <f t="shared" si="421"/>
        <v>71.53</v>
      </c>
      <c r="Y1484" s="9">
        <f t="shared" si="422"/>
        <v>4.6107151390441139</v>
      </c>
      <c r="Z1484" s="10">
        <f t="shared" si="423"/>
        <v>0.56547944259716465</v>
      </c>
      <c r="AA1484">
        <f t="shared" si="424"/>
        <v>3.2199999999999989</v>
      </c>
    </row>
    <row r="1485" spans="1:27">
      <c r="A1485" s="1">
        <f t="shared" si="407"/>
        <v>9004006</v>
      </c>
      <c r="B1485" s="1">
        <v>6</v>
      </c>
      <c r="C1485" s="1">
        <v>4</v>
      </c>
      <c r="D1485" s="2">
        <v>9</v>
      </c>
      <c r="E1485" s="5">
        <v>167.54</v>
      </c>
      <c r="F1485" s="5">
        <v>200.84</v>
      </c>
      <c r="G1485" s="5">
        <v>20.75</v>
      </c>
      <c r="H1485" s="5">
        <v>166.37</v>
      </c>
      <c r="I1485" s="5">
        <v>238.52</v>
      </c>
      <c r="J1485" s="5">
        <v>23.33</v>
      </c>
      <c r="K1485" s="6">
        <f t="shared" si="408"/>
        <v>166.95499999999998</v>
      </c>
      <c r="L1485" s="6">
        <f t="shared" si="409"/>
        <v>1.1699999999999875</v>
      </c>
      <c r="M1485" s="6">
        <f t="shared" si="410"/>
        <v>219.68</v>
      </c>
      <c r="N1485" s="5">
        <f t="shared" si="411"/>
        <v>15.61130519847716</v>
      </c>
      <c r="O1485" s="6">
        <f t="shared" si="412"/>
        <v>-37.680000000000007</v>
      </c>
      <c r="P1485" s="6">
        <f t="shared" si="413"/>
        <v>31.22261039695432</v>
      </c>
      <c r="Q1485" s="6">
        <f t="shared" si="414"/>
        <v>-0.11666024175582033</v>
      </c>
      <c r="R1485" s="9">
        <f t="shared" si="415"/>
        <v>1.2442905800019113</v>
      </c>
      <c r="S1485" s="9">
        <f t="shared" si="416"/>
        <v>38.849999999999994</v>
      </c>
      <c r="T1485">
        <f t="shared" si="417"/>
        <v>37.680000000000007</v>
      </c>
      <c r="U1485" s="9">
        <f t="shared" si="418"/>
        <v>1.2068177362798465</v>
      </c>
      <c r="V1485" s="9">
        <f t="shared" si="419"/>
        <v>3.3773601457194755</v>
      </c>
      <c r="W1485" s="9">
        <f t="shared" si="420"/>
        <v>52.725000000000023</v>
      </c>
      <c r="X1485">
        <f t="shared" si="421"/>
        <v>219.68</v>
      </c>
      <c r="Y1485" s="9">
        <f t="shared" si="422"/>
        <v>14.071853519424449</v>
      </c>
      <c r="Z1485" s="10">
        <f t="shared" si="423"/>
        <v>0.56549093715107412</v>
      </c>
      <c r="AA1485">
        <f t="shared" si="424"/>
        <v>1.1699999999999875</v>
      </c>
    </row>
    <row r="1486" spans="1:27">
      <c r="A1486" s="1">
        <f t="shared" si="407"/>
        <v>19006004</v>
      </c>
      <c r="B1486" s="1">
        <v>4</v>
      </c>
      <c r="C1486" s="1">
        <v>6</v>
      </c>
      <c r="D1486" s="2">
        <v>19</v>
      </c>
      <c r="E1486" s="5">
        <v>214.64</v>
      </c>
      <c r="F1486" s="5">
        <v>218.94</v>
      </c>
      <c r="G1486" s="5">
        <v>18.61</v>
      </c>
      <c r="H1486" s="5">
        <v>205.61</v>
      </c>
      <c r="I1486" s="5">
        <v>224.18</v>
      </c>
      <c r="J1486" s="5">
        <v>20.82</v>
      </c>
      <c r="K1486" s="6">
        <f t="shared" si="408"/>
        <v>210.125</v>
      </c>
      <c r="L1486" s="6">
        <f t="shared" si="409"/>
        <v>9.0299999999999727</v>
      </c>
      <c r="M1486" s="6">
        <f t="shared" si="410"/>
        <v>221.56</v>
      </c>
      <c r="N1486" s="5">
        <f t="shared" si="411"/>
        <v>13.962489928375955</v>
      </c>
      <c r="O1486" s="6">
        <f t="shared" si="412"/>
        <v>-5.2400000000000091</v>
      </c>
      <c r="P1486" s="6">
        <f t="shared" si="413"/>
        <v>27.924979856751911</v>
      </c>
      <c r="Q1486" s="6">
        <f t="shared" si="414"/>
        <v>-0.11174634155099135</v>
      </c>
      <c r="R1486" s="9">
        <f t="shared" si="415"/>
        <v>0.51101200692718407</v>
      </c>
      <c r="S1486" s="9">
        <f t="shared" si="416"/>
        <v>14.269999999999982</v>
      </c>
      <c r="T1486">
        <f t="shared" si="417"/>
        <v>5.2400000000000091</v>
      </c>
      <c r="U1486" s="9">
        <f t="shared" si="418"/>
        <v>0.18764561431663998</v>
      </c>
      <c r="V1486" s="9">
        <f t="shared" si="419"/>
        <v>0.81897999988960868</v>
      </c>
      <c r="W1486" s="9">
        <f t="shared" si="420"/>
        <v>11.435000000000002</v>
      </c>
      <c r="X1486">
        <f t="shared" si="421"/>
        <v>221.56</v>
      </c>
      <c r="Y1486" s="9">
        <f t="shared" si="422"/>
        <v>15.868229888547587</v>
      </c>
      <c r="Z1486" s="10">
        <f t="shared" si="423"/>
        <v>0.56552630354387579</v>
      </c>
      <c r="AA1486">
        <f t="shared" si="424"/>
        <v>9.0299999999999727</v>
      </c>
    </row>
    <row r="1487" spans="1:27">
      <c r="A1487" s="1">
        <f t="shared" si="407"/>
        <v>14007005</v>
      </c>
      <c r="B1487" s="1">
        <v>5</v>
      </c>
      <c r="C1487" s="1">
        <v>7</v>
      </c>
      <c r="D1487" s="2">
        <v>14</v>
      </c>
      <c r="E1487" s="5">
        <v>256.89</v>
      </c>
      <c r="F1487" s="5">
        <v>282.11</v>
      </c>
      <c r="G1487" s="5">
        <v>30.17</v>
      </c>
      <c r="H1487" s="5">
        <v>261.48</v>
      </c>
      <c r="I1487" s="5">
        <v>265.74</v>
      </c>
      <c r="J1487" s="5">
        <v>22.98</v>
      </c>
      <c r="K1487" s="6">
        <f t="shared" si="408"/>
        <v>259.185</v>
      </c>
      <c r="L1487" s="6">
        <f t="shared" si="409"/>
        <v>-4.5900000000000318</v>
      </c>
      <c r="M1487" s="6">
        <f t="shared" si="410"/>
        <v>273.92500000000001</v>
      </c>
      <c r="N1487" s="5">
        <f t="shared" si="411"/>
        <v>18.962524225429483</v>
      </c>
      <c r="O1487" s="6">
        <f t="shared" si="412"/>
        <v>16.370000000000005</v>
      </c>
      <c r="P1487" s="6">
        <f t="shared" si="413"/>
        <v>37.925048450858966</v>
      </c>
      <c r="Q1487" s="6">
        <f t="shared" si="414"/>
        <v>0.26569285201729559</v>
      </c>
      <c r="R1487" s="9">
        <f t="shared" si="415"/>
        <v>0.55266903685459401</v>
      </c>
      <c r="S1487" s="9">
        <f t="shared" si="416"/>
        <v>20.960000000000036</v>
      </c>
      <c r="T1487">
        <f t="shared" si="417"/>
        <v>16.370000000000005</v>
      </c>
      <c r="U1487" s="9">
        <f t="shared" si="418"/>
        <v>0.43164084605485165</v>
      </c>
      <c r="V1487" s="9">
        <f t="shared" si="419"/>
        <v>0.77732267206457117</v>
      </c>
      <c r="W1487" s="9">
        <f t="shared" si="420"/>
        <v>14.740000000000009</v>
      </c>
      <c r="X1487">
        <f t="shared" si="421"/>
        <v>273.92500000000001</v>
      </c>
      <c r="Y1487" s="9">
        <f t="shared" si="422"/>
        <v>14.445597893167404</v>
      </c>
      <c r="Z1487" s="10">
        <f t="shared" si="423"/>
        <v>0.56559349359765443</v>
      </c>
      <c r="AA1487">
        <f t="shared" si="424"/>
        <v>4.5900000000000318</v>
      </c>
    </row>
    <row r="1488" spans="1:27">
      <c r="A1488" s="1">
        <f t="shared" si="407"/>
        <v>19013001</v>
      </c>
      <c r="B1488" s="1">
        <v>1</v>
      </c>
      <c r="C1488" s="1">
        <v>13</v>
      </c>
      <c r="D1488" s="2">
        <v>19</v>
      </c>
      <c r="E1488" s="5">
        <v>359.6</v>
      </c>
      <c r="F1488" s="5">
        <v>401.72</v>
      </c>
      <c r="G1488" s="5">
        <v>58.15</v>
      </c>
      <c r="H1488" s="5">
        <v>363.54</v>
      </c>
      <c r="I1488" s="5">
        <v>345.16</v>
      </c>
      <c r="J1488" s="5">
        <v>34.1</v>
      </c>
      <c r="K1488" s="6">
        <f t="shared" si="408"/>
        <v>361.57000000000005</v>
      </c>
      <c r="L1488" s="6">
        <f t="shared" si="409"/>
        <v>-3.9399999999999977</v>
      </c>
      <c r="M1488" s="6">
        <f t="shared" si="410"/>
        <v>373.44000000000005</v>
      </c>
      <c r="N1488" s="5">
        <f t="shared" si="411"/>
        <v>33.705461352724427</v>
      </c>
      <c r="O1488" s="6">
        <f t="shared" si="412"/>
        <v>56.56</v>
      </c>
      <c r="P1488" s="6">
        <f t="shared" si="413"/>
        <v>67.410922705448854</v>
      </c>
      <c r="Q1488" s="6">
        <f t="shared" si="414"/>
        <v>0.48822600956267076</v>
      </c>
      <c r="R1488" s="9">
        <f t="shared" si="415"/>
        <v>0.89748066888735467</v>
      </c>
      <c r="S1488" s="9">
        <f t="shared" si="416"/>
        <v>60.5</v>
      </c>
      <c r="T1488">
        <f t="shared" si="417"/>
        <v>56.56</v>
      </c>
      <c r="U1488" s="9">
        <f t="shared" si="418"/>
        <v>0.83903316747551704</v>
      </c>
      <c r="V1488" s="9">
        <f t="shared" si="419"/>
        <v>0.35216844759315385</v>
      </c>
      <c r="W1488" s="9">
        <f t="shared" si="420"/>
        <v>11.870000000000005</v>
      </c>
      <c r="X1488">
        <f t="shared" si="421"/>
        <v>373.44000000000005</v>
      </c>
      <c r="Y1488" s="9">
        <f t="shared" si="422"/>
        <v>11.079510115348555</v>
      </c>
      <c r="Z1488" s="10">
        <f t="shared" si="423"/>
        <v>0.56565713997084843</v>
      </c>
      <c r="AA1488">
        <f t="shared" si="424"/>
        <v>3.9399999999999977</v>
      </c>
    </row>
    <row r="1489" spans="1:27">
      <c r="A1489" s="1">
        <f t="shared" si="407"/>
        <v>22010001</v>
      </c>
      <c r="B1489" s="1">
        <v>1</v>
      </c>
      <c r="C1489" s="1">
        <v>10</v>
      </c>
      <c r="D1489" s="2">
        <v>22</v>
      </c>
      <c r="E1489" s="5">
        <v>15.32</v>
      </c>
      <c r="F1489" s="5">
        <v>10.82</v>
      </c>
      <c r="G1489" s="5">
        <v>8.89</v>
      </c>
      <c r="H1489" s="5">
        <v>15.76</v>
      </c>
      <c r="I1489" s="5">
        <v>15.7</v>
      </c>
      <c r="J1489" s="5">
        <v>9.76</v>
      </c>
      <c r="K1489" s="6">
        <f t="shared" si="408"/>
        <v>15.54</v>
      </c>
      <c r="L1489" s="6">
        <f t="shared" si="409"/>
        <v>-0.4399999999999995</v>
      </c>
      <c r="M1489" s="6">
        <f t="shared" si="410"/>
        <v>13.26</v>
      </c>
      <c r="N1489" s="5">
        <f t="shared" si="411"/>
        <v>6.6009412207654146</v>
      </c>
      <c r="O1489" s="6">
        <f t="shared" si="412"/>
        <v>-4.879999999999999</v>
      </c>
      <c r="P1489" s="6">
        <f t="shared" si="413"/>
        <v>13.201882441530829</v>
      </c>
      <c r="Q1489" s="6">
        <f t="shared" si="414"/>
        <v>-9.3095002171671548E-2</v>
      </c>
      <c r="R1489" s="9">
        <f t="shared" si="415"/>
        <v>0.33631567465201256</v>
      </c>
      <c r="S1489" s="9">
        <f t="shared" si="416"/>
        <v>4.4399999999999995</v>
      </c>
      <c r="T1489">
        <f t="shared" si="417"/>
        <v>4.879999999999999</v>
      </c>
      <c r="U1489" s="9">
        <f t="shared" si="418"/>
        <v>0.36964425502293269</v>
      </c>
      <c r="V1489" s="9">
        <f t="shared" si="419"/>
        <v>0.34540528748044524</v>
      </c>
      <c r="W1489" s="9">
        <f t="shared" si="420"/>
        <v>2.2799999999999994</v>
      </c>
      <c r="X1489">
        <f t="shared" si="421"/>
        <v>13.26</v>
      </c>
      <c r="Y1489" s="9">
        <f t="shared" si="422"/>
        <v>2.0088044350836429</v>
      </c>
      <c r="Z1489" s="10">
        <f t="shared" si="423"/>
        <v>0.56568100551459211</v>
      </c>
      <c r="AA1489">
        <f t="shared" si="424"/>
        <v>0.4399999999999995</v>
      </c>
    </row>
    <row r="1490" spans="1:27">
      <c r="A1490" s="1">
        <f t="shared" si="407"/>
        <v>13012004</v>
      </c>
      <c r="B1490" s="1">
        <v>4</v>
      </c>
      <c r="C1490" s="1">
        <v>12</v>
      </c>
      <c r="D1490" s="2">
        <v>13</v>
      </c>
      <c r="E1490" s="5">
        <v>148.34</v>
      </c>
      <c r="F1490" s="5">
        <v>144.28</v>
      </c>
      <c r="G1490" s="5">
        <v>18.579999999999998</v>
      </c>
      <c r="H1490" s="5">
        <v>151.57</v>
      </c>
      <c r="I1490" s="5">
        <v>150.52000000000001</v>
      </c>
      <c r="J1490" s="5">
        <v>16.75</v>
      </c>
      <c r="K1490" s="6">
        <f t="shared" si="408"/>
        <v>149.95499999999998</v>
      </c>
      <c r="L1490" s="6">
        <f t="shared" si="409"/>
        <v>-3.2299999999999898</v>
      </c>
      <c r="M1490" s="6">
        <f t="shared" si="410"/>
        <v>147.4</v>
      </c>
      <c r="N1490" s="5">
        <f t="shared" si="411"/>
        <v>12.507786574770135</v>
      </c>
      <c r="O1490" s="6">
        <f t="shared" si="412"/>
        <v>-6.2400000000000091</v>
      </c>
      <c r="P1490" s="6">
        <f t="shared" si="413"/>
        <v>25.01557314954027</v>
      </c>
      <c r="Q1490" s="6">
        <f t="shared" si="414"/>
        <v>0.10331748162170371</v>
      </c>
      <c r="R1490" s="9">
        <f t="shared" si="415"/>
        <v>0.12032504640235822</v>
      </c>
      <c r="S1490" s="9">
        <f t="shared" si="416"/>
        <v>3.0100000000000193</v>
      </c>
      <c r="T1490">
        <f t="shared" si="417"/>
        <v>6.2400000000000091</v>
      </c>
      <c r="U1490" s="9">
        <f t="shared" si="418"/>
        <v>0.24944461446867494</v>
      </c>
      <c r="V1490" s="9">
        <f t="shared" si="419"/>
        <v>0.20427275319469812</v>
      </c>
      <c r="W1490" s="9">
        <f t="shared" si="420"/>
        <v>2.5549999999999784</v>
      </c>
      <c r="X1490">
        <f t="shared" si="421"/>
        <v>147.4</v>
      </c>
      <c r="Y1490" s="9">
        <f t="shared" si="422"/>
        <v>11.784659029705972</v>
      </c>
      <c r="Z1490" s="10">
        <f t="shared" si="423"/>
        <v>0.5657066377549409</v>
      </c>
      <c r="AA1490">
        <f t="shared" si="424"/>
        <v>3.2299999999999898</v>
      </c>
    </row>
    <row r="1491" spans="1:27">
      <c r="A1491" s="1">
        <f t="shared" si="407"/>
        <v>10017002</v>
      </c>
      <c r="B1491" s="1">
        <v>2</v>
      </c>
      <c r="C1491" s="1">
        <v>17</v>
      </c>
      <c r="D1491" s="2">
        <v>10</v>
      </c>
      <c r="E1491" s="5">
        <v>52.41</v>
      </c>
      <c r="F1491" s="5">
        <v>70.62</v>
      </c>
      <c r="G1491" s="5">
        <v>13.07</v>
      </c>
      <c r="H1491" s="5">
        <v>51.39</v>
      </c>
      <c r="I1491" s="5">
        <v>75.44</v>
      </c>
      <c r="J1491" s="5">
        <v>20.86</v>
      </c>
      <c r="K1491" s="6">
        <f t="shared" si="408"/>
        <v>51.9</v>
      </c>
      <c r="L1491" s="6">
        <f t="shared" si="409"/>
        <v>1.019999999999996</v>
      </c>
      <c r="M1491" s="6">
        <f t="shared" si="410"/>
        <v>73.03</v>
      </c>
      <c r="N1491" s="5">
        <f t="shared" si="411"/>
        <v>12.308173097580323</v>
      </c>
      <c r="O1491" s="6">
        <f t="shared" si="412"/>
        <v>-4.8199999999999932</v>
      </c>
      <c r="P1491" s="6">
        <f t="shared" si="413"/>
        <v>24.616346195160645</v>
      </c>
      <c r="Q1491" s="6">
        <f t="shared" si="414"/>
        <v>-0.43618842357926896</v>
      </c>
      <c r="R1491" s="9">
        <f t="shared" si="415"/>
        <v>0.23724073238570562</v>
      </c>
      <c r="S1491" s="9">
        <f t="shared" si="416"/>
        <v>5.8399999999999892</v>
      </c>
      <c r="T1491">
        <f t="shared" si="417"/>
        <v>4.8199999999999932</v>
      </c>
      <c r="U1491" s="9">
        <f t="shared" si="418"/>
        <v>0.19580485104436671</v>
      </c>
      <c r="V1491" s="9">
        <f t="shared" si="419"/>
        <v>1.7167454367499895</v>
      </c>
      <c r="W1491" s="9">
        <f t="shared" si="420"/>
        <v>21.130000000000003</v>
      </c>
      <c r="X1491">
        <f t="shared" si="421"/>
        <v>73.03</v>
      </c>
      <c r="Y1491" s="9">
        <f t="shared" si="422"/>
        <v>5.9334557144274358</v>
      </c>
      <c r="Z1491" s="10">
        <f t="shared" si="423"/>
        <v>0.56571812769258156</v>
      </c>
      <c r="AA1491">
        <f t="shared" si="424"/>
        <v>1.019999999999996</v>
      </c>
    </row>
    <row r="1492" spans="1:27">
      <c r="A1492" s="1">
        <f t="shared" si="407"/>
        <v>23002003</v>
      </c>
      <c r="B1492" s="1">
        <v>3</v>
      </c>
      <c r="C1492" s="1">
        <v>2</v>
      </c>
      <c r="D1492" s="2">
        <v>23</v>
      </c>
      <c r="E1492" s="5">
        <v>322.72000000000003</v>
      </c>
      <c r="F1492" s="5">
        <v>328.9</v>
      </c>
      <c r="G1492" s="5">
        <v>28.87</v>
      </c>
      <c r="H1492" s="5">
        <v>321.89999999999998</v>
      </c>
      <c r="I1492" s="5">
        <v>306.41000000000003</v>
      </c>
      <c r="J1492" s="5">
        <v>28.12</v>
      </c>
      <c r="K1492" s="6">
        <f t="shared" si="408"/>
        <v>322.31</v>
      </c>
      <c r="L1492" s="6">
        <f t="shared" si="409"/>
        <v>0.82000000000005002</v>
      </c>
      <c r="M1492" s="6">
        <f t="shared" si="410"/>
        <v>317.65499999999997</v>
      </c>
      <c r="N1492" s="5">
        <f t="shared" si="411"/>
        <v>20.150752467339775</v>
      </c>
      <c r="O1492" s="6">
        <f t="shared" si="412"/>
        <v>22.489999999999952</v>
      </c>
      <c r="P1492" s="6">
        <f t="shared" si="413"/>
        <v>40.301504934679549</v>
      </c>
      <c r="Q1492" s="6">
        <f t="shared" si="414"/>
        <v>2.6315849421808639E-2</v>
      </c>
      <c r="R1492" s="9">
        <f t="shared" si="415"/>
        <v>0.5376970422102727</v>
      </c>
      <c r="S1492" s="9">
        <f t="shared" si="416"/>
        <v>21.669999999999902</v>
      </c>
      <c r="T1492">
        <f t="shared" si="417"/>
        <v>22.489999999999952</v>
      </c>
      <c r="U1492" s="9">
        <f t="shared" si="418"/>
        <v>0.55804367694088886</v>
      </c>
      <c r="V1492" s="9">
        <f t="shared" si="419"/>
        <v>0.23100874310003197</v>
      </c>
      <c r="W1492" s="9">
        <f t="shared" si="420"/>
        <v>4.6550000000000296</v>
      </c>
      <c r="X1492">
        <f t="shared" si="421"/>
        <v>317.65499999999997</v>
      </c>
      <c r="Y1492" s="9">
        <f t="shared" si="422"/>
        <v>15.763927452081672</v>
      </c>
      <c r="Z1492" s="10">
        <f t="shared" si="423"/>
        <v>0.56575171232617583</v>
      </c>
      <c r="AA1492">
        <f t="shared" si="424"/>
        <v>0.82000000000005002</v>
      </c>
    </row>
    <row r="1493" spans="1:27">
      <c r="A1493" s="1">
        <f t="shared" si="407"/>
        <v>5015004</v>
      </c>
      <c r="B1493" s="1">
        <v>4</v>
      </c>
      <c r="C1493" s="1">
        <v>15</v>
      </c>
      <c r="D1493" s="2">
        <v>5</v>
      </c>
      <c r="E1493" s="5">
        <v>126.62</v>
      </c>
      <c r="F1493" s="5">
        <v>113.77</v>
      </c>
      <c r="G1493" s="5">
        <v>14.68</v>
      </c>
      <c r="H1493" s="5">
        <v>124.92</v>
      </c>
      <c r="I1493" s="5">
        <v>109.2</v>
      </c>
      <c r="J1493" s="5">
        <v>14.02</v>
      </c>
      <c r="K1493" s="6">
        <f t="shared" si="408"/>
        <v>125.77000000000001</v>
      </c>
      <c r="L1493" s="6">
        <f t="shared" si="409"/>
        <v>1.7000000000000028</v>
      </c>
      <c r="M1493" s="6">
        <f t="shared" si="410"/>
        <v>111.485</v>
      </c>
      <c r="N1493" s="5">
        <f t="shared" si="411"/>
        <v>10.149665019102846</v>
      </c>
      <c r="O1493" s="6">
        <f t="shared" si="412"/>
        <v>4.5699999999999932</v>
      </c>
      <c r="P1493" s="6">
        <f t="shared" si="413"/>
        <v>20.299330038205692</v>
      </c>
      <c r="Q1493" s="6">
        <f t="shared" si="414"/>
        <v>4.5968721272582745E-2</v>
      </c>
      <c r="R1493" s="9">
        <f t="shared" si="415"/>
        <v>0.14138397644643039</v>
      </c>
      <c r="S1493" s="9">
        <f t="shared" si="416"/>
        <v>2.8699999999999903</v>
      </c>
      <c r="T1493">
        <f t="shared" si="417"/>
        <v>4.5699999999999932</v>
      </c>
      <c r="U1493" s="9">
        <f t="shared" si="418"/>
        <v>0.22513058270389827</v>
      </c>
      <c r="V1493" s="9">
        <f t="shared" si="419"/>
        <v>1.4074356122210916</v>
      </c>
      <c r="W1493" s="9">
        <f t="shared" si="420"/>
        <v>14.285000000000011</v>
      </c>
      <c r="X1493">
        <f t="shared" si="421"/>
        <v>111.485</v>
      </c>
      <c r="Y1493" s="9">
        <f t="shared" si="422"/>
        <v>10.984106351310345</v>
      </c>
      <c r="Z1493" s="10">
        <f t="shared" si="423"/>
        <v>0.56584185069681792</v>
      </c>
      <c r="AA1493">
        <f t="shared" si="424"/>
        <v>1.7000000000000028</v>
      </c>
    </row>
    <row r="1494" spans="1:27">
      <c r="A1494" s="1">
        <f t="shared" si="407"/>
        <v>20011002</v>
      </c>
      <c r="B1494" s="1">
        <v>2</v>
      </c>
      <c r="C1494" s="1">
        <v>11</v>
      </c>
      <c r="D1494" s="2">
        <v>20</v>
      </c>
      <c r="E1494" s="5">
        <v>317.89</v>
      </c>
      <c r="F1494" s="5">
        <v>350.01</v>
      </c>
      <c r="G1494" s="5">
        <v>53.23</v>
      </c>
      <c r="H1494" s="5">
        <v>306.58999999999997</v>
      </c>
      <c r="I1494" s="5">
        <v>285.94</v>
      </c>
      <c r="J1494" s="5">
        <v>22.52</v>
      </c>
      <c r="K1494" s="6">
        <f t="shared" si="408"/>
        <v>312.24</v>
      </c>
      <c r="L1494" s="6">
        <f t="shared" si="409"/>
        <v>11.300000000000011</v>
      </c>
      <c r="M1494" s="6">
        <f t="shared" si="410"/>
        <v>317.97500000000002</v>
      </c>
      <c r="N1494" s="5">
        <f t="shared" si="411"/>
        <v>28.898889684553627</v>
      </c>
      <c r="O1494" s="6">
        <f t="shared" si="412"/>
        <v>64.069999999999993</v>
      </c>
      <c r="P1494" s="6">
        <f t="shared" si="413"/>
        <v>57.797779369107253</v>
      </c>
      <c r="Q1494" s="6">
        <f t="shared" si="414"/>
        <v>0.69637015188335516</v>
      </c>
      <c r="R1494" s="9">
        <f t="shared" si="415"/>
        <v>0.91301085571127316</v>
      </c>
      <c r="S1494" s="9">
        <f t="shared" si="416"/>
        <v>52.769999999999982</v>
      </c>
      <c r="T1494">
        <f t="shared" si="417"/>
        <v>64.069999999999993</v>
      </c>
      <c r="U1494" s="9">
        <f t="shared" si="418"/>
        <v>1.1085200971275588</v>
      </c>
      <c r="V1494" s="9">
        <f t="shared" si="419"/>
        <v>0.19845053088892042</v>
      </c>
      <c r="W1494" s="9">
        <f t="shared" si="420"/>
        <v>5.7350000000000136</v>
      </c>
      <c r="X1494">
        <f t="shared" si="421"/>
        <v>317.97500000000002</v>
      </c>
      <c r="Y1494" s="9">
        <f t="shared" si="422"/>
        <v>11.00301788306963</v>
      </c>
      <c r="Z1494" s="10">
        <f t="shared" si="423"/>
        <v>0.56599381622063683</v>
      </c>
      <c r="AA1494">
        <f t="shared" si="424"/>
        <v>11.300000000000011</v>
      </c>
    </row>
    <row r="1495" spans="1:27">
      <c r="A1495" s="1">
        <f t="shared" si="407"/>
        <v>16004005</v>
      </c>
      <c r="B1495" s="1">
        <v>5</v>
      </c>
      <c r="C1495" s="1">
        <v>4</v>
      </c>
      <c r="D1495" s="2">
        <v>16</v>
      </c>
      <c r="E1495" s="5">
        <v>432.4</v>
      </c>
      <c r="F1495" s="5">
        <v>470.31</v>
      </c>
      <c r="G1495" s="5">
        <v>27.64</v>
      </c>
      <c r="H1495" s="5">
        <v>431.03</v>
      </c>
      <c r="I1495" s="5">
        <v>432.43</v>
      </c>
      <c r="J1495" s="5">
        <v>28.52</v>
      </c>
      <c r="K1495" s="6">
        <f t="shared" si="408"/>
        <v>431.71499999999997</v>
      </c>
      <c r="L1495" s="6">
        <f t="shared" si="409"/>
        <v>1.3700000000000045</v>
      </c>
      <c r="M1495" s="6">
        <f t="shared" si="410"/>
        <v>451.37</v>
      </c>
      <c r="N1495" s="5">
        <f t="shared" si="411"/>
        <v>19.857995870681414</v>
      </c>
      <c r="O1495" s="6">
        <f t="shared" si="412"/>
        <v>37.879999999999995</v>
      </c>
      <c r="P1495" s="6">
        <f t="shared" si="413"/>
        <v>39.715991741362828</v>
      </c>
      <c r="Q1495" s="6">
        <f t="shared" si="414"/>
        <v>-3.1331338438910575E-2</v>
      </c>
      <c r="R1495" s="9">
        <f t="shared" si="415"/>
        <v>0.91927705690340578</v>
      </c>
      <c r="S1495" s="9">
        <f t="shared" si="416"/>
        <v>36.509999999999991</v>
      </c>
      <c r="T1495">
        <f t="shared" si="417"/>
        <v>37.879999999999995</v>
      </c>
      <c r="U1495" s="9">
        <f t="shared" si="418"/>
        <v>0.95377197796496893</v>
      </c>
      <c r="V1495" s="9">
        <f t="shared" si="419"/>
        <v>0.98977762549638304</v>
      </c>
      <c r="W1495" s="9">
        <f t="shared" si="420"/>
        <v>19.65500000000003</v>
      </c>
      <c r="X1495">
        <f t="shared" si="421"/>
        <v>451.37</v>
      </c>
      <c r="Y1495" s="9">
        <f t="shared" si="422"/>
        <v>22.729886889865263</v>
      </c>
      <c r="Z1495" s="10">
        <f t="shared" si="423"/>
        <v>0.566094515076767</v>
      </c>
      <c r="AA1495">
        <f t="shared" si="424"/>
        <v>1.3700000000000045</v>
      </c>
    </row>
    <row r="1496" spans="1:27">
      <c r="A1496" s="1">
        <f t="shared" si="407"/>
        <v>24007001</v>
      </c>
      <c r="B1496" s="1">
        <v>1</v>
      </c>
      <c r="C1496" s="1">
        <v>7</v>
      </c>
      <c r="D1496" s="2">
        <v>24</v>
      </c>
      <c r="E1496" s="5">
        <v>142.07</v>
      </c>
      <c r="F1496" s="5">
        <v>172.01</v>
      </c>
      <c r="G1496" s="5">
        <v>18.739999999999998</v>
      </c>
      <c r="H1496" s="5">
        <v>142.27000000000001</v>
      </c>
      <c r="I1496" s="5">
        <v>151.59</v>
      </c>
      <c r="J1496" s="5">
        <v>17.760000000000002</v>
      </c>
      <c r="K1496" s="6">
        <f t="shared" si="408"/>
        <v>142.17000000000002</v>
      </c>
      <c r="L1496" s="6">
        <f t="shared" si="409"/>
        <v>-0.20000000000001705</v>
      </c>
      <c r="M1496" s="6">
        <f t="shared" si="410"/>
        <v>161.80000000000001</v>
      </c>
      <c r="N1496" s="5">
        <f t="shared" si="411"/>
        <v>12.909349325198384</v>
      </c>
      <c r="O1496" s="6">
        <f t="shared" si="412"/>
        <v>20.419999999999987</v>
      </c>
      <c r="P1496" s="6">
        <f t="shared" si="413"/>
        <v>25.818698650396769</v>
      </c>
      <c r="Q1496" s="6">
        <f t="shared" si="414"/>
        <v>5.3659947447154431E-2</v>
      </c>
      <c r="R1496" s="9">
        <f t="shared" si="415"/>
        <v>0.79864598441653556</v>
      </c>
      <c r="S1496" s="9">
        <f t="shared" si="416"/>
        <v>20.620000000000005</v>
      </c>
      <c r="T1496">
        <f t="shared" si="417"/>
        <v>20.419999999999987</v>
      </c>
      <c r="U1496" s="9">
        <f t="shared" si="418"/>
        <v>0.79089966061036088</v>
      </c>
      <c r="V1496" s="9">
        <f t="shared" si="419"/>
        <v>1.5206033631519482</v>
      </c>
      <c r="W1496" s="9">
        <f t="shared" si="420"/>
        <v>19.629999999999995</v>
      </c>
      <c r="X1496">
        <f t="shared" si="421"/>
        <v>161.80000000000001</v>
      </c>
      <c r="Y1496" s="9">
        <f t="shared" si="422"/>
        <v>12.533551918389469</v>
      </c>
      <c r="Z1496" s="10">
        <f t="shared" si="423"/>
        <v>0.56615192307365692</v>
      </c>
      <c r="AA1496">
        <f t="shared" si="424"/>
        <v>0.20000000000001705</v>
      </c>
    </row>
    <row r="1497" spans="1:27">
      <c r="A1497" s="1">
        <f t="shared" si="407"/>
        <v>9016003</v>
      </c>
      <c r="B1497" s="1">
        <v>3</v>
      </c>
      <c r="C1497" s="1">
        <v>16</v>
      </c>
      <c r="D1497" s="2">
        <v>9</v>
      </c>
      <c r="E1497" s="5">
        <v>5.23</v>
      </c>
      <c r="F1497" s="5">
        <v>9.67</v>
      </c>
      <c r="G1497" s="5">
        <v>8.43</v>
      </c>
      <c r="H1497" s="5">
        <v>5.16</v>
      </c>
      <c r="I1497" s="5">
        <v>10.55</v>
      </c>
      <c r="J1497" s="5">
        <v>8.75</v>
      </c>
      <c r="K1497" s="6">
        <f t="shared" si="408"/>
        <v>5.1950000000000003</v>
      </c>
      <c r="L1497" s="6">
        <f t="shared" si="409"/>
        <v>7.0000000000000284E-2</v>
      </c>
      <c r="M1497" s="6">
        <f t="shared" si="410"/>
        <v>10.11</v>
      </c>
      <c r="N1497" s="5">
        <f t="shared" si="411"/>
        <v>6.0751008222086318</v>
      </c>
      <c r="O1497" s="6">
        <f t="shared" si="412"/>
        <v>-0.88000000000000078</v>
      </c>
      <c r="P1497" s="6">
        <f t="shared" si="413"/>
        <v>12.150201644417264</v>
      </c>
      <c r="Q1497" s="6">
        <f t="shared" si="414"/>
        <v>-3.7239699405394976E-2</v>
      </c>
      <c r="R1497" s="9">
        <f t="shared" si="415"/>
        <v>7.8188002784011737E-2</v>
      </c>
      <c r="S1497" s="9">
        <f t="shared" si="416"/>
        <v>0.95000000000000107</v>
      </c>
      <c r="T1497">
        <f t="shared" si="417"/>
        <v>0.88000000000000078</v>
      </c>
      <c r="U1497" s="9">
        <f t="shared" si="418"/>
        <v>7.2426781526242434E-2</v>
      </c>
      <c r="V1497" s="9">
        <f t="shared" si="419"/>
        <v>0.80904007091245733</v>
      </c>
      <c r="W1497" s="9">
        <f t="shared" si="420"/>
        <v>4.9149999999999991</v>
      </c>
      <c r="X1497">
        <f t="shared" si="421"/>
        <v>10.11</v>
      </c>
      <c r="Y1497" s="9">
        <f t="shared" si="422"/>
        <v>1.664169911887069</v>
      </c>
      <c r="Z1497" s="10">
        <f t="shared" si="423"/>
        <v>0.56617223527827643</v>
      </c>
      <c r="AA1497">
        <f t="shared" si="424"/>
        <v>7.0000000000000284E-2</v>
      </c>
    </row>
    <row r="1498" spans="1:27">
      <c r="A1498" s="1">
        <f t="shared" si="407"/>
        <v>23007002</v>
      </c>
      <c r="B1498" s="1">
        <v>2</v>
      </c>
      <c r="C1498" s="1">
        <v>7</v>
      </c>
      <c r="D1498" s="2">
        <v>23</v>
      </c>
      <c r="E1498" s="5">
        <v>545.46</v>
      </c>
      <c r="F1498" s="5">
        <v>571.53</v>
      </c>
      <c r="G1498" s="5">
        <v>36.9</v>
      </c>
      <c r="H1498" s="5">
        <v>553.49</v>
      </c>
      <c r="I1498" s="5">
        <v>506.86</v>
      </c>
      <c r="J1498" s="5">
        <v>33.93</v>
      </c>
      <c r="K1498" s="6">
        <f t="shared" si="408"/>
        <v>549.47500000000002</v>
      </c>
      <c r="L1498" s="6">
        <f t="shared" si="409"/>
        <v>-8.0299999999999727</v>
      </c>
      <c r="M1498" s="6">
        <f t="shared" si="410"/>
        <v>539.19499999999994</v>
      </c>
      <c r="N1498" s="5">
        <f t="shared" si="411"/>
        <v>25.064192087518002</v>
      </c>
      <c r="O1498" s="6">
        <f t="shared" si="412"/>
        <v>64.669999999999959</v>
      </c>
      <c r="P1498" s="6">
        <f t="shared" si="413"/>
        <v>50.128384175036004</v>
      </c>
      <c r="Q1498" s="6">
        <f t="shared" si="414"/>
        <v>8.3715577847332134E-2</v>
      </c>
      <c r="R1498" s="9">
        <f t="shared" si="415"/>
        <v>1.450276149858519</v>
      </c>
      <c r="S1498" s="9">
        <f t="shared" si="416"/>
        <v>72.699999999999932</v>
      </c>
      <c r="T1498">
        <f t="shared" si="417"/>
        <v>64.669999999999959</v>
      </c>
      <c r="U1498" s="9">
        <f t="shared" si="418"/>
        <v>1.2900874637049582</v>
      </c>
      <c r="V1498" s="9">
        <f t="shared" si="419"/>
        <v>0.41014687264224803</v>
      </c>
      <c r="W1498" s="9">
        <f t="shared" si="420"/>
        <v>10.280000000000086</v>
      </c>
      <c r="X1498">
        <f t="shared" si="421"/>
        <v>539.19499999999994</v>
      </c>
      <c r="Y1498" s="9">
        <f t="shared" si="422"/>
        <v>21.512562548087065</v>
      </c>
      <c r="Z1498" s="10">
        <f t="shared" si="423"/>
        <v>0.56629056146116363</v>
      </c>
      <c r="AA1498">
        <f t="shared" si="424"/>
        <v>8.0299999999999727</v>
      </c>
    </row>
    <row r="1499" spans="1:27">
      <c r="A1499" s="1">
        <f t="shared" si="407"/>
        <v>5007006</v>
      </c>
      <c r="B1499" s="1">
        <v>6</v>
      </c>
      <c r="C1499" s="1">
        <v>7</v>
      </c>
      <c r="D1499" s="2">
        <v>5</v>
      </c>
      <c r="E1499" s="5">
        <v>61.05</v>
      </c>
      <c r="F1499" s="5">
        <v>27.05</v>
      </c>
      <c r="G1499" s="5">
        <v>27.47</v>
      </c>
      <c r="H1499" s="5">
        <v>61.47</v>
      </c>
      <c r="I1499" s="5">
        <v>34.68</v>
      </c>
      <c r="J1499" s="5">
        <v>15.28</v>
      </c>
      <c r="K1499" s="6">
        <f t="shared" si="408"/>
        <v>61.26</v>
      </c>
      <c r="L1499" s="6">
        <f t="shared" si="409"/>
        <v>-0.42000000000000171</v>
      </c>
      <c r="M1499" s="6">
        <f t="shared" si="410"/>
        <v>30.865000000000002</v>
      </c>
      <c r="N1499" s="5">
        <f t="shared" si="411"/>
        <v>15.716864350117678</v>
      </c>
      <c r="O1499" s="6">
        <f t="shared" si="412"/>
        <v>-7.629999999999999</v>
      </c>
      <c r="P1499" s="6">
        <f t="shared" si="413"/>
        <v>31.433728700235356</v>
      </c>
      <c r="Q1499" s="6">
        <f t="shared" si="414"/>
        <v>0.52740959151760392</v>
      </c>
      <c r="R1499" s="9">
        <f t="shared" si="415"/>
        <v>0.22937145219892457</v>
      </c>
      <c r="S1499" s="9">
        <f t="shared" si="416"/>
        <v>7.2099999999999973</v>
      </c>
      <c r="T1499">
        <f t="shared" si="417"/>
        <v>7.629999999999999</v>
      </c>
      <c r="U1499" s="9">
        <f t="shared" si="418"/>
        <v>0.24273289601633771</v>
      </c>
      <c r="V1499" s="9">
        <f t="shared" si="419"/>
        <v>1.9339099277631939</v>
      </c>
      <c r="W1499" s="9">
        <f t="shared" si="420"/>
        <v>30.394999999999996</v>
      </c>
      <c r="X1499">
        <f t="shared" si="421"/>
        <v>30.865000000000002</v>
      </c>
      <c r="Y1499" s="9">
        <f t="shared" si="422"/>
        <v>1.9638141115450236</v>
      </c>
      <c r="Z1499" s="10">
        <f t="shared" si="423"/>
        <v>0.56665774502780775</v>
      </c>
      <c r="AA1499">
        <f t="shared" si="424"/>
        <v>0.42000000000000171</v>
      </c>
    </row>
    <row r="1500" spans="1:27">
      <c r="A1500" s="1">
        <f t="shared" si="407"/>
        <v>19012002</v>
      </c>
      <c r="B1500" s="1">
        <v>2</v>
      </c>
      <c r="C1500" s="1">
        <v>12</v>
      </c>
      <c r="D1500" s="2">
        <v>19</v>
      </c>
      <c r="E1500" s="5">
        <v>667.82</v>
      </c>
      <c r="F1500" s="5">
        <v>643.94000000000005</v>
      </c>
      <c r="G1500" s="5">
        <v>41.31</v>
      </c>
      <c r="H1500" s="5">
        <v>675.6</v>
      </c>
      <c r="I1500" s="5">
        <v>702.85</v>
      </c>
      <c r="J1500" s="5">
        <v>37.14</v>
      </c>
      <c r="K1500" s="6">
        <f t="shared" si="408"/>
        <v>671.71</v>
      </c>
      <c r="L1500" s="6">
        <f t="shared" si="409"/>
        <v>-7.7799999999999727</v>
      </c>
      <c r="M1500" s="6">
        <f t="shared" si="410"/>
        <v>673.39499999999998</v>
      </c>
      <c r="N1500" s="5">
        <f t="shared" si="411"/>
        <v>27.775419438777156</v>
      </c>
      <c r="O1500" s="6">
        <f t="shared" si="412"/>
        <v>-58.909999999999968</v>
      </c>
      <c r="P1500" s="6">
        <f t="shared" si="413"/>
        <v>55.550838877554312</v>
      </c>
      <c r="Q1500" s="6">
        <f t="shared" si="414"/>
        <v>0.10601022581547402</v>
      </c>
      <c r="R1500" s="9">
        <f t="shared" si="415"/>
        <v>0.92041814368818498</v>
      </c>
      <c r="S1500" s="9">
        <f t="shared" si="416"/>
        <v>51.129999999999995</v>
      </c>
      <c r="T1500">
        <f t="shared" si="417"/>
        <v>58.909999999999968</v>
      </c>
      <c r="U1500" s="9">
        <f t="shared" si="418"/>
        <v>1.0604700341222559</v>
      </c>
      <c r="V1500" s="9">
        <f t="shared" si="419"/>
        <v>6.0665150483651148E-2</v>
      </c>
      <c r="W1500" s="9">
        <f t="shared" si="420"/>
        <v>1.6849999999999454</v>
      </c>
      <c r="X1500">
        <f t="shared" si="421"/>
        <v>673.39499999999998</v>
      </c>
      <c r="Y1500" s="9">
        <f t="shared" si="422"/>
        <v>24.244278344177797</v>
      </c>
      <c r="Z1500" s="10">
        <f t="shared" si="423"/>
        <v>0.56681919515838564</v>
      </c>
      <c r="AA1500">
        <f t="shared" si="424"/>
        <v>7.7799999999999727</v>
      </c>
    </row>
    <row r="1501" spans="1:27">
      <c r="A1501" s="1">
        <f t="shared" si="407"/>
        <v>20004004</v>
      </c>
      <c r="B1501" s="1">
        <v>4</v>
      </c>
      <c r="C1501" s="1">
        <v>4</v>
      </c>
      <c r="D1501" s="2">
        <v>20</v>
      </c>
      <c r="E1501" s="5">
        <v>275.57</v>
      </c>
      <c r="F1501" s="5">
        <v>266.08999999999997</v>
      </c>
      <c r="G1501" s="5">
        <v>21.2</v>
      </c>
      <c r="H1501" s="5">
        <v>275.77999999999997</v>
      </c>
      <c r="I1501" s="5">
        <v>243.65</v>
      </c>
      <c r="J1501" s="5">
        <v>21.05</v>
      </c>
      <c r="K1501" s="6">
        <f t="shared" si="408"/>
        <v>275.67499999999995</v>
      </c>
      <c r="L1501" s="6">
        <f t="shared" si="409"/>
        <v>-0.20999999999997954</v>
      </c>
      <c r="M1501" s="6">
        <f t="shared" si="410"/>
        <v>254.87</v>
      </c>
      <c r="N1501" s="5">
        <f t="shared" si="411"/>
        <v>14.93772489370453</v>
      </c>
      <c r="O1501" s="6">
        <f t="shared" si="412"/>
        <v>22.439999999999969</v>
      </c>
      <c r="P1501" s="6">
        <f t="shared" si="413"/>
        <v>29.87544978740906</v>
      </c>
      <c r="Q1501" s="6">
        <f t="shared" si="414"/>
        <v>7.1005022169812384E-3</v>
      </c>
      <c r="R1501" s="9">
        <f t="shared" si="415"/>
        <v>0.75814758141468186</v>
      </c>
      <c r="S1501" s="9">
        <f t="shared" si="416"/>
        <v>22.649999999999949</v>
      </c>
      <c r="T1501">
        <f t="shared" si="417"/>
        <v>22.439999999999969</v>
      </c>
      <c r="U1501" s="9">
        <f t="shared" si="418"/>
        <v>0.75111839854063911</v>
      </c>
      <c r="V1501" s="9">
        <f t="shared" si="419"/>
        <v>1.3927823780426007</v>
      </c>
      <c r="W1501" s="9">
        <f t="shared" si="420"/>
        <v>20.80499999999995</v>
      </c>
      <c r="X1501">
        <f t="shared" si="421"/>
        <v>254.87</v>
      </c>
      <c r="Y1501" s="9">
        <f t="shared" si="422"/>
        <v>17.062169896261402</v>
      </c>
      <c r="Z1501" s="10">
        <f t="shared" si="423"/>
        <v>0.56692856692885041</v>
      </c>
      <c r="AA1501">
        <f t="shared" si="424"/>
        <v>0.20999999999997954</v>
      </c>
    </row>
    <row r="1502" spans="1:27">
      <c r="A1502" s="1">
        <f t="shared" si="407"/>
        <v>7006006</v>
      </c>
      <c r="B1502" s="1">
        <v>6</v>
      </c>
      <c r="C1502" s="1">
        <v>6</v>
      </c>
      <c r="D1502" s="2">
        <v>7</v>
      </c>
      <c r="E1502" s="5">
        <v>177.28</v>
      </c>
      <c r="F1502" s="5">
        <v>189.98</v>
      </c>
      <c r="G1502" s="5">
        <v>21</v>
      </c>
      <c r="H1502" s="5">
        <v>172.42</v>
      </c>
      <c r="I1502" s="5">
        <v>164.85</v>
      </c>
      <c r="J1502" s="5">
        <v>24.98</v>
      </c>
      <c r="K1502" s="6">
        <f t="shared" si="408"/>
        <v>174.85</v>
      </c>
      <c r="L1502" s="6">
        <f t="shared" si="409"/>
        <v>4.8600000000000136</v>
      </c>
      <c r="M1502" s="6">
        <f t="shared" si="410"/>
        <v>177.41499999999999</v>
      </c>
      <c r="N1502" s="5">
        <f t="shared" si="411"/>
        <v>16.317171936337498</v>
      </c>
      <c r="O1502" s="6">
        <f t="shared" si="412"/>
        <v>25.129999999999995</v>
      </c>
      <c r="P1502" s="6">
        <f t="shared" si="413"/>
        <v>32.634343872674997</v>
      </c>
      <c r="Q1502" s="6">
        <f t="shared" si="414"/>
        <v>-0.17183129696477112</v>
      </c>
      <c r="R1502" s="9">
        <f t="shared" si="415"/>
        <v>0.62112479046873736</v>
      </c>
      <c r="S1502" s="9">
        <f t="shared" si="416"/>
        <v>20.269999999999982</v>
      </c>
      <c r="T1502">
        <f t="shared" si="417"/>
        <v>25.129999999999995</v>
      </c>
      <c r="U1502" s="9">
        <f t="shared" si="418"/>
        <v>0.77004765586972779</v>
      </c>
      <c r="V1502" s="9">
        <f t="shared" si="419"/>
        <v>0.15719635792326705</v>
      </c>
      <c r="W1502" s="9">
        <f t="shared" si="420"/>
        <v>2.5649999999999977</v>
      </c>
      <c r="X1502">
        <f t="shared" si="421"/>
        <v>177.41499999999999</v>
      </c>
      <c r="Y1502" s="9">
        <f t="shared" si="422"/>
        <v>10.872901302517134</v>
      </c>
      <c r="Z1502" s="10">
        <f t="shared" si="423"/>
        <v>0.56700617280590515</v>
      </c>
      <c r="AA1502">
        <f t="shared" si="424"/>
        <v>4.8600000000000136</v>
      </c>
    </row>
    <row r="1503" spans="1:27">
      <c r="A1503" s="1">
        <f t="shared" si="407"/>
        <v>19010003</v>
      </c>
      <c r="B1503" s="1">
        <v>3</v>
      </c>
      <c r="C1503" s="1">
        <v>10</v>
      </c>
      <c r="D1503" s="2">
        <v>19</v>
      </c>
      <c r="E1503" s="5">
        <v>541.44000000000005</v>
      </c>
      <c r="F1503" s="5">
        <v>599.05999999999995</v>
      </c>
      <c r="G1503" s="5">
        <v>32.82</v>
      </c>
      <c r="H1503" s="5">
        <v>535.88</v>
      </c>
      <c r="I1503" s="5">
        <v>553.29</v>
      </c>
      <c r="J1503" s="5">
        <v>30.67</v>
      </c>
      <c r="K1503" s="6">
        <f t="shared" si="408"/>
        <v>538.66000000000008</v>
      </c>
      <c r="L1503" s="6">
        <f t="shared" si="409"/>
        <v>5.5600000000000591</v>
      </c>
      <c r="M1503" s="6">
        <f t="shared" si="410"/>
        <v>576.17499999999995</v>
      </c>
      <c r="N1503" s="5">
        <f t="shared" si="411"/>
        <v>22.459971616188653</v>
      </c>
      <c r="O1503" s="6">
        <f t="shared" si="412"/>
        <v>45.769999999999982</v>
      </c>
      <c r="P1503" s="6">
        <f t="shared" si="413"/>
        <v>44.919943232377307</v>
      </c>
      <c r="Q1503" s="6">
        <f t="shared" si="414"/>
        <v>6.7649624370843556E-2</v>
      </c>
      <c r="R1503" s="9">
        <f t="shared" si="415"/>
        <v>0.89514805911458584</v>
      </c>
      <c r="S1503" s="9">
        <f t="shared" si="416"/>
        <v>40.209999999999923</v>
      </c>
      <c r="T1503">
        <f t="shared" si="417"/>
        <v>45.769999999999982</v>
      </c>
      <c r="U1503" s="9">
        <f t="shared" si="418"/>
        <v>1.0189238166046919</v>
      </c>
      <c r="V1503" s="9">
        <f t="shared" si="419"/>
        <v>1.6703048713098054</v>
      </c>
      <c r="W1503" s="9">
        <f t="shared" si="420"/>
        <v>37.514999999999873</v>
      </c>
      <c r="X1503">
        <f t="shared" si="421"/>
        <v>576.17499999999995</v>
      </c>
      <c r="Y1503" s="9">
        <f t="shared" si="422"/>
        <v>25.65341621289965</v>
      </c>
      <c r="Z1503" s="10">
        <f t="shared" si="423"/>
        <v>0.56702292722605141</v>
      </c>
      <c r="AA1503">
        <f t="shared" si="424"/>
        <v>5.5600000000000591</v>
      </c>
    </row>
    <row r="1504" spans="1:27">
      <c r="A1504" s="1">
        <f t="shared" si="407"/>
        <v>18011003</v>
      </c>
      <c r="B1504" s="1">
        <v>3</v>
      </c>
      <c r="C1504" s="1">
        <v>11</v>
      </c>
      <c r="D1504" s="2">
        <v>18</v>
      </c>
      <c r="E1504" s="5">
        <v>513.72</v>
      </c>
      <c r="F1504" s="5">
        <v>553.64</v>
      </c>
      <c r="G1504" s="5">
        <v>34.659999999999997</v>
      </c>
      <c r="H1504" s="5">
        <v>516.69000000000005</v>
      </c>
      <c r="I1504" s="5">
        <v>515.41</v>
      </c>
      <c r="J1504" s="5">
        <v>29.46</v>
      </c>
      <c r="K1504" s="6">
        <f t="shared" si="408"/>
        <v>515.20500000000004</v>
      </c>
      <c r="L1504" s="6">
        <f t="shared" si="409"/>
        <v>-2.9700000000000273</v>
      </c>
      <c r="M1504" s="6">
        <f t="shared" si="410"/>
        <v>534.52499999999998</v>
      </c>
      <c r="N1504" s="5">
        <f t="shared" si="411"/>
        <v>22.744269607969386</v>
      </c>
      <c r="O1504" s="6">
        <f t="shared" si="412"/>
        <v>38.230000000000018</v>
      </c>
      <c r="P1504" s="6">
        <f t="shared" si="413"/>
        <v>45.488539215938772</v>
      </c>
      <c r="Q1504" s="6">
        <f t="shared" si="414"/>
        <v>0.16113611048714679</v>
      </c>
      <c r="R1504" s="9">
        <f t="shared" si="415"/>
        <v>0.90572264377230072</v>
      </c>
      <c r="S1504" s="9">
        <f t="shared" si="416"/>
        <v>41.200000000000045</v>
      </c>
      <c r="T1504">
        <f t="shared" si="417"/>
        <v>38.230000000000018</v>
      </c>
      <c r="U1504" s="9">
        <f t="shared" si="418"/>
        <v>0.84043147260716111</v>
      </c>
      <c r="V1504" s="9">
        <f t="shared" si="419"/>
        <v>0.84944473192625114</v>
      </c>
      <c r="W1504" s="9">
        <f t="shared" si="420"/>
        <v>19.319999999999936</v>
      </c>
      <c r="X1504">
        <f t="shared" si="421"/>
        <v>534.52499999999998</v>
      </c>
      <c r="Y1504" s="9">
        <f t="shared" si="422"/>
        <v>23.501524085552841</v>
      </c>
      <c r="Z1504" s="10">
        <f t="shared" si="423"/>
        <v>0.56719661494053364</v>
      </c>
      <c r="AA1504">
        <f t="shared" si="424"/>
        <v>2.9700000000000273</v>
      </c>
    </row>
    <row r="1505" spans="1:27">
      <c r="A1505" s="1">
        <f t="shared" si="407"/>
        <v>5017003</v>
      </c>
      <c r="B1505" s="1">
        <v>3</v>
      </c>
      <c r="C1505" s="1">
        <v>17</v>
      </c>
      <c r="D1505" s="2">
        <v>5</v>
      </c>
      <c r="E1505" s="5">
        <v>679.49</v>
      </c>
      <c r="F1505" s="5">
        <v>726.6</v>
      </c>
      <c r="G1505" s="5">
        <v>38.74</v>
      </c>
      <c r="H1505" s="5">
        <v>679.83</v>
      </c>
      <c r="I1505" s="5">
        <v>717.09</v>
      </c>
      <c r="J1505" s="5">
        <v>37.75</v>
      </c>
      <c r="K1505" s="6">
        <f t="shared" si="408"/>
        <v>679.66000000000008</v>
      </c>
      <c r="L1505" s="6">
        <f t="shared" si="409"/>
        <v>-0.34000000000003183</v>
      </c>
      <c r="M1505" s="6">
        <f t="shared" si="410"/>
        <v>721.84500000000003</v>
      </c>
      <c r="N1505" s="5">
        <f t="shared" si="411"/>
        <v>27.045563869144974</v>
      </c>
      <c r="O1505" s="6">
        <f t="shared" si="412"/>
        <v>9.5099999999999909</v>
      </c>
      <c r="P1505" s="6">
        <f t="shared" si="413"/>
        <v>54.091127738289948</v>
      </c>
      <c r="Q1505" s="6">
        <f t="shared" si="414"/>
        <v>2.5881401101170598E-2</v>
      </c>
      <c r="R1505" s="9">
        <f t="shared" si="415"/>
        <v>0.18210010424736289</v>
      </c>
      <c r="S1505" s="9">
        <f t="shared" si="416"/>
        <v>9.8500000000000227</v>
      </c>
      <c r="T1505">
        <f t="shared" si="417"/>
        <v>9.5099999999999909</v>
      </c>
      <c r="U1505" s="9">
        <f t="shared" si="418"/>
        <v>0.17581441536978837</v>
      </c>
      <c r="V1505" s="9">
        <f t="shared" si="419"/>
        <v>1.5597752076497413</v>
      </c>
      <c r="W1505" s="9">
        <f t="shared" si="420"/>
        <v>42.184999999999945</v>
      </c>
      <c r="X1505">
        <f t="shared" si="421"/>
        <v>721.84500000000003</v>
      </c>
      <c r="Y1505" s="9">
        <f t="shared" si="422"/>
        <v>26.689959340190331</v>
      </c>
      <c r="Z1505" s="10">
        <f t="shared" si="423"/>
        <v>0.56733764197345482</v>
      </c>
      <c r="AA1505">
        <f t="shared" si="424"/>
        <v>0.34000000000003183</v>
      </c>
    </row>
    <row r="1506" spans="1:27">
      <c r="A1506" s="1">
        <f t="shared" si="407"/>
        <v>21010002</v>
      </c>
      <c r="B1506" s="1">
        <v>2</v>
      </c>
      <c r="C1506" s="1">
        <v>10</v>
      </c>
      <c r="D1506" s="2">
        <v>21</v>
      </c>
      <c r="E1506" s="5">
        <v>397.93</v>
      </c>
      <c r="F1506" s="5">
        <v>408.79</v>
      </c>
      <c r="G1506" s="5">
        <v>38.229999999999997</v>
      </c>
      <c r="H1506" s="5">
        <v>404.32</v>
      </c>
      <c r="I1506" s="5">
        <v>415.73</v>
      </c>
      <c r="J1506" s="5">
        <v>27.13</v>
      </c>
      <c r="K1506" s="6">
        <f t="shared" si="408"/>
        <v>401.125</v>
      </c>
      <c r="L1506" s="6">
        <f t="shared" si="409"/>
        <v>-6.3899999999999864</v>
      </c>
      <c r="M1506" s="6">
        <f t="shared" si="410"/>
        <v>412.26</v>
      </c>
      <c r="N1506" s="5">
        <f t="shared" si="411"/>
        <v>23.43912221052657</v>
      </c>
      <c r="O1506" s="6">
        <f t="shared" si="412"/>
        <v>-6.9399999999999977</v>
      </c>
      <c r="P1506" s="6">
        <f t="shared" si="413"/>
        <v>46.878244421053139</v>
      </c>
      <c r="Q1506" s="6">
        <f t="shared" si="414"/>
        <v>0.33013558886730232</v>
      </c>
      <c r="R1506" s="9">
        <f t="shared" si="415"/>
        <v>1.1732521274900921E-2</v>
      </c>
      <c r="S1506" s="9">
        <f t="shared" si="416"/>
        <v>0.55000000000001137</v>
      </c>
      <c r="T1506">
        <f t="shared" si="417"/>
        <v>6.9399999999999977</v>
      </c>
      <c r="U1506" s="9">
        <f t="shared" si="418"/>
        <v>0.14804308663238305</v>
      </c>
      <c r="V1506" s="9">
        <f t="shared" si="419"/>
        <v>0.47506045234915983</v>
      </c>
      <c r="W1506" s="9">
        <f t="shared" si="420"/>
        <v>11.134999999999991</v>
      </c>
      <c r="X1506">
        <f t="shared" si="421"/>
        <v>412.26</v>
      </c>
      <c r="Y1506" s="9">
        <f t="shared" si="422"/>
        <v>17.588542621056558</v>
      </c>
      <c r="Z1506" s="10">
        <f t="shared" si="423"/>
        <v>0.56748568263877808</v>
      </c>
      <c r="AA1506">
        <f t="shared" si="424"/>
        <v>6.3899999999999864</v>
      </c>
    </row>
    <row r="1507" spans="1:27">
      <c r="A1507" s="1">
        <f t="shared" si="407"/>
        <v>9014004</v>
      </c>
      <c r="B1507" s="1">
        <v>4</v>
      </c>
      <c r="C1507" s="1">
        <v>14</v>
      </c>
      <c r="D1507" s="2">
        <v>9</v>
      </c>
      <c r="E1507" s="5">
        <v>325.43</v>
      </c>
      <c r="F1507" s="5">
        <v>328.09</v>
      </c>
      <c r="G1507" s="5">
        <v>38.65</v>
      </c>
      <c r="H1507" s="5">
        <v>332.34</v>
      </c>
      <c r="I1507" s="5">
        <v>355.87</v>
      </c>
      <c r="J1507" s="5">
        <v>38.53</v>
      </c>
      <c r="K1507" s="6">
        <f t="shared" si="408"/>
        <v>328.88499999999999</v>
      </c>
      <c r="L1507" s="6">
        <f t="shared" si="409"/>
        <v>-6.9099999999999682</v>
      </c>
      <c r="M1507" s="6">
        <f t="shared" si="410"/>
        <v>341.98</v>
      </c>
      <c r="N1507" s="5">
        <f t="shared" si="411"/>
        <v>27.28728366840496</v>
      </c>
      <c r="O1507" s="6">
        <f t="shared" si="412"/>
        <v>-27.78000000000003</v>
      </c>
      <c r="P1507" s="6">
        <f t="shared" si="413"/>
        <v>54.57456733680992</v>
      </c>
      <c r="Q1507" s="6">
        <f t="shared" si="414"/>
        <v>3.1096063723695935E-3</v>
      </c>
      <c r="R1507" s="9">
        <f t="shared" si="415"/>
        <v>0.38241255988709388</v>
      </c>
      <c r="S1507" s="9">
        <f t="shared" si="416"/>
        <v>20.870000000000061</v>
      </c>
      <c r="T1507">
        <f t="shared" si="417"/>
        <v>27.78000000000003</v>
      </c>
      <c r="U1507" s="9">
        <f t="shared" si="418"/>
        <v>0.50902831402316473</v>
      </c>
      <c r="V1507" s="9">
        <f t="shared" si="419"/>
        <v>0.47989386408447438</v>
      </c>
      <c r="W1507" s="9">
        <f t="shared" si="420"/>
        <v>13.095000000000027</v>
      </c>
      <c r="X1507">
        <f t="shared" si="421"/>
        <v>341.98</v>
      </c>
      <c r="Y1507" s="9">
        <f t="shared" si="422"/>
        <v>12.5325775975264</v>
      </c>
      <c r="Z1507" s="10">
        <f t="shared" si="423"/>
        <v>0.56764425479344005</v>
      </c>
      <c r="AA1507">
        <f t="shared" si="424"/>
        <v>6.9099999999999682</v>
      </c>
    </row>
    <row r="1508" spans="1:27">
      <c r="A1508" s="1">
        <f t="shared" si="407"/>
        <v>12009005</v>
      </c>
      <c r="B1508" s="1">
        <v>5</v>
      </c>
      <c r="C1508" s="1">
        <v>9</v>
      </c>
      <c r="D1508" s="2">
        <v>12</v>
      </c>
      <c r="E1508" s="5">
        <v>109.36</v>
      </c>
      <c r="F1508" s="5">
        <v>120.28</v>
      </c>
      <c r="G1508" s="5">
        <v>24.09</v>
      </c>
      <c r="H1508" s="5">
        <v>108.31</v>
      </c>
      <c r="I1508" s="5">
        <v>122.97</v>
      </c>
      <c r="J1508" s="5">
        <v>18.850000000000001</v>
      </c>
      <c r="K1508" s="6">
        <f t="shared" si="408"/>
        <v>108.83500000000001</v>
      </c>
      <c r="L1508" s="6">
        <f t="shared" si="409"/>
        <v>1.0499999999999972</v>
      </c>
      <c r="M1508" s="6">
        <f t="shared" si="410"/>
        <v>121.625</v>
      </c>
      <c r="N1508" s="5">
        <f t="shared" si="411"/>
        <v>15.294203150213482</v>
      </c>
      <c r="O1508" s="6">
        <f t="shared" si="412"/>
        <v>-2.6899999999999977</v>
      </c>
      <c r="P1508" s="6">
        <f t="shared" si="413"/>
        <v>30.588406300426964</v>
      </c>
      <c r="Q1508" s="6">
        <f t="shared" si="414"/>
        <v>0.24048036735080372</v>
      </c>
      <c r="R1508" s="9">
        <f t="shared" si="415"/>
        <v>0.12226854721580543</v>
      </c>
      <c r="S1508" s="9">
        <f t="shared" si="416"/>
        <v>3.7399999999999949</v>
      </c>
      <c r="T1508">
        <f t="shared" si="417"/>
        <v>2.6899999999999977</v>
      </c>
      <c r="U1508" s="9">
        <f t="shared" si="418"/>
        <v>8.794181604559273E-2</v>
      </c>
      <c r="V1508" s="9">
        <f t="shared" si="419"/>
        <v>0.83626455555623147</v>
      </c>
      <c r="W1508" s="9">
        <f t="shared" si="420"/>
        <v>12.789999999999992</v>
      </c>
      <c r="X1508">
        <f t="shared" si="421"/>
        <v>121.625</v>
      </c>
      <c r="Y1508" s="9">
        <f t="shared" si="422"/>
        <v>7.9523593877659664</v>
      </c>
      <c r="Z1508" s="10">
        <f t="shared" si="423"/>
        <v>0.5676830101385808</v>
      </c>
      <c r="AA1508">
        <f t="shared" si="424"/>
        <v>1.0499999999999972</v>
      </c>
    </row>
    <row r="1509" spans="1:27">
      <c r="A1509" s="1">
        <f t="shared" si="407"/>
        <v>1008006</v>
      </c>
      <c r="B1509" s="1">
        <v>6</v>
      </c>
      <c r="C1509" s="1">
        <v>8</v>
      </c>
      <c r="D1509" s="2">
        <v>1</v>
      </c>
      <c r="E1509" s="5">
        <v>180.52</v>
      </c>
      <c r="F1509" s="5">
        <v>194.87</v>
      </c>
      <c r="G1509" s="5">
        <v>21.87</v>
      </c>
      <c r="H1509" s="5">
        <v>175.79</v>
      </c>
      <c r="I1509" s="5">
        <v>185.04</v>
      </c>
      <c r="J1509" s="5">
        <v>20.8</v>
      </c>
      <c r="K1509" s="6">
        <f t="shared" si="408"/>
        <v>178.155</v>
      </c>
      <c r="L1509" s="6">
        <f t="shared" si="409"/>
        <v>4.7300000000000182</v>
      </c>
      <c r="M1509" s="6">
        <f t="shared" si="410"/>
        <v>189.95499999999998</v>
      </c>
      <c r="N1509" s="5">
        <f t="shared" si="411"/>
        <v>15.090865614669029</v>
      </c>
      <c r="O1509" s="6">
        <f t="shared" si="412"/>
        <v>9.8300000000000125</v>
      </c>
      <c r="P1509" s="6">
        <f t="shared" si="413"/>
        <v>30.181731229338059</v>
      </c>
      <c r="Q1509" s="6">
        <f t="shared" si="414"/>
        <v>5.0120815173915999E-2</v>
      </c>
      <c r="R1509" s="9">
        <f t="shared" si="415"/>
        <v>0.16897639042794718</v>
      </c>
      <c r="S1509" s="9">
        <f t="shared" si="416"/>
        <v>5.0999999999999943</v>
      </c>
      <c r="T1509">
        <f t="shared" si="417"/>
        <v>9.8300000000000125</v>
      </c>
      <c r="U1509" s="9">
        <f t="shared" si="418"/>
        <v>0.32569370939347547</v>
      </c>
      <c r="V1509" s="9">
        <f t="shared" si="419"/>
        <v>0.78192996354893185</v>
      </c>
      <c r="W1509" s="9">
        <f t="shared" si="420"/>
        <v>11.799999999999983</v>
      </c>
      <c r="X1509">
        <f t="shared" si="421"/>
        <v>189.95499999999998</v>
      </c>
      <c r="Y1509" s="9">
        <f t="shared" si="422"/>
        <v>12.587415781859114</v>
      </c>
      <c r="Z1509" s="10">
        <f t="shared" si="423"/>
        <v>0.56779221551549997</v>
      </c>
      <c r="AA1509">
        <f t="shared" si="424"/>
        <v>4.7300000000000182</v>
      </c>
    </row>
    <row r="1510" spans="1:27">
      <c r="A1510" s="1">
        <f t="shared" si="407"/>
        <v>15006005</v>
      </c>
      <c r="B1510" s="1">
        <v>5</v>
      </c>
      <c r="C1510" s="1">
        <v>6</v>
      </c>
      <c r="D1510" s="2">
        <v>15</v>
      </c>
      <c r="E1510" s="5">
        <v>124.26</v>
      </c>
      <c r="F1510" s="5">
        <v>140.71</v>
      </c>
      <c r="G1510" s="5">
        <v>17.170000000000002</v>
      </c>
      <c r="H1510" s="5">
        <v>120.6</v>
      </c>
      <c r="I1510" s="5">
        <v>152.69</v>
      </c>
      <c r="J1510" s="5">
        <v>17.82</v>
      </c>
      <c r="K1510" s="6">
        <f t="shared" si="408"/>
        <v>122.43</v>
      </c>
      <c r="L1510" s="6">
        <f t="shared" si="409"/>
        <v>3.6600000000000108</v>
      </c>
      <c r="M1510" s="6">
        <f t="shared" si="410"/>
        <v>146.69999999999999</v>
      </c>
      <c r="N1510" s="5">
        <f t="shared" si="411"/>
        <v>12.372967509857933</v>
      </c>
      <c r="O1510" s="6">
        <f t="shared" si="412"/>
        <v>-11.97999999999999</v>
      </c>
      <c r="P1510" s="6">
        <f t="shared" si="413"/>
        <v>24.745935019715866</v>
      </c>
      <c r="Q1510" s="6">
        <f t="shared" si="414"/>
        <v>-3.7140655361467129E-2</v>
      </c>
      <c r="R1510" s="9">
        <f t="shared" si="415"/>
        <v>0.63202299640482851</v>
      </c>
      <c r="S1510" s="9">
        <f t="shared" si="416"/>
        <v>15.64</v>
      </c>
      <c r="T1510">
        <f t="shared" si="417"/>
        <v>11.97999999999999</v>
      </c>
      <c r="U1510" s="9">
        <f t="shared" si="418"/>
        <v>0.48411991668349352</v>
      </c>
      <c r="V1510" s="9">
        <f t="shared" si="419"/>
        <v>1.9615342867960583</v>
      </c>
      <c r="W1510" s="9">
        <f t="shared" si="420"/>
        <v>24.269999999999982</v>
      </c>
      <c r="X1510">
        <f t="shared" si="421"/>
        <v>146.69999999999999</v>
      </c>
      <c r="Y1510" s="9">
        <f t="shared" si="422"/>
        <v>11.856492784218457</v>
      </c>
      <c r="Z1510" s="10">
        <f t="shared" si="423"/>
        <v>0.56802376710838431</v>
      </c>
      <c r="AA1510">
        <f t="shared" si="424"/>
        <v>3.6600000000000108</v>
      </c>
    </row>
    <row r="1511" spans="1:27">
      <c r="A1511" s="1">
        <f t="shared" si="407"/>
        <v>24005002</v>
      </c>
      <c r="B1511" s="1">
        <v>2</v>
      </c>
      <c r="C1511" s="1">
        <v>5</v>
      </c>
      <c r="D1511" s="2">
        <v>24</v>
      </c>
      <c r="E1511" s="5">
        <v>379.78</v>
      </c>
      <c r="F1511" s="5">
        <v>401.43</v>
      </c>
      <c r="G1511" s="5">
        <v>31.87</v>
      </c>
      <c r="H1511" s="5">
        <v>384.95</v>
      </c>
      <c r="I1511" s="5">
        <v>356.66</v>
      </c>
      <c r="J1511" s="5">
        <v>25.91</v>
      </c>
      <c r="K1511" s="6">
        <f t="shared" si="408"/>
        <v>382.36500000000001</v>
      </c>
      <c r="L1511" s="6">
        <f t="shared" si="409"/>
        <v>-5.1700000000000159</v>
      </c>
      <c r="M1511" s="6">
        <f t="shared" si="410"/>
        <v>379.04500000000002</v>
      </c>
      <c r="N1511" s="5">
        <f t="shared" si="411"/>
        <v>20.536704945048999</v>
      </c>
      <c r="O1511" s="6">
        <f t="shared" si="412"/>
        <v>44.769999999999982</v>
      </c>
      <c r="P1511" s="6">
        <f t="shared" si="413"/>
        <v>41.073409890097999</v>
      </c>
      <c r="Q1511" s="6">
        <f t="shared" si="414"/>
        <v>0.2041278582119411</v>
      </c>
      <c r="R1511" s="9">
        <f t="shared" si="415"/>
        <v>1.2158717801523355</v>
      </c>
      <c r="S1511" s="9">
        <f t="shared" si="416"/>
        <v>49.94</v>
      </c>
      <c r="T1511">
        <f t="shared" si="417"/>
        <v>44.769999999999982</v>
      </c>
      <c r="U1511" s="9">
        <f t="shared" si="418"/>
        <v>1.0899995914581506</v>
      </c>
      <c r="V1511" s="9">
        <f t="shared" si="419"/>
        <v>0.1616617665240587</v>
      </c>
      <c r="W1511" s="9">
        <f t="shared" si="420"/>
        <v>3.3199999999999932</v>
      </c>
      <c r="X1511">
        <f t="shared" si="421"/>
        <v>379.04500000000002</v>
      </c>
      <c r="Y1511" s="9">
        <f t="shared" si="422"/>
        <v>18.456953100033722</v>
      </c>
      <c r="Z1511" s="10">
        <f t="shared" si="423"/>
        <v>0.56805369464514532</v>
      </c>
      <c r="AA1511">
        <f t="shared" si="424"/>
        <v>5.1700000000000159</v>
      </c>
    </row>
    <row r="1512" spans="1:27">
      <c r="A1512" s="1">
        <f t="shared" si="407"/>
        <v>5019001</v>
      </c>
      <c r="B1512" s="1">
        <v>1</v>
      </c>
      <c r="C1512" s="1">
        <v>19</v>
      </c>
      <c r="D1512" s="2">
        <v>5</v>
      </c>
      <c r="E1512" s="5">
        <v>650.67999999999995</v>
      </c>
      <c r="F1512" s="5">
        <v>662.86</v>
      </c>
      <c r="G1512" s="5">
        <v>33.229999999999997</v>
      </c>
      <c r="H1512" s="5">
        <v>640.32000000000005</v>
      </c>
      <c r="I1512" s="5">
        <v>666.22</v>
      </c>
      <c r="J1512" s="5">
        <v>32.340000000000003</v>
      </c>
      <c r="K1512" s="6">
        <f t="shared" si="408"/>
        <v>645.5</v>
      </c>
      <c r="L1512" s="6">
        <f t="shared" si="409"/>
        <v>10.3599999999999</v>
      </c>
      <c r="M1512" s="6">
        <f t="shared" si="410"/>
        <v>664.54</v>
      </c>
      <c r="N1512" s="5">
        <f t="shared" si="411"/>
        <v>23.184631224153645</v>
      </c>
      <c r="O1512" s="6">
        <f t="shared" si="412"/>
        <v>-3.3600000000000136</v>
      </c>
      <c r="P1512" s="6">
        <f t="shared" si="413"/>
        <v>46.369262448307289</v>
      </c>
      <c r="Q1512" s="6">
        <f t="shared" si="414"/>
        <v>2.7141560530549707E-2</v>
      </c>
      <c r="R1512" s="9">
        <f t="shared" si="415"/>
        <v>0.29588566381220849</v>
      </c>
      <c r="S1512" s="9">
        <f t="shared" si="416"/>
        <v>13.719999999999914</v>
      </c>
      <c r="T1512">
        <f t="shared" si="417"/>
        <v>3.3600000000000136</v>
      </c>
      <c r="U1512" s="9">
        <f t="shared" si="418"/>
        <v>7.2461795219317116E-2</v>
      </c>
      <c r="V1512" s="9">
        <f t="shared" si="419"/>
        <v>0.82123367915225576</v>
      </c>
      <c r="W1512" s="9">
        <f t="shared" si="420"/>
        <v>19.039999999999964</v>
      </c>
      <c r="X1512">
        <f t="shared" si="421"/>
        <v>664.54</v>
      </c>
      <c r="Y1512" s="9">
        <f t="shared" si="422"/>
        <v>28.662953211336188</v>
      </c>
      <c r="Z1512" s="10">
        <f t="shared" si="423"/>
        <v>0.56819714888408224</v>
      </c>
      <c r="AA1512">
        <f t="shared" si="424"/>
        <v>10.3599999999999</v>
      </c>
    </row>
    <row r="1513" spans="1:27">
      <c r="A1513" s="1">
        <f t="shared" si="407"/>
        <v>10003006</v>
      </c>
      <c r="B1513" s="1">
        <v>6</v>
      </c>
      <c r="C1513" s="1">
        <v>3</v>
      </c>
      <c r="D1513" s="2">
        <v>10</v>
      </c>
      <c r="E1513" s="5">
        <v>118.37</v>
      </c>
      <c r="F1513" s="5">
        <v>128.51</v>
      </c>
      <c r="G1513" s="5">
        <v>16.88</v>
      </c>
      <c r="H1513" s="5">
        <v>125.18</v>
      </c>
      <c r="I1513" s="5">
        <v>105.99</v>
      </c>
      <c r="J1513" s="5">
        <v>15.9</v>
      </c>
      <c r="K1513" s="6">
        <f t="shared" si="408"/>
        <v>121.77500000000001</v>
      </c>
      <c r="L1513" s="6">
        <f t="shared" si="409"/>
        <v>-6.8100000000000023</v>
      </c>
      <c r="M1513" s="6">
        <f t="shared" si="410"/>
        <v>117.25</v>
      </c>
      <c r="N1513" s="5">
        <f t="shared" si="411"/>
        <v>11.594658252833501</v>
      </c>
      <c r="O1513" s="6">
        <f t="shared" si="412"/>
        <v>22.519999999999996</v>
      </c>
      <c r="P1513" s="6">
        <f t="shared" si="413"/>
        <v>23.189316505667001</v>
      </c>
      <c r="Q1513" s="6">
        <f t="shared" si="414"/>
        <v>5.9739162323215224E-2</v>
      </c>
      <c r="R1513" s="9">
        <f t="shared" si="415"/>
        <v>1.2648065755983942</v>
      </c>
      <c r="S1513" s="9">
        <f t="shared" si="416"/>
        <v>29.33</v>
      </c>
      <c r="T1513">
        <f t="shared" si="417"/>
        <v>22.519999999999996</v>
      </c>
      <c r="U1513" s="9">
        <f t="shared" si="418"/>
        <v>0.97113685927295712</v>
      </c>
      <c r="V1513" s="9">
        <f t="shared" si="419"/>
        <v>0.39026592257638876</v>
      </c>
      <c r="W1513" s="9">
        <f t="shared" si="420"/>
        <v>4.5250000000000057</v>
      </c>
      <c r="X1513">
        <f t="shared" si="421"/>
        <v>117.25</v>
      </c>
      <c r="Y1513" s="9">
        <f t="shared" si="422"/>
        <v>10.112415341896469</v>
      </c>
      <c r="Z1513" s="10">
        <f t="shared" si="423"/>
        <v>0.56820858846025901</v>
      </c>
      <c r="AA1513">
        <f t="shared" si="424"/>
        <v>6.8100000000000023</v>
      </c>
    </row>
    <row r="1514" spans="1:27">
      <c r="A1514" s="1">
        <f t="shared" si="407"/>
        <v>17001005</v>
      </c>
      <c r="B1514" s="1">
        <v>5</v>
      </c>
      <c r="C1514" s="1">
        <v>1</v>
      </c>
      <c r="D1514" s="2">
        <v>17</v>
      </c>
      <c r="E1514" s="5">
        <v>548.01</v>
      </c>
      <c r="F1514" s="5">
        <v>563.58000000000004</v>
      </c>
      <c r="G1514" s="5">
        <v>29.94</v>
      </c>
      <c r="H1514" s="5">
        <v>550.12</v>
      </c>
      <c r="I1514" s="5">
        <v>584.66</v>
      </c>
      <c r="J1514" s="5">
        <v>42.43</v>
      </c>
      <c r="K1514" s="6">
        <f t="shared" si="408"/>
        <v>549.06500000000005</v>
      </c>
      <c r="L1514" s="6">
        <f t="shared" si="409"/>
        <v>-2.1100000000000136</v>
      </c>
      <c r="M1514" s="6">
        <f t="shared" si="410"/>
        <v>574.12</v>
      </c>
      <c r="N1514" s="5">
        <f t="shared" si="411"/>
        <v>25.964921047443994</v>
      </c>
      <c r="O1514" s="6">
        <f t="shared" si="412"/>
        <v>-21.079999999999927</v>
      </c>
      <c r="P1514" s="6">
        <f t="shared" si="413"/>
        <v>51.929842094887988</v>
      </c>
      <c r="Q1514" s="6">
        <f t="shared" si="414"/>
        <v>-0.3351868768908467</v>
      </c>
      <c r="R1514" s="9">
        <f t="shared" si="415"/>
        <v>0.36530055233630943</v>
      </c>
      <c r="S1514" s="9">
        <f t="shared" si="416"/>
        <v>18.969999999999914</v>
      </c>
      <c r="T1514">
        <f t="shared" si="417"/>
        <v>21.079999999999927</v>
      </c>
      <c r="U1514" s="9">
        <f t="shared" si="418"/>
        <v>0.40593229537424413</v>
      </c>
      <c r="V1514" s="9">
        <f t="shared" si="419"/>
        <v>0.96495575527530375</v>
      </c>
      <c r="W1514" s="9">
        <f t="shared" si="420"/>
        <v>25.05499999999995</v>
      </c>
      <c r="X1514">
        <f t="shared" si="421"/>
        <v>574.12</v>
      </c>
      <c r="Y1514" s="9">
        <f t="shared" si="422"/>
        <v>22.111370912738316</v>
      </c>
      <c r="Z1514" s="10">
        <f t="shared" si="423"/>
        <v>0.56870378933149368</v>
      </c>
      <c r="AA1514">
        <f t="shared" si="424"/>
        <v>2.1100000000000136</v>
      </c>
    </row>
    <row r="1515" spans="1:27">
      <c r="A1515" s="1">
        <f t="shared" si="407"/>
        <v>25005001</v>
      </c>
      <c r="B1515" s="1">
        <v>1</v>
      </c>
      <c r="C1515" s="1">
        <v>5</v>
      </c>
      <c r="D1515" s="2">
        <v>25</v>
      </c>
      <c r="E1515" s="5">
        <v>11.97</v>
      </c>
      <c r="F1515" s="5">
        <v>20.88</v>
      </c>
      <c r="G1515" s="5">
        <v>10.17</v>
      </c>
      <c r="H1515" s="5">
        <v>13.36</v>
      </c>
      <c r="I1515" s="5">
        <v>14.89</v>
      </c>
      <c r="J1515" s="5">
        <v>13.16</v>
      </c>
      <c r="K1515" s="6">
        <f t="shared" si="408"/>
        <v>12.664999999999999</v>
      </c>
      <c r="L1515" s="6">
        <f t="shared" si="409"/>
        <v>-1.3899999999999988</v>
      </c>
      <c r="M1515" s="6">
        <f t="shared" si="410"/>
        <v>17.884999999999998</v>
      </c>
      <c r="N1515" s="5">
        <f t="shared" si="411"/>
        <v>8.3158658599089978</v>
      </c>
      <c r="O1515" s="6">
        <f t="shared" si="412"/>
        <v>5.9899999999999984</v>
      </c>
      <c r="P1515" s="6">
        <f t="shared" si="413"/>
        <v>16.631731719817996</v>
      </c>
      <c r="Q1515" s="6">
        <f t="shared" si="414"/>
        <v>-0.25218020024257581</v>
      </c>
      <c r="R1515" s="9">
        <f t="shared" si="415"/>
        <v>0.44373010125013956</v>
      </c>
      <c r="S1515" s="9">
        <f t="shared" si="416"/>
        <v>7.3799999999999972</v>
      </c>
      <c r="T1515">
        <f t="shared" si="417"/>
        <v>5.9899999999999984</v>
      </c>
      <c r="U1515" s="9">
        <f t="shared" si="418"/>
        <v>0.36015491957836537</v>
      </c>
      <c r="V1515" s="9">
        <f t="shared" si="419"/>
        <v>0.62771575298800242</v>
      </c>
      <c r="W1515" s="9">
        <f t="shared" si="420"/>
        <v>5.2199999999999989</v>
      </c>
      <c r="X1515">
        <f t="shared" si="421"/>
        <v>17.884999999999998</v>
      </c>
      <c r="Y1515" s="9">
        <f t="shared" si="422"/>
        <v>2.1507080923736446</v>
      </c>
      <c r="Z1515" s="10">
        <f t="shared" si="423"/>
        <v>0.56874598899684559</v>
      </c>
      <c r="AA1515">
        <f t="shared" si="424"/>
        <v>1.3899999999999988</v>
      </c>
    </row>
    <row r="1516" spans="1:27">
      <c r="A1516" s="1">
        <f t="shared" si="407"/>
        <v>17009004</v>
      </c>
      <c r="B1516" s="1">
        <v>4</v>
      </c>
      <c r="C1516" s="1">
        <v>9</v>
      </c>
      <c r="D1516" s="2">
        <v>17</v>
      </c>
      <c r="E1516" s="5">
        <v>141.28</v>
      </c>
      <c r="F1516" s="5">
        <v>157.97999999999999</v>
      </c>
      <c r="G1516" s="5">
        <v>24.41</v>
      </c>
      <c r="H1516" s="5">
        <v>138.18</v>
      </c>
      <c r="I1516" s="5">
        <v>177.15</v>
      </c>
      <c r="J1516" s="5">
        <v>21.51</v>
      </c>
      <c r="K1516" s="6">
        <f t="shared" si="408"/>
        <v>139.73000000000002</v>
      </c>
      <c r="L1516" s="6">
        <f t="shared" si="409"/>
        <v>3.0999999999999943</v>
      </c>
      <c r="M1516" s="6">
        <f t="shared" si="410"/>
        <v>167.565</v>
      </c>
      <c r="N1516" s="5">
        <f t="shared" si="411"/>
        <v>16.267515175957268</v>
      </c>
      <c r="O1516" s="6">
        <f t="shared" si="412"/>
        <v>-19.170000000000016</v>
      </c>
      <c r="P1516" s="6">
        <f t="shared" si="413"/>
        <v>32.535030351914536</v>
      </c>
      <c r="Q1516" s="6">
        <f t="shared" si="414"/>
        <v>0.1258048675510014</v>
      </c>
      <c r="R1516" s="9">
        <f t="shared" si="415"/>
        <v>0.68449298368917988</v>
      </c>
      <c r="S1516" s="9">
        <f t="shared" si="416"/>
        <v>22.27000000000001</v>
      </c>
      <c r="T1516">
        <f t="shared" si="417"/>
        <v>19.170000000000016</v>
      </c>
      <c r="U1516" s="9">
        <f t="shared" si="418"/>
        <v>0.58921106858201999</v>
      </c>
      <c r="V1516" s="9">
        <f t="shared" si="419"/>
        <v>1.7110787787147104</v>
      </c>
      <c r="W1516" s="9">
        <f t="shared" si="420"/>
        <v>27.83499999999998</v>
      </c>
      <c r="X1516">
        <f t="shared" si="421"/>
        <v>167.565</v>
      </c>
      <c r="Y1516" s="9">
        <f t="shared" si="422"/>
        <v>10.300589745116962</v>
      </c>
      <c r="Z1516" s="10">
        <f t="shared" si="423"/>
        <v>0.5689296968870583</v>
      </c>
      <c r="AA1516">
        <f t="shared" si="424"/>
        <v>3.0999999999999943</v>
      </c>
    </row>
    <row r="1517" spans="1:27">
      <c r="A1517" s="1">
        <f t="shared" si="407"/>
        <v>2008006</v>
      </c>
      <c r="B1517" s="1">
        <v>6</v>
      </c>
      <c r="C1517" s="1">
        <v>8</v>
      </c>
      <c r="D1517" s="2">
        <v>2</v>
      </c>
      <c r="E1517" s="5">
        <v>78.760000000000005</v>
      </c>
      <c r="F1517" s="5">
        <v>69.72</v>
      </c>
      <c r="G1517" s="5">
        <v>20.89</v>
      </c>
      <c r="H1517" s="5">
        <v>75.63</v>
      </c>
      <c r="I1517" s="5">
        <v>97.9</v>
      </c>
      <c r="J1517" s="5">
        <v>15.82</v>
      </c>
      <c r="K1517" s="6">
        <f t="shared" si="408"/>
        <v>77.194999999999993</v>
      </c>
      <c r="L1517" s="6">
        <f t="shared" si="409"/>
        <v>3.1300000000000097</v>
      </c>
      <c r="M1517" s="6">
        <f t="shared" si="410"/>
        <v>83.81</v>
      </c>
      <c r="N1517" s="5">
        <f t="shared" si="411"/>
        <v>13.102142000451682</v>
      </c>
      <c r="O1517" s="6">
        <f t="shared" si="412"/>
        <v>-28.180000000000007</v>
      </c>
      <c r="P1517" s="6">
        <f t="shared" si="413"/>
        <v>26.204284000903364</v>
      </c>
      <c r="Q1517" s="6">
        <f t="shared" si="414"/>
        <v>0.2710489620476958</v>
      </c>
      <c r="R1517" s="9">
        <f t="shared" si="415"/>
        <v>1.1948427974189502</v>
      </c>
      <c r="S1517" s="9">
        <f t="shared" si="416"/>
        <v>31.310000000000016</v>
      </c>
      <c r="T1517">
        <f t="shared" si="417"/>
        <v>28.180000000000007</v>
      </c>
      <c r="U1517" s="9">
        <f t="shared" si="418"/>
        <v>1.0753966793761101</v>
      </c>
      <c r="V1517" s="9">
        <f t="shared" si="419"/>
        <v>0.50487927850056613</v>
      </c>
      <c r="W1517" s="9">
        <f t="shared" si="420"/>
        <v>6.6150000000000091</v>
      </c>
      <c r="X1517">
        <f t="shared" si="421"/>
        <v>83.81</v>
      </c>
      <c r="Y1517" s="9">
        <f t="shared" si="422"/>
        <v>6.3966639956360378</v>
      </c>
      <c r="Z1517" s="10">
        <f t="shared" si="423"/>
        <v>0.56903778433422147</v>
      </c>
      <c r="AA1517">
        <f t="shared" si="424"/>
        <v>3.1300000000000097</v>
      </c>
    </row>
    <row r="1518" spans="1:27">
      <c r="A1518" s="1">
        <f t="shared" si="407"/>
        <v>20009003</v>
      </c>
      <c r="B1518" s="1">
        <v>3</v>
      </c>
      <c r="C1518" s="1">
        <v>9</v>
      </c>
      <c r="D1518" s="2">
        <v>20</v>
      </c>
      <c r="E1518" s="5">
        <v>396.64</v>
      </c>
      <c r="F1518" s="5">
        <v>405.91</v>
      </c>
      <c r="G1518" s="5">
        <v>29.55</v>
      </c>
      <c r="H1518" s="5">
        <v>391.24</v>
      </c>
      <c r="I1518" s="5">
        <v>382.46</v>
      </c>
      <c r="J1518" s="5">
        <v>25.83</v>
      </c>
      <c r="K1518" s="6">
        <f t="shared" si="408"/>
        <v>393.94</v>
      </c>
      <c r="L1518" s="6">
        <f t="shared" si="409"/>
        <v>5.3999999999999773</v>
      </c>
      <c r="M1518" s="6">
        <f t="shared" si="410"/>
        <v>394.185</v>
      </c>
      <c r="N1518" s="5">
        <f t="shared" si="411"/>
        <v>19.623910160821669</v>
      </c>
      <c r="O1518" s="6">
        <f t="shared" si="412"/>
        <v>23.450000000000045</v>
      </c>
      <c r="P1518" s="6">
        <f t="shared" si="413"/>
        <v>39.247820321643339</v>
      </c>
      <c r="Q1518" s="6">
        <f t="shared" si="414"/>
        <v>0.13374107385953993</v>
      </c>
      <c r="R1518" s="9">
        <f t="shared" si="415"/>
        <v>0.45989815108398102</v>
      </c>
      <c r="S1518" s="9">
        <f t="shared" si="416"/>
        <v>18.050000000000068</v>
      </c>
      <c r="T1518">
        <f t="shared" si="417"/>
        <v>23.450000000000045</v>
      </c>
      <c r="U1518" s="9">
        <f t="shared" si="418"/>
        <v>0.5974854095800185</v>
      </c>
      <c r="V1518" s="9">
        <f t="shared" si="419"/>
        <v>1.2484769752418506E-2</v>
      </c>
      <c r="W1518" s="9">
        <f t="shared" si="420"/>
        <v>0.24500000000000455</v>
      </c>
      <c r="X1518">
        <f t="shared" si="421"/>
        <v>394.185</v>
      </c>
      <c r="Y1518" s="9">
        <f t="shared" si="422"/>
        <v>20.086975366763255</v>
      </c>
      <c r="Z1518" s="10">
        <f t="shared" si="423"/>
        <v>0.56916078571876327</v>
      </c>
      <c r="AA1518">
        <f t="shared" si="424"/>
        <v>5.3999999999999773</v>
      </c>
    </row>
    <row r="1519" spans="1:27">
      <c r="A1519" s="1">
        <f t="shared" si="407"/>
        <v>16010004</v>
      </c>
      <c r="B1519" s="1">
        <v>4</v>
      </c>
      <c r="C1519" s="1">
        <v>10</v>
      </c>
      <c r="D1519" s="2">
        <v>16</v>
      </c>
      <c r="E1519" s="5">
        <v>640.67999999999995</v>
      </c>
      <c r="F1519" s="5">
        <v>711.55</v>
      </c>
      <c r="G1519" s="5">
        <v>36.950000000000003</v>
      </c>
      <c r="H1519" s="5">
        <v>643.33000000000004</v>
      </c>
      <c r="I1519" s="5">
        <v>599.12</v>
      </c>
      <c r="J1519" s="5">
        <v>37.770000000000003</v>
      </c>
      <c r="K1519" s="6">
        <f t="shared" si="408"/>
        <v>642.005</v>
      </c>
      <c r="L1519" s="6">
        <f t="shared" si="409"/>
        <v>-2.6500000000000909</v>
      </c>
      <c r="M1519" s="6">
        <f t="shared" si="410"/>
        <v>655.33500000000004</v>
      </c>
      <c r="N1519" s="5">
        <f t="shared" si="411"/>
        <v>26.419100098224394</v>
      </c>
      <c r="O1519" s="6">
        <f t="shared" si="412"/>
        <v>112.42999999999995</v>
      </c>
      <c r="P1519" s="6">
        <f t="shared" si="413"/>
        <v>52.838200196448788</v>
      </c>
      <c r="Q1519" s="6">
        <f t="shared" si="414"/>
        <v>-2.1945965067065705E-2</v>
      </c>
      <c r="R1519" s="9">
        <f t="shared" si="415"/>
        <v>2.1779697183503703</v>
      </c>
      <c r="S1519" s="9">
        <f t="shared" si="416"/>
        <v>115.08000000000004</v>
      </c>
      <c r="T1519">
        <f t="shared" si="417"/>
        <v>112.42999999999995</v>
      </c>
      <c r="U1519" s="9">
        <f t="shared" si="418"/>
        <v>2.1278166096118518</v>
      </c>
      <c r="V1519" s="9">
        <f t="shared" si="419"/>
        <v>0.50455919961088835</v>
      </c>
      <c r="W1519" s="9">
        <f t="shared" si="420"/>
        <v>13.330000000000041</v>
      </c>
      <c r="X1519">
        <f t="shared" si="421"/>
        <v>655.33500000000004</v>
      </c>
      <c r="Y1519" s="9">
        <f t="shared" si="422"/>
        <v>24.805349068042048</v>
      </c>
      <c r="Z1519" s="10">
        <f t="shared" si="423"/>
        <v>0.56928376052720842</v>
      </c>
      <c r="AA1519">
        <f t="shared" si="424"/>
        <v>2.6500000000000909</v>
      </c>
    </row>
    <row r="1520" spans="1:27">
      <c r="A1520" s="1">
        <f t="shared" si="407"/>
        <v>12015003</v>
      </c>
      <c r="B1520" s="1">
        <v>3</v>
      </c>
      <c r="C1520" s="1">
        <v>15</v>
      </c>
      <c r="D1520" s="2">
        <v>12</v>
      </c>
      <c r="E1520" s="5">
        <v>110.18</v>
      </c>
      <c r="F1520" s="5">
        <v>99.05</v>
      </c>
      <c r="G1520" s="5">
        <v>18.7</v>
      </c>
      <c r="H1520" s="5">
        <v>113.33</v>
      </c>
      <c r="I1520" s="5">
        <v>39.43</v>
      </c>
      <c r="J1520" s="5">
        <v>28.72</v>
      </c>
      <c r="K1520" s="6">
        <f t="shared" si="408"/>
        <v>111.755</v>
      </c>
      <c r="L1520" s="6">
        <f t="shared" si="409"/>
        <v>-3.1499999999999915</v>
      </c>
      <c r="M1520" s="6">
        <f t="shared" si="410"/>
        <v>69.239999999999995</v>
      </c>
      <c r="N1520" s="5">
        <f t="shared" si="411"/>
        <v>17.135696659313272</v>
      </c>
      <c r="O1520" s="6">
        <f t="shared" si="412"/>
        <v>59.62</v>
      </c>
      <c r="P1520" s="6">
        <f t="shared" si="413"/>
        <v>34.271393318626544</v>
      </c>
      <c r="Q1520" s="6">
        <f t="shared" si="414"/>
        <v>-0.40454398548387593</v>
      </c>
      <c r="R1520" s="9">
        <f t="shared" si="415"/>
        <v>1.8315566985099616</v>
      </c>
      <c r="S1520" s="9">
        <f t="shared" si="416"/>
        <v>62.769999999999989</v>
      </c>
      <c r="T1520">
        <f t="shared" si="417"/>
        <v>59.62</v>
      </c>
      <c r="U1520" s="9">
        <f t="shared" si="418"/>
        <v>1.7396433067574306</v>
      </c>
      <c r="V1520" s="9">
        <f t="shared" si="419"/>
        <v>2.4810780002278485</v>
      </c>
      <c r="W1520" s="9">
        <f t="shared" si="420"/>
        <v>42.515000000000001</v>
      </c>
      <c r="X1520">
        <f t="shared" si="421"/>
        <v>69.239999999999995</v>
      </c>
      <c r="Y1520" s="9">
        <f t="shared" si="422"/>
        <v>4.0406877745684167</v>
      </c>
      <c r="Z1520" s="10">
        <f t="shared" si="423"/>
        <v>0.56939968387767836</v>
      </c>
      <c r="AA1520">
        <f t="shared" si="424"/>
        <v>3.1499999999999915</v>
      </c>
    </row>
    <row r="1521" spans="1:27">
      <c r="A1521" s="1">
        <f t="shared" si="407"/>
        <v>6012005</v>
      </c>
      <c r="B1521" s="1">
        <v>5</v>
      </c>
      <c r="C1521" s="1">
        <v>12</v>
      </c>
      <c r="D1521" s="2">
        <v>6</v>
      </c>
      <c r="E1521" s="5">
        <v>342.92</v>
      </c>
      <c r="F1521" s="5">
        <v>343.14</v>
      </c>
      <c r="G1521" s="5">
        <v>24.88</v>
      </c>
      <c r="H1521" s="5">
        <v>329.2</v>
      </c>
      <c r="I1521" s="5">
        <v>328.19</v>
      </c>
      <c r="J1521" s="5">
        <v>38.380000000000003</v>
      </c>
      <c r="K1521" s="6">
        <f t="shared" si="408"/>
        <v>336.06</v>
      </c>
      <c r="L1521" s="6">
        <f t="shared" si="409"/>
        <v>13.720000000000027</v>
      </c>
      <c r="M1521" s="6">
        <f t="shared" si="410"/>
        <v>335.66499999999996</v>
      </c>
      <c r="N1521" s="5">
        <f t="shared" si="411"/>
        <v>22.8694053267679</v>
      </c>
      <c r="O1521" s="6">
        <f t="shared" si="412"/>
        <v>14.949999999999989</v>
      </c>
      <c r="P1521" s="6">
        <f t="shared" si="413"/>
        <v>45.738810653535801</v>
      </c>
      <c r="Q1521" s="6">
        <f t="shared" si="414"/>
        <v>-0.40821900626317265</v>
      </c>
      <c r="R1521" s="9">
        <f t="shared" si="415"/>
        <v>2.6891822992884867E-2</v>
      </c>
      <c r="S1521" s="9">
        <f t="shared" si="416"/>
        <v>1.2299999999999613</v>
      </c>
      <c r="T1521">
        <f t="shared" si="417"/>
        <v>14.949999999999989</v>
      </c>
      <c r="U1521" s="9">
        <f t="shared" si="418"/>
        <v>0.32685589735255371</v>
      </c>
      <c r="V1521" s="9">
        <f t="shared" si="419"/>
        <v>1.7271983873481132E-2</v>
      </c>
      <c r="W1521" s="9">
        <f t="shared" si="420"/>
        <v>0.39500000000003865</v>
      </c>
      <c r="X1521">
        <f t="shared" si="421"/>
        <v>335.66499999999996</v>
      </c>
      <c r="Y1521" s="9">
        <f t="shared" si="422"/>
        <v>14.677469536434117</v>
      </c>
      <c r="Z1521" s="10">
        <f t="shared" si="423"/>
        <v>0.56944797830881788</v>
      </c>
      <c r="AA1521">
        <f t="shared" si="424"/>
        <v>13.720000000000027</v>
      </c>
    </row>
    <row r="1522" spans="1:27">
      <c r="A1522" s="1">
        <f t="shared" si="407"/>
        <v>23003003</v>
      </c>
      <c r="B1522" s="1">
        <v>3</v>
      </c>
      <c r="C1522" s="1">
        <v>3</v>
      </c>
      <c r="D1522" s="2">
        <v>23</v>
      </c>
      <c r="E1522" s="5">
        <v>31.41</v>
      </c>
      <c r="F1522" s="5">
        <v>10.19</v>
      </c>
      <c r="G1522" s="5">
        <v>11.07</v>
      </c>
      <c r="H1522" s="5">
        <v>32.409999999999997</v>
      </c>
      <c r="I1522" s="5">
        <v>26.86</v>
      </c>
      <c r="J1522" s="5">
        <v>11.36</v>
      </c>
      <c r="K1522" s="6">
        <f t="shared" si="408"/>
        <v>31.909999999999997</v>
      </c>
      <c r="L1522" s="6">
        <f t="shared" si="409"/>
        <v>-0.99999999999999645</v>
      </c>
      <c r="M1522" s="6">
        <f t="shared" si="410"/>
        <v>18.524999999999999</v>
      </c>
      <c r="N1522" s="5">
        <f t="shared" si="411"/>
        <v>7.9308653374017144</v>
      </c>
      <c r="O1522" s="6">
        <f t="shared" si="412"/>
        <v>-16.670000000000002</v>
      </c>
      <c r="P1522" s="6">
        <f t="shared" si="413"/>
        <v>15.861730674803429</v>
      </c>
      <c r="Q1522" s="6">
        <f t="shared" si="414"/>
        <v>-2.5853903801553633E-2</v>
      </c>
      <c r="R1522" s="9">
        <f t="shared" si="415"/>
        <v>0.98791237357799866</v>
      </c>
      <c r="S1522" s="9">
        <f t="shared" si="416"/>
        <v>15.670000000000005</v>
      </c>
      <c r="T1522">
        <f t="shared" si="417"/>
        <v>16.670000000000002</v>
      </c>
      <c r="U1522" s="9">
        <f t="shared" si="418"/>
        <v>1.0509571963972708</v>
      </c>
      <c r="V1522" s="9">
        <f t="shared" si="419"/>
        <v>1.6877099068719215</v>
      </c>
      <c r="W1522" s="9">
        <f t="shared" si="420"/>
        <v>13.384999999999998</v>
      </c>
      <c r="X1522">
        <f t="shared" si="421"/>
        <v>18.524999999999999</v>
      </c>
      <c r="Y1522" s="9">
        <f t="shared" si="422"/>
        <v>2.3358106854540419</v>
      </c>
      <c r="Z1522" s="10">
        <f t="shared" si="423"/>
        <v>0.56945588064397057</v>
      </c>
      <c r="AA1522">
        <f t="shared" si="424"/>
        <v>0.99999999999999645</v>
      </c>
    </row>
    <row r="1523" spans="1:27">
      <c r="A1523" s="1">
        <f t="shared" si="407"/>
        <v>14014003</v>
      </c>
      <c r="B1523" s="1">
        <v>3</v>
      </c>
      <c r="C1523" s="1">
        <v>14</v>
      </c>
      <c r="D1523" s="2">
        <v>14</v>
      </c>
      <c r="E1523" s="5">
        <v>310.37</v>
      </c>
      <c r="F1523" s="5">
        <v>313.92</v>
      </c>
      <c r="G1523" s="5">
        <v>25.16</v>
      </c>
      <c r="H1523" s="5">
        <v>312.55</v>
      </c>
      <c r="I1523" s="5">
        <v>302.02999999999997</v>
      </c>
      <c r="J1523" s="5">
        <v>31.1</v>
      </c>
      <c r="K1523" s="6">
        <f t="shared" si="408"/>
        <v>311.46000000000004</v>
      </c>
      <c r="L1523" s="6">
        <f t="shared" si="409"/>
        <v>-2.1800000000000068</v>
      </c>
      <c r="M1523" s="6">
        <f t="shared" si="410"/>
        <v>307.97500000000002</v>
      </c>
      <c r="N1523" s="5">
        <f t="shared" si="411"/>
        <v>20.001472445797585</v>
      </c>
      <c r="O1523" s="6">
        <f t="shared" si="412"/>
        <v>11.890000000000043</v>
      </c>
      <c r="P1523" s="6">
        <f t="shared" si="413"/>
        <v>40.00294489159517</v>
      </c>
      <c r="Q1523" s="6">
        <f t="shared" si="414"/>
        <v>-0.20883449912000457</v>
      </c>
      <c r="R1523" s="9">
        <f t="shared" si="415"/>
        <v>0.35172410526596581</v>
      </c>
      <c r="S1523" s="9">
        <f t="shared" si="416"/>
        <v>14.07000000000005</v>
      </c>
      <c r="T1523">
        <f t="shared" si="417"/>
        <v>11.890000000000043</v>
      </c>
      <c r="U1523" s="9">
        <f t="shared" si="418"/>
        <v>0.29722811738538268</v>
      </c>
      <c r="V1523" s="9">
        <f t="shared" si="419"/>
        <v>0.17423717226039678</v>
      </c>
      <c r="W1523" s="9">
        <f t="shared" si="420"/>
        <v>3.4850000000000136</v>
      </c>
      <c r="X1523">
        <f t="shared" si="421"/>
        <v>307.97500000000002</v>
      </c>
      <c r="Y1523" s="9">
        <f t="shared" si="422"/>
        <v>15.397616392222524</v>
      </c>
      <c r="Z1523" s="10">
        <f t="shared" si="423"/>
        <v>0.56953577587364956</v>
      </c>
      <c r="AA1523">
        <f t="shared" si="424"/>
        <v>2.1800000000000068</v>
      </c>
    </row>
    <row r="1524" spans="1:27">
      <c r="A1524" s="1">
        <f t="shared" si="407"/>
        <v>17012003</v>
      </c>
      <c r="B1524" s="1">
        <v>3</v>
      </c>
      <c r="C1524" s="1">
        <v>12</v>
      </c>
      <c r="D1524" s="2">
        <v>17</v>
      </c>
      <c r="E1524" s="5">
        <v>94.46</v>
      </c>
      <c r="F1524" s="5">
        <v>106.49</v>
      </c>
      <c r="G1524" s="5">
        <v>16.16</v>
      </c>
      <c r="H1524" s="5">
        <v>95.09</v>
      </c>
      <c r="I1524" s="5">
        <v>97.93</v>
      </c>
      <c r="J1524" s="5">
        <v>14.18</v>
      </c>
      <c r="K1524" s="6">
        <f t="shared" si="408"/>
        <v>94.775000000000006</v>
      </c>
      <c r="L1524" s="6">
        <f t="shared" si="409"/>
        <v>-0.63000000000000966</v>
      </c>
      <c r="M1524" s="6">
        <f t="shared" si="410"/>
        <v>102.21000000000001</v>
      </c>
      <c r="N1524" s="5">
        <f t="shared" si="411"/>
        <v>10.749627900536836</v>
      </c>
      <c r="O1524" s="6">
        <f t="shared" si="412"/>
        <v>8.5599999999999881</v>
      </c>
      <c r="P1524" s="6">
        <f t="shared" si="413"/>
        <v>21.499255801073673</v>
      </c>
      <c r="Q1524" s="6">
        <f t="shared" si="414"/>
        <v>0.12996724489310243</v>
      </c>
      <c r="R1524" s="9">
        <f t="shared" si="415"/>
        <v>0.42745665640859293</v>
      </c>
      <c r="S1524" s="9">
        <f t="shared" si="416"/>
        <v>9.1899999999999977</v>
      </c>
      <c r="T1524">
        <f t="shared" si="417"/>
        <v>8.5599999999999881</v>
      </c>
      <c r="U1524" s="9">
        <f t="shared" si="418"/>
        <v>0.3981533165242167</v>
      </c>
      <c r="V1524" s="9">
        <f t="shared" si="419"/>
        <v>0.69165184774709254</v>
      </c>
      <c r="W1524" s="9">
        <f t="shared" si="420"/>
        <v>7.4350000000000023</v>
      </c>
      <c r="X1524">
        <f t="shared" si="421"/>
        <v>102.21000000000001</v>
      </c>
      <c r="Y1524" s="9">
        <f t="shared" si="422"/>
        <v>9.5082360939112736</v>
      </c>
      <c r="Z1524" s="10">
        <f t="shared" si="423"/>
        <v>0.56967973458777699</v>
      </c>
      <c r="AA1524">
        <f t="shared" si="424"/>
        <v>0.63000000000000966</v>
      </c>
    </row>
    <row r="1525" spans="1:27">
      <c r="A1525" s="1">
        <f t="shared" si="407"/>
        <v>18013002</v>
      </c>
      <c r="B1525" s="1">
        <v>2</v>
      </c>
      <c r="C1525" s="1">
        <v>13</v>
      </c>
      <c r="D1525" s="2">
        <v>18</v>
      </c>
      <c r="E1525" s="5">
        <v>250.52</v>
      </c>
      <c r="F1525" s="5">
        <v>242.37</v>
      </c>
      <c r="G1525" s="5">
        <v>22.55</v>
      </c>
      <c r="H1525" s="5">
        <v>258.64</v>
      </c>
      <c r="I1525" s="5">
        <v>234.29</v>
      </c>
      <c r="J1525" s="5">
        <v>26.07</v>
      </c>
      <c r="K1525" s="6">
        <f t="shared" si="408"/>
        <v>254.57999999999998</v>
      </c>
      <c r="L1525" s="6">
        <f t="shared" si="409"/>
        <v>-8.1199999999999761</v>
      </c>
      <c r="M1525" s="6">
        <f t="shared" si="410"/>
        <v>238.32999999999998</v>
      </c>
      <c r="N1525" s="5">
        <f t="shared" si="411"/>
        <v>17.234757033390405</v>
      </c>
      <c r="O1525" s="6">
        <f t="shared" si="412"/>
        <v>8.0800000000000125</v>
      </c>
      <c r="P1525" s="6">
        <f t="shared" si="413"/>
        <v>34.46951406678081</v>
      </c>
      <c r="Q1525" s="6">
        <f t="shared" si="414"/>
        <v>-0.14404138745748207</v>
      </c>
      <c r="R1525" s="9">
        <f t="shared" si="415"/>
        <v>0.46998051578604527</v>
      </c>
      <c r="S1525" s="9">
        <f t="shared" si="416"/>
        <v>16.199999999999989</v>
      </c>
      <c r="T1525">
        <f t="shared" si="417"/>
        <v>8.0800000000000125</v>
      </c>
      <c r="U1525" s="9">
        <f t="shared" si="418"/>
        <v>0.23441003503402805</v>
      </c>
      <c r="V1525" s="9">
        <f t="shared" si="419"/>
        <v>0.94286214586706685</v>
      </c>
      <c r="W1525" s="9">
        <f t="shared" si="420"/>
        <v>16.25</v>
      </c>
      <c r="X1525">
        <f t="shared" si="421"/>
        <v>238.32999999999998</v>
      </c>
      <c r="Y1525" s="9">
        <f t="shared" si="422"/>
        <v>13.828451398430648</v>
      </c>
      <c r="Z1525" s="10">
        <f t="shared" si="423"/>
        <v>0.5699517523440033</v>
      </c>
      <c r="AA1525">
        <f t="shared" si="424"/>
        <v>8.1199999999999761</v>
      </c>
    </row>
    <row r="1526" spans="1:27">
      <c r="A1526" s="1">
        <f t="shared" ref="A1526:A1589" si="425">1000000*D1526+1000*C1526+ABS(B1526)</f>
        <v>13016002</v>
      </c>
      <c r="B1526" s="1">
        <v>2</v>
      </c>
      <c r="C1526" s="1">
        <v>16</v>
      </c>
      <c r="D1526" s="2">
        <v>13</v>
      </c>
      <c r="E1526" s="5">
        <v>5.41</v>
      </c>
      <c r="F1526" s="5">
        <v>20.239999999999998</v>
      </c>
      <c r="G1526" s="5">
        <v>9.2799999999999994</v>
      </c>
      <c r="H1526" s="5">
        <v>5.51</v>
      </c>
      <c r="I1526" s="5">
        <v>-5.7</v>
      </c>
      <c r="J1526" s="5">
        <v>9.01</v>
      </c>
      <c r="K1526" s="6">
        <f t="shared" ref="K1526:K1589" si="426" xml:space="preserve"> 0.5*(E1526+H1526)</f>
        <v>5.46</v>
      </c>
      <c r="L1526" s="6">
        <f t="shared" ref="L1526:L1589" si="427">E1526-H1526</f>
        <v>-9.9999999999999645E-2</v>
      </c>
      <c r="M1526" s="6">
        <f t="shared" ref="M1526:M1589" si="428">0.5*(F1526+I1526)</f>
        <v>7.27</v>
      </c>
      <c r="N1526" s="5">
        <f t="shared" ref="N1526:N1589" si="429">0.5*P1526</f>
        <v>6.4671960693951434</v>
      </c>
      <c r="O1526" s="6">
        <f t="shared" ref="O1526:O1589" si="430">F1526-I1526</f>
        <v>25.939999999999998</v>
      </c>
      <c r="P1526" s="6">
        <f t="shared" ref="P1526:P1589" si="431">SQRT(G1526*G1526+J1526*J1526)</f>
        <v>12.934392138790287</v>
      </c>
      <c r="Q1526" s="6">
        <f t="shared" ref="Q1526:Q1589" si="432">(G1526*G1526-J1526*J1526)/(G1526*G1526+J1526*J1526)</f>
        <v>2.9517897650008808E-2</v>
      </c>
      <c r="R1526" s="9">
        <f t="shared" ref="R1526:R1589" si="433">ABS(O1526-L1526)/P1526</f>
        <v>2.013237245367407</v>
      </c>
      <c r="S1526" s="9">
        <f t="shared" ref="S1526:S1589" si="434">ABS(O1526-L1526)</f>
        <v>26.04</v>
      </c>
      <c r="T1526">
        <f t="shared" ref="T1526:T1589" si="435">ABS(O1526)</f>
        <v>25.939999999999998</v>
      </c>
      <c r="U1526" s="9">
        <f t="shared" ref="U1526:U1589" si="436">ABS(O1526)/P1526</f>
        <v>2.0055059195403429</v>
      </c>
      <c r="V1526" s="9">
        <f t="shared" ref="V1526:V1589" si="437">ABS(M1526-K1526)/N1526</f>
        <v>0.2798739949397086</v>
      </c>
      <c r="W1526" s="9">
        <f t="shared" ref="W1526:W1589" si="438">ABS(M1526-K1526)</f>
        <v>1.8099999999999996</v>
      </c>
      <c r="X1526">
        <f t="shared" ref="X1526:X1589" si="439">ABS(M1526)</f>
        <v>7.27</v>
      </c>
      <c r="Y1526" s="9">
        <f t="shared" ref="Y1526:Y1589" si="440">ABS(M1526)/N1526</f>
        <v>1.1241347752550728</v>
      </c>
      <c r="Z1526" s="10">
        <f t="shared" ref="Z1526:Z1589" si="441">SQRT(0.007447*B1526*B1526+0.000841*C1526*C1526+0.000472*D1526*D1526)</f>
        <v>0.56995789318159285</v>
      </c>
      <c r="AA1526">
        <f t="shared" si="424"/>
        <v>9.9999999999999645E-2</v>
      </c>
    </row>
    <row r="1527" spans="1:27">
      <c r="A1527" s="1">
        <f t="shared" si="425"/>
        <v>18014001</v>
      </c>
      <c r="B1527" s="1">
        <v>1</v>
      </c>
      <c r="C1527" s="1">
        <v>14</v>
      </c>
      <c r="D1527" s="2">
        <v>18</v>
      </c>
      <c r="E1527" s="5">
        <v>361.45</v>
      </c>
      <c r="F1527" s="5">
        <v>286.88</v>
      </c>
      <c r="G1527" s="5">
        <v>82.93</v>
      </c>
      <c r="H1527" s="5">
        <v>350.51</v>
      </c>
      <c r="I1527" s="5">
        <v>395.32</v>
      </c>
      <c r="J1527" s="5">
        <v>56.59</v>
      </c>
      <c r="K1527" s="6">
        <f t="shared" si="426"/>
        <v>355.98</v>
      </c>
      <c r="L1527" s="6">
        <f t="shared" si="427"/>
        <v>10.939999999999998</v>
      </c>
      <c r="M1527" s="6">
        <f t="shared" si="428"/>
        <v>341.1</v>
      </c>
      <c r="N1527" s="5">
        <f t="shared" si="429"/>
        <v>50.199135948739205</v>
      </c>
      <c r="O1527" s="6">
        <f t="shared" si="430"/>
        <v>-108.44</v>
      </c>
      <c r="P1527" s="6">
        <f t="shared" si="431"/>
        <v>100.39827189747841</v>
      </c>
      <c r="Q1527" s="6">
        <f t="shared" si="432"/>
        <v>0.36458581126455419</v>
      </c>
      <c r="R1527" s="9">
        <f t="shared" si="433"/>
        <v>1.1890642910856548</v>
      </c>
      <c r="S1527" s="9">
        <f t="shared" si="434"/>
        <v>119.38</v>
      </c>
      <c r="T1527">
        <f t="shared" si="435"/>
        <v>108.44</v>
      </c>
      <c r="U1527" s="9">
        <f t="shared" si="436"/>
        <v>1.080098272117008</v>
      </c>
      <c r="V1527" s="9">
        <f t="shared" si="437"/>
        <v>0.29641944465328429</v>
      </c>
      <c r="W1527" s="9">
        <f t="shared" si="438"/>
        <v>14.879999999999995</v>
      </c>
      <c r="X1527">
        <f t="shared" si="439"/>
        <v>341.1</v>
      </c>
      <c r="Y1527" s="9">
        <f t="shared" si="440"/>
        <v>6.7949376727980724</v>
      </c>
      <c r="Z1527" s="10">
        <f t="shared" si="441"/>
        <v>0.57027274176485065</v>
      </c>
      <c r="AA1527">
        <f t="shared" ref="AA1527:AA1590" si="442">ABS(L1527)</f>
        <v>10.939999999999998</v>
      </c>
    </row>
    <row r="1528" spans="1:27">
      <c r="A1528" s="1">
        <f t="shared" si="425"/>
        <v>15015002</v>
      </c>
      <c r="B1528" s="1">
        <v>2</v>
      </c>
      <c r="C1528" s="1">
        <v>15</v>
      </c>
      <c r="D1528" s="2">
        <v>15</v>
      </c>
      <c r="E1528" s="5">
        <v>330.85</v>
      </c>
      <c r="F1528" s="5">
        <v>365.88</v>
      </c>
      <c r="G1528" s="5">
        <v>26.05</v>
      </c>
      <c r="H1528" s="5">
        <v>329.25</v>
      </c>
      <c r="I1528" s="5">
        <v>342.77</v>
      </c>
      <c r="J1528" s="5">
        <v>52.26</v>
      </c>
      <c r="K1528" s="6">
        <f t="shared" si="426"/>
        <v>330.05</v>
      </c>
      <c r="L1528" s="6">
        <f t="shared" si="427"/>
        <v>1.6000000000000227</v>
      </c>
      <c r="M1528" s="6">
        <f t="shared" si="428"/>
        <v>354.32499999999999</v>
      </c>
      <c r="N1528" s="5">
        <f t="shared" si="429"/>
        <v>29.196361502762635</v>
      </c>
      <c r="O1528" s="6">
        <f t="shared" si="430"/>
        <v>23.110000000000014</v>
      </c>
      <c r="P1528" s="6">
        <f t="shared" si="431"/>
        <v>58.392723005525269</v>
      </c>
      <c r="Q1528" s="6">
        <f t="shared" si="432"/>
        <v>-0.60195882928580935</v>
      </c>
      <c r="R1528" s="9">
        <f t="shared" si="433"/>
        <v>0.36836781867433482</v>
      </c>
      <c r="S1528" s="9">
        <f t="shared" si="434"/>
        <v>21.509999999999991</v>
      </c>
      <c r="T1528">
        <f t="shared" si="435"/>
        <v>23.110000000000014</v>
      </c>
      <c r="U1528" s="9">
        <f t="shared" si="436"/>
        <v>0.39576849323867436</v>
      </c>
      <c r="V1528" s="9">
        <f t="shared" si="437"/>
        <v>0.83143921881166649</v>
      </c>
      <c r="W1528" s="9">
        <f t="shared" si="438"/>
        <v>24.274999999999977</v>
      </c>
      <c r="X1528">
        <f t="shared" si="439"/>
        <v>354.32499999999999</v>
      </c>
      <c r="Y1528" s="9">
        <f t="shared" si="440"/>
        <v>12.135930018761853</v>
      </c>
      <c r="Z1528" s="10">
        <f t="shared" si="441"/>
        <v>0.57027449530905727</v>
      </c>
      <c r="AA1528">
        <f t="shared" si="442"/>
        <v>1.6000000000000227</v>
      </c>
    </row>
    <row r="1529" spans="1:27">
      <c r="A1529" s="1">
        <f t="shared" si="425"/>
        <v>23009001</v>
      </c>
      <c r="B1529" s="1">
        <v>1</v>
      </c>
      <c r="C1529" s="1">
        <v>9</v>
      </c>
      <c r="D1529" s="2">
        <v>23</v>
      </c>
      <c r="E1529" s="5">
        <v>806.37</v>
      </c>
      <c r="F1529" s="5">
        <v>806.38</v>
      </c>
      <c r="G1529" s="5">
        <v>62.34</v>
      </c>
      <c r="H1529" s="5">
        <v>795.08</v>
      </c>
      <c r="I1529" s="5">
        <v>738.78</v>
      </c>
      <c r="J1529" s="5">
        <v>34.450000000000003</v>
      </c>
      <c r="K1529" s="6">
        <f t="shared" si="426"/>
        <v>800.72500000000002</v>
      </c>
      <c r="L1529" s="6">
        <f t="shared" si="427"/>
        <v>11.289999999999964</v>
      </c>
      <c r="M1529" s="6">
        <f t="shared" si="428"/>
        <v>772.57999999999993</v>
      </c>
      <c r="N1529" s="5">
        <f t="shared" si="429"/>
        <v>35.612771936483689</v>
      </c>
      <c r="O1529" s="6">
        <f t="shared" si="430"/>
        <v>67.600000000000023</v>
      </c>
      <c r="P1529" s="6">
        <f t="shared" si="431"/>
        <v>71.225543872967378</v>
      </c>
      <c r="Q1529" s="6">
        <f t="shared" si="432"/>
        <v>0.53211739436851957</v>
      </c>
      <c r="R1529" s="9">
        <f t="shared" si="433"/>
        <v>0.79058715368225785</v>
      </c>
      <c r="S1529" s="9">
        <f t="shared" si="434"/>
        <v>56.310000000000059</v>
      </c>
      <c r="T1529">
        <f t="shared" si="435"/>
        <v>67.600000000000023</v>
      </c>
      <c r="U1529" s="9">
        <f t="shared" si="436"/>
        <v>0.94909770180999098</v>
      </c>
      <c r="V1529" s="9">
        <f t="shared" si="437"/>
        <v>0.79030635554562956</v>
      </c>
      <c r="W1529" s="9">
        <f t="shared" si="438"/>
        <v>28.145000000000095</v>
      </c>
      <c r="X1529">
        <f t="shared" si="439"/>
        <v>772.57999999999993</v>
      </c>
      <c r="Y1529" s="9">
        <f t="shared" si="440"/>
        <v>21.693902439774039</v>
      </c>
      <c r="Z1529" s="10">
        <f t="shared" si="441"/>
        <v>0.570312195205398</v>
      </c>
      <c r="AA1529">
        <f t="shared" si="442"/>
        <v>11.289999999999964</v>
      </c>
    </row>
    <row r="1530" spans="1:27">
      <c r="A1530" s="1">
        <f t="shared" si="425"/>
        <v>6015004</v>
      </c>
      <c r="B1530" s="1">
        <v>4</v>
      </c>
      <c r="C1530" s="1">
        <v>15</v>
      </c>
      <c r="D1530" s="2">
        <v>6</v>
      </c>
      <c r="E1530" s="5">
        <v>156.13</v>
      </c>
      <c r="F1530" s="5">
        <v>170.46</v>
      </c>
      <c r="G1530" s="5">
        <v>17.510000000000002</v>
      </c>
      <c r="H1530" s="5">
        <v>150.13</v>
      </c>
      <c r="I1530" s="5">
        <v>169.44</v>
      </c>
      <c r="J1530" s="5">
        <v>16.75</v>
      </c>
      <c r="K1530" s="6">
        <f t="shared" si="426"/>
        <v>153.13</v>
      </c>
      <c r="L1530" s="6">
        <f t="shared" si="427"/>
        <v>6</v>
      </c>
      <c r="M1530" s="6">
        <f t="shared" si="428"/>
        <v>169.95</v>
      </c>
      <c r="N1530" s="5">
        <f t="shared" si="429"/>
        <v>12.115719128471079</v>
      </c>
      <c r="O1530" s="6">
        <f t="shared" si="430"/>
        <v>1.0200000000000102</v>
      </c>
      <c r="P1530" s="6">
        <f t="shared" si="431"/>
        <v>24.231438256942159</v>
      </c>
      <c r="Q1530" s="6">
        <f t="shared" si="432"/>
        <v>4.4344786265337832E-2</v>
      </c>
      <c r="R1530" s="9">
        <f t="shared" si="433"/>
        <v>0.20551813504397537</v>
      </c>
      <c r="S1530" s="9">
        <f t="shared" si="434"/>
        <v>4.9799999999999898</v>
      </c>
      <c r="T1530">
        <f t="shared" si="435"/>
        <v>1.0200000000000102</v>
      </c>
      <c r="U1530" s="9">
        <f t="shared" si="436"/>
        <v>4.2094075852381008E-2</v>
      </c>
      <c r="V1530" s="9">
        <f t="shared" si="437"/>
        <v>1.3882791290922376</v>
      </c>
      <c r="W1530" s="9">
        <f t="shared" si="438"/>
        <v>16.819999999999993</v>
      </c>
      <c r="X1530">
        <f t="shared" si="439"/>
        <v>169.95</v>
      </c>
      <c r="Y1530" s="9">
        <f t="shared" si="440"/>
        <v>14.027231747278588</v>
      </c>
      <c r="Z1530" s="10">
        <f t="shared" si="441"/>
        <v>0.57041125514842361</v>
      </c>
      <c r="AA1530">
        <f t="shared" si="442"/>
        <v>6</v>
      </c>
    </row>
    <row r="1531" spans="1:27">
      <c r="A1531" s="1">
        <f t="shared" si="425"/>
        <v>7018002</v>
      </c>
      <c r="B1531" s="1">
        <v>2</v>
      </c>
      <c r="C1531" s="1">
        <v>18</v>
      </c>
      <c r="D1531" s="2">
        <v>7</v>
      </c>
      <c r="E1531" s="5">
        <v>4.16</v>
      </c>
      <c r="F1531" s="5">
        <v>12.58</v>
      </c>
      <c r="G1531" s="5">
        <v>8.25</v>
      </c>
      <c r="H1531" s="5">
        <v>3.48</v>
      </c>
      <c r="I1531" s="5">
        <v>3.34</v>
      </c>
      <c r="J1531" s="5">
        <v>7.56</v>
      </c>
      <c r="K1531" s="6">
        <f t="shared" si="426"/>
        <v>3.8200000000000003</v>
      </c>
      <c r="L1531" s="6">
        <f t="shared" si="427"/>
        <v>0.68000000000000016</v>
      </c>
      <c r="M1531" s="6">
        <f t="shared" si="428"/>
        <v>7.96</v>
      </c>
      <c r="N1531" s="5">
        <f t="shared" si="429"/>
        <v>5.5949999999999998</v>
      </c>
      <c r="O1531" s="6">
        <f t="shared" si="430"/>
        <v>9.24</v>
      </c>
      <c r="P1531" s="6">
        <f t="shared" si="431"/>
        <v>11.19</v>
      </c>
      <c r="Q1531" s="6">
        <f t="shared" si="432"/>
        <v>8.7120585931042438E-2</v>
      </c>
      <c r="R1531" s="9">
        <f t="shared" si="433"/>
        <v>0.76496872207327982</v>
      </c>
      <c r="S1531" s="9">
        <f t="shared" si="434"/>
        <v>8.56</v>
      </c>
      <c r="T1531">
        <f t="shared" si="435"/>
        <v>9.24</v>
      </c>
      <c r="U1531" s="9">
        <f t="shared" si="436"/>
        <v>0.8257372654155497</v>
      </c>
      <c r="V1531" s="9">
        <f t="shared" si="437"/>
        <v>0.73994638069705088</v>
      </c>
      <c r="W1531" s="9">
        <f t="shared" si="438"/>
        <v>4.1399999999999997</v>
      </c>
      <c r="X1531">
        <f t="shared" si="439"/>
        <v>7.96</v>
      </c>
      <c r="Y1531" s="9">
        <f t="shared" si="440"/>
        <v>1.4226988382484362</v>
      </c>
      <c r="Z1531" s="10">
        <f t="shared" si="441"/>
        <v>0.57043842787806631</v>
      </c>
      <c r="AA1531">
        <f t="shared" si="442"/>
        <v>0.68000000000000016</v>
      </c>
    </row>
    <row r="1532" spans="1:27">
      <c r="A1532" s="1">
        <f t="shared" si="425"/>
        <v>25001002</v>
      </c>
      <c r="B1532" s="1">
        <v>2</v>
      </c>
      <c r="C1532" s="1">
        <v>1</v>
      </c>
      <c r="D1532" s="2">
        <v>25</v>
      </c>
      <c r="E1532" s="5">
        <v>230.59</v>
      </c>
      <c r="F1532" s="5">
        <v>250.22</v>
      </c>
      <c r="G1532" s="5">
        <v>36.950000000000003</v>
      </c>
      <c r="H1532" s="5">
        <v>224.24</v>
      </c>
      <c r="I1532" s="5">
        <v>197.04</v>
      </c>
      <c r="J1532" s="5">
        <v>23.24</v>
      </c>
      <c r="K1532" s="6">
        <f t="shared" si="426"/>
        <v>227.41500000000002</v>
      </c>
      <c r="L1532" s="6">
        <f t="shared" si="427"/>
        <v>6.3499999999999943</v>
      </c>
      <c r="M1532" s="6">
        <f t="shared" si="428"/>
        <v>223.63</v>
      </c>
      <c r="N1532" s="5">
        <f t="shared" si="429"/>
        <v>21.825444439919202</v>
      </c>
      <c r="O1532" s="6">
        <f t="shared" si="430"/>
        <v>53.180000000000007</v>
      </c>
      <c r="P1532" s="6">
        <f t="shared" si="431"/>
        <v>43.650888879838405</v>
      </c>
      <c r="Q1532" s="6">
        <f t="shared" si="432"/>
        <v>0.4330874654619784</v>
      </c>
      <c r="R1532" s="9">
        <f t="shared" si="433"/>
        <v>1.0728303867743225</v>
      </c>
      <c r="S1532" s="9">
        <f t="shared" si="434"/>
        <v>46.830000000000013</v>
      </c>
      <c r="T1532">
        <f t="shared" si="435"/>
        <v>53.180000000000007</v>
      </c>
      <c r="U1532" s="9">
        <f t="shared" si="436"/>
        <v>1.2183027966828628</v>
      </c>
      <c r="V1532" s="9">
        <f t="shared" si="437"/>
        <v>0.17342143984372568</v>
      </c>
      <c r="W1532" s="9">
        <f t="shared" si="438"/>
        <v>3.785000000000025</v>
      </c>
      <c r="X1532">
        <f t="shared" si="439"/>
        <v>223.63</v>
      </c>
      <c r="Y1532" s="9">
        <f t="shared" si="440"/>
        <v>10.246297646565949</v>
      </c>
      <c r="Z1532" s="10">
        <f t="shared" si="441"/>
        <v>0.57063911537853762</v>
      </c>
      <c r="AA1532">
        <f t="shared" si="442"/>
        <v>6.3499999999999943</v>
      </c>
    </row>
    <row r="1533" spans="1:27">
      <c r="A1533" s="1">
        <f t="shared" si="425"/>
        <v>22006003</v>
      </c>
      <c r="B1533" s="1">
        <v>3</v>
      </c>
      <c r="C1533" s="1">
        <v>6</v>
      </c>
      <c r="D1533" s="2">
        <v>22</v>
      </c>
      <c r="E1533" s="5">
        <v>135.4</v>
      </c>
      <c r="F1533" s="5">
        <v>153.85</v>
      </c>
      <c r="G1533" s="5">
        <v>24.13</v>
      </c>
      <c r="H1533" s="5">
        <v>134.58000000000001</v>
      </c>
      <c r="I1533" s="5">
        <v>109.3</v>
      </c>
      <c r="J1533" s="5">
        <v>18.77</v>
      </c>
      <c r="K1533" s="6">
        <f t="shared" si="426"/>
        <v>134.99</v>
      </c>
      <c r="L1533" s="6">
        <f t="shared" si="427"/>
        <v>0.81999999999999318</v>
      </c>
      <c r="M1533" s="6">
        <f t="shared" si="428"/>
        <v>131.57499999999999</v>
      </c>
      <c r="N1533" s="5">
        <f t="shared" si="429"/>
        <v>15.28536718564523</v>
      </c>
      <c r="O1533" s="6">
        <f t="shared" si="430"/>
        <v>44.55</v>
      </c>
      <c r="P1533" s="6">
        <f t="shared" si="431"/>
        <v>30.57073437129046</v>
      </c>
      <c r="Q1533" s="6">
        <f t="shared" si="432"/>
        <v>0.24604261768355881</v>
      </c>
      <c r="R1533" s="9">
        <f t="shared" si="433"/>
        <v>1.4304530427331721</v>
      </c>
      <c r="S1533" s="9">
        <f t="shared" si="434"/>
        <v>43.730000000000004</v>
      </c>
      <c r="T1533">
        <f t="shared" si="435"/>
        <v>44.55</v>
      </c>
      <c r="U1533" s="9">
        <f t="shared" si="436"/>
        <v>1.4572760817233663</v>
      </c>
      <c r="V1533" s="9">
        <f t="shared" si="437"/>
        <v>0.22341628817442541</v>
      </c>
      <c r="W1533" s="9">
        <f t="shared" si="438"/>
        <v>3.4150000000000205</v>
      </c>
      <c r="X1533">
        <f t="shared" si="439"/>
        <v>131.57499999999999</v>
      </c>
      <c r="Y1533" s="9">
        <f t="shared" si="440"/>
        <v>8.607905744231287</v>
      </c>
      <c r="Z1533" s="10">
        <f t="shared" si="441"/>
        <v>0.57074249885565731</v>
      </c>
      <c r="AA1533">
        <f t="shared" si="442"/>
        <v>0.81999999999999318</v>
      </c>
    </row>
    <row r="1534" spans="1:27">
      <c r="A1534" s="1">
        <f t="shared" si="425"/>
        <v>18008004</v>
      </c>
      <c r="B1534" s="1">
        <v>4</v>
      </c>
      <c r="C1534" s="1">
        <v>8</v>
      </c>
      <c r="D1534" s="2">
        <v>18</v>
      </c>
      <c r="E1534" s="5">
        <v>35.33</v>
      </c>
      <c r="F1534" s="5">
        <v>37.69</v>
      </c>
      <c r="G1534" s="5">
        <v>15.58</v>
      </c>
      <c r="H1534" s="5">
        <v>32.090000000000003</v>
      </c>
      <c r="I1534" s="5">
        <v>26.91</v>
      </c>
      <c r="J1534" s="5">
        <v>9.98</v>
      </c>
      <c r="K1534" s="6">
        <f t="shared" si="426"/>
        <v>33.71</v>
      </c>
      <c r="L1534" s="6">
        <f t="shared" si="427"/>
        <v>3.2399999999999949</v>
      </c>
      <c r="M1534" s="6">
        <f t="shared" si="428"/>
        <v>32.299999999999997</v>
      </c>
      <c r="N1534" s="5">
        <f t="shared" si="429"/>
        <v>9.2511728986112889</v>
      </c>
      <c r="O1534" s="6">
        <f t="shared" si="430"/>
        <v>10.779999999999998</v>
      </c>
      <c r="P1534" s="6">
        <f t="shared" si="431"/>
        <v>18.502345797222578</v>
      </c>
      <c r="Q1534" s="6">
        <f t="shared" si="432"/>
        <v>0.41811455852832641</v>
      </c>
      <c r="R1534" s="9">
        <f t="shared" si="433"/>
        <v>0.4075158946133115</v>
      </c>
      <c r="S1534" s="9">
        <f t="shared" si="434"/>
        <v>7.5400000000000027</v>
      </c>
      <c r="T1534">
        <f t="shared" si="435"/>
        <v>10.779999999999998</v>
      </c>
      <c r="U1534" s="9">
        <f t="shared" si="436"/>
        <v>0.58262882545510553</v>
      </c>
      <c r="V1534" s="9">
        <f t="shared" si="437"/>
        <v>0.15241310647341391</v>
      </c>
      <c r="W1534" s="9">
        <f t="shared" si="438"/>
        <v>1.4100000000000037</v>
      </c>
      <c r="X1534">
        <f t="shared" si="439"/>
        <v>32.299999999999997</v>
      </c>
      <c r="Y1534" s="9">
        <f t="shared" si="440"/>
        <v>3.4914491766604656</v>
      </c>
      <c r="Z1534" s="10">
        <f t="shared" si="441"/>
        <v>0.57088002242152425</v>
      </c>
      <c r="AA1534">
        <f t="shared" si="442"/>
        <v>3.2399999999999949</v>
      </c>
    </row>
    <row r="1535" spans="1:27">
      <c r="A1535" s="1">
        <f t="shared" si="425"/>
        <v>17002005</v>
      </c>
      <c r="B1535" s="1">
        <v>5</v>
      </c>
      <c r="C1535" s="1">
        <v>2</v>
      </c>
      <c r="D1535" s="2">
        <v>17</v>
      </c>
      <c r="E1535" s="5">
        <v>36.340000000000003</v>
      </c>
      <c r="F1535" s="5">
        <v>32.9</v>
      </c>
      <c r="G1535" s="5">
        <v>9.7200000000000006</v>
      </c>
      <c r="H1535" s="5">
        <v>34.950000000000003</v>
      </c>
      <c r="I1535" s="5">
        <v>44.71</v>
      </c>
      <c r="J1535" s="5">
        <v>11.5</v>
      </c>
      <c r="K1535" s="6">
        <f t="shared" si="426"/>
        <v>35.645000000000003</v>
      </c>
      <c r="L1535" s="6">
        <f t="shared" si="427"/>
        <v>1.3900000000000006</v>
      </c>
      <c r="M1535" s="6">
        <f t="shared" si="428"/>
        <v>38.805</v>
      </c>
      <c r="N1535" s="5">
        <f t="shared" si="429"/>
        <v>7.5287515565331287</v>
      </c>
      <c r="O1535" s="6">
        <f t="shared" si="430"/>
        <v>-11.810000000000002</v>
      </c>
      <c r="P1535" s="6">
        <f t="shared" si="431"/>
        <v>15.057503113066257</v>
      </c>
      <c r="Q1535" s="6">
        <f t="shared" si="432"/>
        <v>-0.16659403938809603</v>
      </c>
      <c r="R1535" s="9">
        <f t="shared" si="433"/>
        <v>0.87663936715680357</v>
      </c>
      <c r="S1535" s="9">
        <f t="shared" si="434"/>
        <v>13.200000000000003</v>
      </c>
      <c r="T1535">
        <f t="shared" si="435"/>
        <v>11.810000000000002</v>
      </c>
      <c r="U1535" s="9">
        <f t="shared" si="436"/>
        <v>0.78432658531226129</v>
      </c>
      <c r="V1535" s="9">
        <f t="shared" si="437"/>
        <v>0.41972430306295389</v>
      </c>
      <c r="W1535" s="9">
        <f t="shared" si="438"/>
        <v>3.1599999999999966</v>
      </c>
      <c r="X1535">
        <f t="shared" si="439"/>
        <v>38.805</v>
      </c>
      <c r="Y1535" s="9">
        <f t="shared" si="440"/>
        <v>5.1542410064423869</v>
      </c>
      <c r="Z1535" s="10">
        <f t="shared" si="441"/>
        <v>0.57091768233257589</v>
      </c>
      <c r="AA1535">
        <f t="shared" si="442"/>
        <v>1.3900000000000006</v>
      </c>
    </row>
    <row r="1536" spans="1:27">
      <c r="A1536" s="1">
        <f t="shared" si="425"/>
        <v>11001006</v>
      </c>
      <c r="B1536" s="1">
        <v>6</v>
      </c>
      <c r="C1536" s="1">
        <v>1</v>
      </c>
      <c r="D1536" s="2">
        <v>11</v>
      </c>
      <c r="E1536" s="5">
        <v>72.91</v>
      </c>
      <c r="F1536" s="5">
        <v>68.31</v>
      </c>
      <c r="G1536" s="5">
        <v>14.09</v>
      </c>
      <c r="H1536" s="5">
        <v>74.790000000000006</v>
      </c>
      <c r="I1536" s="5">
        <v>52.68</v>
      </c>
      <c r="J1536" s="5">
        <v>23.78</v>
      </c>
      <c r="K1536" s="6">
        <f t="shared" si="426"/>
        <v>73.849999999999994</v>
      </c>
      <c r="L1536" s="6">
        <f t="shared" si="427"/>
        <v>-1.8800000000000097</v>
      </c>
      <c r="M1536" s="6">
        <f t="shared" si="428"/>
        <v>60.495000000000005</v>
      </c>
      <c r="N1536" s="5">
        <f t="shared" si="429"/>
        <v>13.82042419754184</v>
      </c>
      <c r="O1536" s="6">
        <f t="shared" si="430"/>
        <v>15.630000000000003</v>
      </c>
      <c r="P1536" s="6">
        <f t="shared" si="431"/>
        <v>27.64084839508368</v>
      </c>
      <c r="Q1536" s="6">
        <f t="shared" si="432"/>
        <v>-0.48030415573485657</v>
      </c>
      <c r="R1536" s="9">
        <f t="shared" si="433"/>
        <v>0.63348272635200364</v>
      </c>
      <c r="S1536" s="9">
        <f t="shared" si="434"/>
        <v>17.510000000000012</v>
      </c>
      <c r="T1536">
        <f t="shared" si="435"/>
        <v>15.630000000000003</v>
      </c>
      <c r="U1536" s="9">
        <f t="shared" si="436"/>
        <v>0.56546744790872705</v>
      </c>
      <c r="V1536" s="9">
        <f t="shared" si="437"/>
        <v>0.96632345064888581</v>
      </c>
      <c r="W1536" s="9">
        <f t="shared" si="438"/>
        <v>13.35499999999999</v>
      </c>
      <c r="X1536">
        <f t="shared" si="439"/>
        <v>60.495000000000005</v>
      </c>
      <c r="Y1536" s="9">
        <f t="shared" si="440"/>
        <v>4.3772173078999925</v>
      </c>
      <c r="Z1536" s="10">
        <f t="shared" si="441"/>
        <v>0.57100350261622734</v>
      </c>
      <c r="AA1536">
        <f t="shared" si="442"/>
        <v>1.8800000000000097</v>
      </c>
    </row>
    <row r="1537" spans="1:27">
      <c r="A1537" s="1">
        <f t="shared" si="425"/>
        <v>3008006</v>
      </c>
      <c r="B1537" s="1">
        <v>6</v>
      </c>
      <c r="C1537" s="1">
        <v>8</v>
      </c>
      <c r="D1537" s="2">
        <v>3</v>
      </c>
      <c r="E1537" s="5">
        <v>287.56</v>
      </c>
      <c r="F1537" s="5">
        <v>317.23</v>
      </c>
      <c r="G1537" s="5">
        <v>27.49</v>
      </c>
      <c r="H1537" s="5">
        <v>288.02</v>
      </c>
      <c r="I1537" s="5">
        <v>342.38</v>
      </c>
      <c r="J1537" s="5">
        <v>27.58</v>
      </c>
      <c r="K1537" s="6">
        <f t="shared" si="426"/>
        <v>287.78999999999996</v>
      </c>
      <c r="L1537" s="6">
        <f t="shared" si="427"/>
        <v>-0.45999999999997954</v>
      </c>
      <c r="M1537" s="6">
        <f t="shared" si="428"/>
        <v>329.80500000000001</v>
      </c>
      <c r="N1537" s="5">
        <f t="shared" si="429"/>
        <v>19.470211221247702</v>
      </c>
      <c r="O1537" s="6">
        <f t="shared" si="430"/>
        <v>-25.149999999999977</v>
      </c>
      <c r="P1537" s="6">
        <f t="shared" si="431"/>
        <v>38.940422442495404</v>
      </c>
      <c r="Q1537" s="6">
        <f t="shared" si="432"/>
        <v>-3.2685585480723405E-3</v>
      </c>
      <c r="R1537" s="9">
        <f t="shared" si="433"/>
        <v>0.6340455098159381</v>
      </c>
      <c r="S1537" s="9">
        <f t="shared" si="434"/>
        <v>24.689999999999998</v>
      </c>
      <c r="T1537">
        <f t="shared" si="435"/>
        <v>25.149999999999977</v>
      </c>
      <c r="U1537" s="9">
        <f t="shared" si="436"/>
        <v>0.64585842737427424</v>
      </c>
      <c r="V1537" s="9">
        <f t="shared" si="437"/>
        <v>2.1579118748413668</v>
      </c>
      <c r="W1537" s="9">
        <f t="shared" si="438"/>
        <v>42.015000000000043</v>
      </c>
      <c r="X1537">
        <f t="shared" si="439"/>
        <v>329.80500000000001</v>
      </c>
      <c r="Y1537" s="9">
        <f t="shared" si="440"/>
        <v>16.938953370987889</v>
      </c>
      <c r="Z1537" s="10">
        <f t="shared" si="441"/>
        <v>0.57110769562316344</v>
      </c>
      <c r="AA1537">
        <f t="shared" si="442"/>
        <v>0.45999999999997954</v>
      </c>
    </row>
    <row r="1538" spans="1:27">
      <c r="A1538" s="1">
        <f t="shared" si="425"/>
        <v>9011005</v>
      </c>
      <c r="B1538" s="1">
        <v>5</v>
      </c>
      <c r="C1538" s="1">
        <v>11</v>
      </c>
      <c r="D1538" s="2">
        <v>9</v>
      </c>
      <c r="E1538" s="5">
        <v>263.88</v>
      </c>
      <c r="F1538" s="5">
        <v>273.77999999999997</v>
      </c>
      <c r="G1538" s="5">
        <v>22.34</v>
      </c>
      <c r="H1538" s="5">
        <v>259.14</v>
      </c>
      <c r="I1538" s="5">
        <v>279.77</v>
      </c>
      <c r="J1538" s="5">
        <v>43.37</v>
      </c>
      <c r="K1538" s="6">
        <f t="shared" si="426"/>
        <v>261.51</v>
      </c>
      <c r="L1538" s="6">
        <f t="shared" si="427"/>
        <v>4.7400000000000091</v>
      </c>
      <c r="M1538" s="6">
        <f t="shared" si="428"/>
        <v>276.77499999999998</v>
      </c>
      <c r="N1538" s="5">
        <f t="shared" si="429"/>
        <v>24.392788380994904</v>
      </c>
      <c r="O1538" s="6">
        <f t="shared" si="430"/>
        <v>-5.9900000000000091</v>
      </c>
      <c r="P1538" s="6">
        <f t="shared" si="431"/>
        <v>48.785576761989809</v>
      </c>
      <c r="Q1538" s="6">
        <f t="shared" si="432"/>
        <v>-0.5806144663990932</v>
      </c>
      <c r="R1538" s="9">
        <f t="shared" si="433"/>
        <v>0.21994205484847434</v>
      </c>
      <c r="S1538" s="9">
        <f t="shared" si="434"/>
        <v>10.730000000000018</v>
      </c>
      <c r="T1538">
        <f t="shared" si="435"/>
        <v>5.9900000000000091</v>
      </c>
      <c r="U1538" s="9">
        <f t="shared" si="436"/>
        <v>0.12278219091727503</v>
      </c>
      <c r="V1538" s="9">
        <f t="shared" si="437"/>
        <v>0.62579971430791281</v>
      </c>
      <c r="W1538" s="9">
        <f t="shared" si="438"/>
        <v>15.264999999999986</v>
      </c>
      <c r="X1538">
        <f t="shared" si="439"/>
        <v>276.77499999999998</v>
      </c>
      <c r="Y1538" s="9">
        <f t="shared" si="440"/>
        <v>11.346591282513771</v>
      </c>
      <c r="Z1538" s="10">
        <f t="shared" si="441"/>
        <v>0.57111119757889528</v>
      </c>
      <c r="AA1538">
        <f t="shared" si="442"/>
        <v>4.7400000000000091</v>
      </c>
    </row>
    <row r="1539" spans="1:27">
      <c r="A1539" s="1">
        <f t="shared" si="425"/>
        <v>6007006</v>
      </c>
      <c r="B1539" s="1">
        <v>6</v>
      </c>
      <c r="C1539" s="1">
        <v>7</v>
      </c>
      <c r="D1539" s="2">
        <v>6</v>
      </c>
      <c r="E1539" s="5">
        <v>149.54</v>
      </c>
      <c r="F1539" s="5">
        <v>158.94</v>
      </c>
      <c r="G1539" s="5">
        <v>24.22</v>
      </c>
      <c r="H1539" s="5">
        <v>150.6</v>
      </c>
      <c r="I1539" s="5">
        <v>177.64</v>
      </c>
      <c r="J1539" s="5">
        <v>26.99</v>
      </c>
      <c r="K1539" s="6">
        <f t="shared" si="426"/>
        <v>150.07</v>
      </c>
      <c r="L1539" s="6">
        <f t="shared" si="427"/>
        <v>-1.0600000000000023</v>
      </c>
      <c r="M1539" s="6">
        <f t="shared" si="428"/>
        <v>168.29</v>
      </c>
      <c r="N1539" s="5">
        <f t="shared" si="429"/>
        <v>18.131936603683567</v>
      </c>
      <c r="O1539" s="6">
        <f t="shared" si="430"/>
        <v>-18.699999999999989</v>
      </c>
      <c r="P1539" s="6">
        <f t="shared" si="431"/>
        <v>36.263873207367133</v>
      </c>
      <c r="Q1539" s="6">
        <f t="shared" si="432"/>
        <v>-0.10786639631319582</v>
      </c>
      <c r="R1539" s="9">
        <f t="shared" si="433"/>
        <v>0.48643452670180742</v>
      </c>
      <c r="S1539" s="9">
        <f t="shared" si="434"/>
        <v>17.639999999999986</v>
      </c>
      <c r="T1539">
        <f t="shared" si="435"/>
        <v>18.699999999999989</v>
      </c>
      <c r="U1539" s="9">
        <f t="shared" si="436"/>
        <v>0.51566471934942182</v>
      </c>
      <c r="V1539" s="9">
        <f t="shared" si="437"/>
        <v>1.0048568113953444</v>
      </c>
      <c r="W1539" s="9">
        <f t="shared" si="438"/>
        <v>18.22</v>
      </c>
      <c r="X1539">
        <f t="shared" si="439"/>
        <v>168.29</v>
      </c>
      <c r="Y1539" s="9">
        <f t="shared" si="440"/>
        <v>9.2814134352207738</v>
      </c>
      <c r="Z1539" s="10">
        <f t="shared" si="441"/>
        <v>0.57122062287701059</v>
      </c>
      <c r="AA1539">
        <f t="shared" si="442"/>
        <v>1.0600000000000023</v>
      </c>
    </row>
    <row r="1540" spans="1:27">
      <c r="A1540" s="1">
        <f t="shared" si="425"/>
        <v>22009002</v>
      </c>
      <c r="B1540" s="1">
        <v>2</v>
      </c>
      <c r="C1540" s="1">
        <v>9</v>
      </c>
      <c r="D1540" s="2">
        <v>22</v>
      </c>
      <c r="E1540" s="5">
        <v>781.69</v>
      </c>
      <c r="F1540" s="5">
        <v>709.28</v>
      </c>
      <c r="G1540" s="5">
        <v>68.81</v>
      </c>
      <c r="H1540" s="5">
        <v>782.56</v>
      </c>
      <c r="I1540" s="5">
        <v>715.29</v>
      </c>
      <c r="J1540" s="5">
        <v>32.68</v>
      </c>
      <c r="K1540" s="6">
        <f t="shared" si="426"/>
        <v>782.125</v>
      </c>
      <c r="L1540" s="6">
        <f t="shared" si="427"/>
        <v>-0.86999999999989086</v>
      </c>
      <c r="M1540" s="6">
        <f t="shared" si="428"/>
        <v>712.28499999999997</v>
      </c>
      <c r="N1540" s="5">
        <f t="shared" si="429"/>
        <v>38.088050947771009</v>
      </c>
      <c r="O1540" s="6">
        <f t="shared" si="430"/>
        <v>-6.0099999999999909</v>
      </c>
      <c r="P1540" s="6">
        <f t="shared" si="431"/>
        <v>76.176101895542018</v>
      </c>
      <c r="Q1540" s="6">
        <f t="shared" si="432"/>
        <v>0.63190781137756213</v>
      </c>
      <c r="R1540" s="9">
        <f t="shared" si="433"/>
        <v>6.747523005375658E-2</v>
      </c>
      <c r="S1540" s="9">
        <f t="shared" si="434"/>
        <v>5.1400000000001</v>
      </c>
      <c r="T1540">
        <f t="shared" si="435"/>
        <v>6.0099999999999909</v>
      </c>
      <c r="U1540" s="9">
        <f t="shared" si="436"/>
        <v>7.8896134751569744E-2</v>
      </c>
      <c r="V1540" s="9">
        <f t="shared" si="437"/>
        <v>1.8336459404491321</v>
      </c>
      <c r="W1540" s="9">
        <f t="shared" si="438"/>
        <v>69.840000000000032</v>
      </c>
      <c r="X1540">
        <f t="shared" si="439"/>
        <v>712.28499999999997</v>
      </c>
      <c r="Y1540" s="9">
        <f t="shared" si="440"/>
        <v>18.701009431454889</v>
      </c>
      <c r="Z1540" s="10">
        <f t="shared" si="441"/>
        <v>0.57127664051665894</v>
      </c>
      <c r="AA1540">
        <f t="shared" si="442"/>
        <v>0.86999999999989086</v>
      </c>
    </row>
    <row r="1541" spans="1:27">
      <c r="A1541" s="1">
        <f t="shared" si="425"/>
        <v>6017003</v>
      </c>
      <c r="B1541" s="1">
        <v>3</v>
      </c>
      <c r="C1541" s="1">
        <v>17</v>
      </c>
      <c r="D1541" s="2">
        <v>6</v>
      </c>
      <c r="E1541" s="5">
        <v>126.84</v>
      </c>
      <c r="F1541" s="5">
        <v>110.31</v>
      </c>
      <c r="G1541" s="5">
        <v>21.4</v>
      </c>
      <c r="H1541" s="5">
        <v>129.51</v>
      </c>
      <c r="I1541" s="5">
        <v>147.77000000000001</v>
      </c>
      <c r="J1541" s="5">
        <v>18.91</v>
      </c>
      <c r="K1541" s="6">
        <f t="shared" si="426"/>
        <v>128.17500000000001</v>
      </c>
      <c r="L1541" s="6">
        <f t="shared" si="427"/>
        <v>-2.6699999999999875</v>
      </c>
      <c r="M1541" s="6">
        <f t="shared" si="428"/>
        <v>129.04000000000002</v>
      </c>
      <c r="N1541" s="5">
        <f t="shared" si="429"/>
        <v>14.278901393314543</v>
      </c>
      <c r="O1541" s="6">
        <f t="shared" si="430"/>
        <v>-37.460000000000008</v>
      </c>
      <c r="P1541" s="6">
        <f t="shared" si="431"/>
        <v>28.557802786629086</v>
      </c>
      <c r="Q1541" s="6">
        <f t="shared" si="432"/>
        <v>0.12307293708366181</v>
      </c>
      <c r="R1541" s="9">
        <f t="shared" si="433"/>
        <v>1.2182309773596756</v>
      </c>
      <c r="S1541" s="9">
        <f t="shared" si="434"/>
        <v>34.79000000000002</v>
      </c>
      <c r="T1541">
        <f t="shared" si="435"/>
        <v>37.460000000000008</v>
      </c>
      <c r="U1541" s="9">
        <f t="shared" si="436"/>
        <v>1.3117255651593398</v>
      </c>
      <c r="V1541" s="9">
        <f t="shared" si="437"/>
        <v>6.0578890222255238E-2</v>
      </c>
      <c r="W1541" s="9">
        <f t="shared" si="438"/>
        <v>0.86500000000000909</v>
      </c>
      <c r="X1541">
        <f t="shared" si="439"/>
        <v>129.04000000000002</v>
      </c>
      <c r="Y1541" s="9">
        <f t="shared" si="440"/>
        <v>9.0371098199765729</v>
      </c>
      <c r="Z1541" s="10">
        <f t="shared" si="441"/>
        <v>0.57189509527534854</v>
      </c>
      <c r="AA1541">
        <f t="shared" si="442"/>
        <v>2.6699999999999875</v>
      </c>
    </row>
    <row r="1542" spans="1:27">
      <c r="A1542" s="1">
        <f t="shared" si="425"/>
        <v>15011004</v>
      </c>
      <c r="B1542" s="1">
        <v>4</v>
      </c>
      <c r="C1542" s="1">
        <v>11</v>
      </c>
      <c r="D1542" s="2">
        <v>15</v>
      </c>
      <c r="E1542" s="5">
        <v>285.04000000000002</v>
      </c>
      <c r="F1542" s="5">
        <v>307.07</v>
      </c>
      <c r="G1542" s="5">
        <v>26.89</v>
      </c>
      <c r="H1542" s="5">
        <v>278.73</v>
      </c>
      <c r="I1542" s="5">
        <v>299.69</v>
      </c>
      <c r="J1542" s="5">
        <v>28.52</v>
      </c>
      <c r="K1542" s="6">
        <f t="shared" si="426"/>
        <v>281.88499999999999</v>
      </c>
      <c r="L1542" s="6">
        <f t="shared" si="427"/>
        <v>6.3100000000000023</v>
      </c>
      <c r="M1542" s="6">
        <f t="shared" si="428"/>
        <v>303.38</v>
      </c>
      <c r="N1542" s="5">
        <f t="shared" si="429"/>
        <v>19.598867952001719</v>
      </c>
      <c r="O1542" s="6">
        <f t="shared" si="430"/>
        <v>7.3799999999999955</v>
      </c>
      <c r="P1542" s="6">
        <f t="shared" si="431"/>
        <v>39.197735904003437</v>
      </c>
      <c r="Q1542" s="6">
        <f t="shared" si="432"/>
        <v>-5.8783276519928089E-2</v>
      </c>
      <c r="R1542" s="9">
        <f t="shared" si="433"/>
        <v>2.7297495003804784E-2</v>
      </c>
      <c r="S1542" s="9">
        <f t="shared" si="434"/>
        <v>1.0699999999999932</v>
      </c>
      <c r="T1542">
        <f t="shared" si="435"/>
        <v>7.3799999999999955</v>
      </c>
      <c r="U1542" s="9">
        <f t="shared" si="436"/>
        <v>0.18827618049353315</v>
      </c>
      <c r="V1542" s="9">
        <f t="shared" si="437"/>
        <v>1.0967470188911919</v>
      </c>
      <c r="W1542" s="9">
        <f t="shared" si="438"/>
        <v>21.495000000000005</v>
      </c>
      <c r="X1542">
        <f t="shared" si="439"/>
        <v>303.38</v>
      </c>
      <c r="Y1542" s="9">
        <f t="shared" si="440"/>
        <v>15.479465484587566</v>
      </c>
      <c r="Z1542" s="10">
        <f t="shared" si="441"/>
        <v>0.57193793369560653</v>
      </c>
      <c r="AA1542">
        <f t="shared" si="442"/>
        <v>6.3100000000000023</v>
      </c>
    </row>
    <row r="1543" spans="1:27">
      <c r="A1543" s="1">
        <f t="shared" si="425"/>
        <v>10018001</v>
      </c>
      <c r="B1543" s="1">
        <v>1</v>
      </c>
      <c r="C1543" s="1">
        <v>18</v>
      </c>
      <c r="D1543" s="2">
        <v>10</v>
      </c>
      <c r="E1543" s="5">
        <v>220.21</v>
      </c>
      <c r="F1543" s="5">
        <v>242.73</v>
      </c>
      <c r="G1543" s="5">
        <v>21.22</v>
      </c>
      <c r="H1543" s="5">
        <v>223.61</v>
      </c>
      <c r="I1543" s="5">
        <v>267.39</v>
      </c>
      <c r="J1543" s="5">
        <v>24.51</v>
      </c>
      <c r="K1543" s="6">
        <f t="shared" si="426"/>
        <v>221.91000000000003</v>
      </c>
      <c r="L1543" s="6">
        <f t="shared" si="427"/>
        <v>-3.4000000000000057</v>
      </c>
      <c r="M1543" s="6">
        <f t="shared" si="428"/>
        <v>255.06</v>
      </c>
      <c r="N1543" s="5">
        <f t="shared" si="429"/>
        <v>16.209784853600002</v>
      </c>
      <c r="O1543" s="6">
        <f t="shared" si="430"/>
        <v>-24.659999999999997</v>
      </c>
      <c r="P1543" s="6">
        <f t="shared" si="431"/>
        <v>32.419569707200004</v>
      </c>
      <c r="Q1543" s="6">
        <f t="shared" si="432"/>
        <v>-0.14314711732365024</v>
      </c>
      <c r="R1543" s="9">
        <f t="shared" si="433"/>
        <v>0.65577674818054099</v>
      </c>
      <c r="S1543" s="9">
        <f t="shared" si="434"/>
        <v>21.259999999999991</v>
      </c>
      <c r="T1543">
        <f t="shared" si="435"/>
        <v>24.659999999999997</v>
      </c>
      <c r="U1543" s="9">
        <f t="shared" si="436"/>
        <v>0.76065167498269726</v>
      </c>
      <c r="V1543" s="9">
        <f t="shared" si="437"/>
        <v>2.045061072642044</v>
      </c>
      <c r="W1543" s="9">
        <f t="shared" si="438"/>
        <v>33.149999999999977</v>
      </c>
      <c r="X1543">
        <f t="shared" si="439"/>
        <v>255.06</v>
      </c>
      <c r="Y1543" s="9">
        <f t="shared" si="440"/>
        <v>15.734940488328208</v>
      </c>
      <c r="Z1543" s="10">
        <f t="shared" si="441"/>
        <v>0.57195366945234294</v>
      </c>
      <c r="AA1543">
        <f t="shared" si="442"/>
        <v>3.4000000000000057</v>
      </c>
    </row>
    <row r="1544" spans="1:27">
      <c r="A1544" s="1">
        <f t="shared" si="425"/>
        <v>9005006</v>
      </c>
      <c r="B1544" s="1">
        <v>6</v>
      </c>
      <c r="C1544" s="1">
        <v>5</v>
      </c>
      <c r="D1544" s="2">
        <v>9</v>
      </c>
      <c r="E1544" s="5">
        <v>193.14</v>
      </c>
      <c r="F1544" s="5">
        <v>189.16</v>
      </c>
      <c r="G1544" s="5">
        <v>20.12</v>
      </c>
      <c r="H1544" s="5">
        <v>192.15</v>
      </c>
      <c r="I1544" s="5">
        <v>211.32</v>
      </c>
      <c r="J1544" s="5">
        <v>29.43</v>
      </c>
      <c r="K1544" s="6">
        <f t="shared" si="426"/>
        <v>192.64499999999998</v>
      </c>
      <c r="L1544" s="6">
        <f t="shared" si="427"/>
        <v>0.98999999999998067</v>
      </c>
      <c r="M1544" s="6">
        <f t="shared" si="428"/>
        <v>200.24</v>
      </c>
      <c r="N1544" s="5">
        <f t="shared" si="429"/>
        <v>17.825117811672381</v>
      </c>
      <c r="O1544" s="6">
        <f t="shared" si="430"/>
        <v>-22.159999999999997</v>
      </c>
      <c r="P1544" s="6">
        <f t="shared" si="431"/>
        <v>35.650235623344763</v>
      </c>
      <c r="Q1544" s="6">
        <f t="shared" si="432"/>
        <v>-0.36296816063520893</v>
      </c>
      <c r="R1544" s="9">
        <f t="shared" si="433"/>
        <v>0.64936457207706966</v>
      </c>
      <c r="S1544" s="9">
        <f t="shared" si="434"/>
        <v>23.149999999999977</v>
      </c>
      <c r="T1544">
        <f t="shared" si="435"/>
        <v>22.159999999999997</v>
      </c>
      <c r="U1544" s="9">
        <f t="shared" si="436"/>
        <v>0.6215947696426728</v>
      </c>
      <c r="V1544" s="9">
        <f t="shared" si="437"/>
        <v>0.42608414038232112</v>
      </c>
      <c r="W1544" s="9">
        <f t="shared" si="438"/>
        <v>7.5950000000000273</v>
      </c>
      <c r="X1544">
        <f t="shared" si="439"/>
        <v>200.24</v>
      </c>
      <c r="Y1544" s="9">
        <f t="shared" si="440"/>
        <v>11.233586342350977</v>
      </c>
      <c r="Z1544" s="10">
        <f t="shared" si="441"/>
        <v>0.57214421258979797</v>
      </c>
      <c r="AA1544">
        <f t="shared" si="442"/>
        <v>0.98999999999998067</v>
      </c>
    </row>
    <row r="1545" spans="1:27">
      <c r="A1545" s="1">
        <f t="shared" si="425"/>
        <v>26001001</v>
      </c>
      <c r="B1545" s="1">
        <v>1</v>
      </c>
      <c r="C1545" s="1">
        <v>1</v>
      </c>
      <c r="D1545" s="2">
        <v>26</v>
      </c>
      <c r="E1545" s="5">
        <v>355.87</v>
      </c>
      <c r="F1545" s="5">
        <v>389.99</v>
      </c>
      <c r="G1545" s="5">
        <v>27.32</v>
      </c>
      <c r="H1545" s="5">
        <v>357.32</v>
      </c>
      <c r="I1545" s="5">
        <v>345.63</v>
      </c>
      <c r="J1545" s="5">
        <v>26.39</v>
      </c>
      <c r="K1545" s="6">
        <f t="shared" si="426"/>
        <v>356.59500000000003</v>
      </c>
      <c r="L1545" s="6">
        <f t="shared" si="427"/>
        <v>-1.4499999999999886</v>
      </c>
      <c r="M1545" s="6">
        <f t="shared" si="428"/>
        <v>367.81</v>
      </c>
      <c r="N1545" s="5">
        <f t="shared" si="429"/>
        <v>18.99219905645473</v>
      </c>
      <c r="O1545" s="6">
        <f t="shared" si="430"/>
        <v>44.360000000000014</v>
      </c>
      <c r="P1545" s="6">
        <f t="shared" si="431"/>
        <v>37.98439811290946</v>
      </c>
      <c r="Q1545" s="6">
        <f t="shared" si="432"/>
        <v>3.4620042978497911E-2</v>
      </c>
      <c r="R1545" s="9">
        <f t="shared" si="433"/>
        <v>1.2060214792354684</v>
      </c>
      <c r="S1545" s="9">
        <f t="shared" si="434"/>
        <v>45.81</v>
      </c>
      <c r="T1545">
        <f t="shared" si="435"/>
        <v>44.360000000000014</v>
      </c>
      <c r="U1545" s="9">
        <f t="shared" si="436"/>
        <v>1.1678479113487317</v>
      </c>
      <c r="V1545" s="9">
        <f t="shared" si="437"/>
        <v>0.59050560531000862</v>
      </c>
      <c r="W1545" s="9">
        <f t="shared" si="438"/>
        <v>11.214999999999975</v>
      </c>
      <c r="X1545">
        <f t="shared" si="439"/>
        <v>367.81</v>
      </c>
      <c r="Y1545" s="9">
        <f t="shared" si="440"/>
        <v>19.366372419890748</v>
      </c>
      <c r="Z1545" s="10">
        <f t="shared" si="441"/>
        <v>0.57215382547003912</v>
      </c>
      <c r="AA1545">
        <f t="shared" si="442"/>
        <v>1.4499999999999886</v>
      </c>
    </row>
    <row r="1546" spans="1:27">
      <c r="A1546" s="1">
        <f t="shared" si="425"/>
        <v>11010005</v>
      </c>
      <c r="B1546" s="1">
        <v>5</v>
      </c>
      <c r="C1546" s="1">
        <v>10</v>
      </c>
      <c r="D1546" s="2">
        <v>11</v>
      </c>
      <c r="E1546" s="5">
        <v>291.45999999999998</v>
      </c>
      <c r="F1546" s="5">
        <v>378.71</v>
      </c>
      <c r="G1546" s="5">
        <v>37.67</v>
      </c>
      <c r="H1546" s="5">
        <v>292.61</v>
      </c>
      <c r="I1546" s="5">
        <v>330.86</v>
      </c>
      <c r="J1546" s="5">
        <v>35.68</v>
      </c>
      <c r="K1546" s="6">
        <f t="shared" si="426"/>
        <v>292.03499999999997</v>
      </c>
      <c r="L1546" s="6">
        <f t="shared" si="427"/>
        <v>-1.1500000000000341</v>
      </c>
      <c r="M1546" s="6">
        <f t="shared" si="428"/>
        <v>354.78499999999997</v>
      </c>
      <c r="N1546" s="5">
        <f t="shared" si="429"/>
        <v>25.942683457961706</v>
      </c>
      <c r="O1546" s="6">
        <f t="shared" si="430"/>
        <v>47.849999999999966</v>
      </c>
      <c r="P1546" s="6">
        <f t="shared" si="431"/>
        <v>51.885366915923413</v>
      </c>
      <c r="Q1546" s="6">
        <f t="shared" si="432"/>
        <v>5.4220486504302431E-2</v>
      </c>
      <c r="R1546" s="9">
        <f t="shared" si="433"/>
        <v>0.94438958250793625</v>
      </c>
      <c r="S1546" s="9">
        <f t="shared" si="434"/>
        <v>49</v>
      </c>
      <c r="T1546">
        <f t="shared" si="435"/>
        <v>47.849999999999966</v>
      </c>
      <c r="U1546" s="9">
        <f t="shared" si="436"/>
        <v>0.92222533720417788</v>
      </c>
      <c r="V1546" s="9">
        <f t="shared" si="437"/>
        <v>2.4187937266274693</v>
      </c>
      <c r="W1546" s="9">
        <f t="shared" si="438"/>
        <v>62.75</v>
      </c>
      <c r="X1546">
        <f t="shared" si="439"/>
        <v>354.78499999999997</v>
      </c>
      <c r="Y1546" s="9">
        <f t="shared" si="440"/>
        <v>13.67572481755421</v>
      </c>
      <c r="Z1546" s="10">
        <f t="shared" si="441"/>
        <v>0.57217742003682737</v>
      </c>
      <c r="AA1546">
        <f t="shared" si="442"/>
        <v>1.1500000000000341</v>
      </c>
    </row>
    <row r="1547" spans="1:27">
      <c r="A1547" s="1">
        <f t="shared" si="425"/>
        <v>16005005</v>
      </c>
      <c r="B1547" s="1">
        <v>5</v>
      </c>
      <c r="C1547" s="1">
        <v>5</v>
      </c>
      <c r="D1547" s="2">
        <v>16</v>
      </c>
      <c r="E1547" s="5">
        <v>466.46</v>
      </c>
      <c r="F1547" s="5">
        <v>506.29</v>
      </c>
      <c r="G1547" s="5">
        <v>28.33</v>
      </c>
      <c r="H1547" s="5">
        <v>473.7</v>
      </c>
      <c r="I1547" s="5">
        <v>531.74</v>
      </c>
      <c r="J1547" s="5">
        <v>31.64</v>
      </c>
      <c r="K1547" s="6">
        <f t="shared" si="426"/>
        <v>470.08</v>
      </c>
      <c r="L1547" s="6">
        <f t="shared" si="427"/>
        <v>-7.2400000000000091</v>
      </c>
      <c r="M1547" s="6">
        <f t="shared" si="428"/>
        <v>519.01499999999999</v>
      </c>
      <c r="N1547" s="5">
        <f t="shared" si="429"/>
        <v>21.234868141808651</v>
      </c>
      <c r="O1547" s="6">
        <f t="shared" si="430"/>
        <v>-25.449999999999989</v>
      </c>
      <c r="P1547" s="6">
        <f t="shared" si="431"/>
        <v>42.469736283617301</v>
      </c>
      <c r="Q1547" s="6">
        <f t="shared" si="432"/>
        <v>-0.11005326060048959</v>
      </c>
      <c r="R1547" s="9">
        <f t="shared" si="433"/>
        <v>0.42877591418019911</v>
      </c>
      <c r="S1547" s="9">
        <f t="shared" si="434"/>
        <v>18.20999999999998</v>
      </c>
      <c r="T1547">
        <f t="shared" si="435"/>
        <v>25.449999999999989</v>
      </c>
      <c r="U1547" s="9">
        <f t="shared" si="436"/>
        <v>0.59925024798935056</v>
      </c>
      <c r="V1547" s="9">
        <f t="shared" si="437"/>
        <v>2.3044645096549221</v>
      </c>
      <c r="W1547" s="9">
        <f t="shared" si="438"/>
        <v>48.935000000000002</v>
      </c>
      <c r="X1547">
        <f t="shared" si="439"/>
        <v>519.01499999999999</v>
      </c>
      <c r="Y1547" s="9">
        <f t="shared" si="440"/>
        <v>24.441639878993552</v>
      </c>
      <c r="Z1547" s="10">
        <f t="shared" si="441"/>
        <v>0.57274077906152276</v>
      </c>
      <c r="AA1547">
        <f t="shared" si="442"/>
        <v>7.2400000000000091</v>
      </c>
    </row>
    <row r="1548" spans="1:27">
      <c r="A1548" s="1">
        <f t="shared" si="425"/>
        <v>6019001</v>
      </c>
      <c r="B1548" s="1">
        <v>1</v>
      </c>
      <c r="C1548" s="1">
        <v>19</v>
      </c>
      <c r="D1548" s="2">
        <v>6</v>
      </c>
      <c r="E1548" s="5">
        <v>105.76</v>
      </c>
      <c r="F1548" s="5">
        <v>99.38</v>
      </c>
      <c r="G1548" s="5">
        <v>14.96</v>
      </c>
      <c r="H1548" s="5">
        <v>102.51</v>
      </c>
      <c r="I1548" s="5">
        <v>109.83</v>
      </c>
      <c r="J1548" s="5">
        <v>14.6</v>
      </c>
      <c r="K1548" s="6">
        <f t="shared" si="426"/>
        <v>104.13500000000001</v>
      </c>
      <c r="L1548" s="6">
        <f t="shared" si="427"/>
        <v>3.25</v>
      </c>
      <c r="M1548" s="6">
        <f t="shared" si="428"/>
        <v>104.60499999999999</v>
      </c>
      <c r="N1548" s="5">
        <f t="shared" si="429"/>
        <v>10.451813239816333</v>
      </c>
      <c r="O1548" s="6">
        <f t="shared" si="430"/>
        <v>-10.450000000000003</v>
      </c>
      <c r="P1548" s="6">
        <f t="shared" si="431"/>
        <v>20.903626479632667</v>
      </c>
      <c r="Q1548" s="6">
        <f t="shared" si="432"/>
        <v>2.4353627412569065E-2</v>
      </c>
      <c r="R1548" s="9">
        <f t="shared" si="433"/>
        <v>0.65538867207316975</v>
      </c>
      <c r="S1548" s="9">
        <f t="shared" si="434"/>
        <v>13.700000000000003</v>
      </c>
      <c r="T1548">
        <f t="shared" si="435"/>
        <v>10.450000000000003</v>
      </c>
      <c r="U1548" s="9">
        <f t="shared" si="436"/>
        <v>0.49991325716530111</v>
      </c>
      <c r="V1548" s="9">
        <f t="shared" si="437"/>
        <v>4.4968273850274409E-2</v>
      </c>
      <c r="W1548" s="9">
        <f t="shared" si="438"/>
        <v>0.46999999999998465</v>
      </c>
      <c r="X1548">
        <f t="shared" si="439"/>
        <v>104.60499999999999</v>
      </c>
      <c r="Y1548" s="9">
        <f t="shared" si="440"/>
        <v>10.008311247038526</v>
      </c>
      <c r="Z1548" s="10">
        <f t="shared" si="441"/>
        <v>0.5727477629812272</v>
      </c>
      <c r="AA1548">
        <f t="shared" si="442"/>
        <v>3.25</v>
      </c>
    </row>
    <row r="1549" spans="1:27">
      <c r="A1549" s="1">
        <f t="shared" si="425"/>
        <v>21001004</v>
      </c>
      <c r="B1549" s="1">
        <v>4</v>
      </c>
      <c r="C1549" s="1">
        <v>1</v>
      </c>
      <c r="D1549" s="2">
        <v>21</v>
      </c>
      <c r="E1549" s="5">
        <v>431.41</v>
      </c>
      <c r="F1549" s="5">
        <v>440.18</v>
      </c>
      <c r="G1549" s="5">
        <v>51.71</v>
      </c>
      <c r="H1549" s="5">
        <v>434.98</v>
      </c>
      <c r="I1549" s="5">
        <v>489.35</v>
      </c>
      <c r="J1549" s="5">
        <v>35.090000000000003</v>
      </c>
      <c r="K1549" s="6">
        <f t="shared" si="426"/>
        <v>433.19500000000005</v>
      </c>
      <c r="L1549" s="6">
        <f t="shared" si="427"/>
        <v>-3.5699999999999932</v>
      </c>
      <c r="M1549" s="6">
        <f t="shared" si="428"/>
        <v>464.76499999999999</v>
      </c>
      <c r="N1549" s="5">
        <f t="shared" si="429"/>
        <v>31.245928534770737</v>
      </c>
      <c r="O1549" s="6">
        <f t="shared" si="430"/>
        <v>-49.170000000000016</v>
      </c>
      <c r="P1549" s="6">
        <f t="shared" si="431"/>
        <v>62.491857069541474</v>
      </c>
      <c r="Q1549" s="6">
        <f t="shared" si="432"/>
        <v>0.3694059472315116</v>
      </c>
      <c r="R1549" s="9">
        <f t="shared" si="433"/>
        <v>0.72969506969933617</v>
      </c>
      <c r="S1549" s="9">
        <f t="shared" si="434"/>
        <v>45.600000000000023</v>
      </c>
      <c r="T1549">
        <f t="shared" si="435"/>
        <v>49.170000000000016</v>
      </c>
      <c r="U1549" s="9">
        <f t="shared" si="436"/>
        <v>0.7868225126560604</v>
      </c>
      <c r="V1549" s="9">
        <f t="shared" si="437"/>
        <v>1.0103716381757888</v>
      </c>
      <c r="W1549" s="9">
        <f t="shared" si="438"/>
        <v>31.569999999999936</v>
      </c>
      <c r="X1549">
        <f t="shared" si="439"/>
        <v>464.76499999999999</v>
      </c>
      <c r="Y1549" s="9">
        <f t="shared" si="440"/>
        <v>14.874417941614553</v>
      </c>
      <c r="Z1549" s="10">
        <f t="shared" si="441"/>
        <v>0.57283941903468893</v>
      </c>
      <c r="AA1549">
        <f t="shared" si="442"/>
        <v>3.5699999999999932</v>
      </c>
    </row>
    <row r="1550" spans="1:27">
      <c r="A1550" s="1">
        <f t="shared" si="425"/>
        <v>25002002</v>
      </c>
      <c r="B1550" s="1">
        <v>2</v>
      </c>
      <c r="C1550" s="1">
        <v>2</v>
      </c>
      <c r="D1550" s="2">
        <v>25</v>
      </c>
      <c r="E1550" s="5">
        <v>148.75</v>
      </c>
      <c r="F1550" s="5">
        <v>185.53</v>
      </c>
      <c r="G1550" s="5">
        <v>22.95</v>
      </c>
      <c r="H1550" s="5">
        <v>150.41999999999999</v>
      </c>
      <c r="I1550" s="5">
        <v>167.86</v>
      </c>
      <c r="J1550" s="5">
        <v>22.32</v>
      </c>
      <c r="K1550" s="6">
        <f t="shared" si="426"/>
        <v>149.58499999999998</v>
      </c>
      <c r="L1550" s="6">
        <f t="shared" si="427"/>
        <v>-1.6699999999999875</v>
      </c>
      <c r="M1550" s="6">
        <f t="shared" si="428"/>
        <v>176.69499999999999</v>
      </c>
      <c r="N1550" s="5">
        <f t="shared" si="429"/>
        <v>16.006911788349431</v>
      </c>
      <c r="O1550" s="6">
        <f t="shared" si="430"/>
        <v>17.669999999999987</v>
      </c>
      <c r="P1550" s="6">
        <f t="shared" si="431"/>
        <v>32.013823576698861</v>
      </c>
      <c r="Q1550" s="6">
        <f t="shared" si="432"/>
        <v>2.7827612642161045E-2</v>
      </c>
      <c r="R1550" s="9">
        <f t="shared" si="433"/>
        <v>0.60411403073004122</v>
      </c>
      <c r="S1550" s="9">
        <f t="shared" si="434"/>
        <v>19.339999999999975</v>
      </c>
      <c r="T1550">
        <f t="shared" si="435"/>
        <v>17.669999999999987</v>
      </c>
      <c r="U1550" s="9">
        <f t="shared" si="436"/>
        <v>0.55194906530505872</v>
      </c>
      <c r="V1550" s="9">
        <f t="shared" si="437"/>
        <v>1.6936433684686087</v>
      </c>
      <c r="W1550" s="9">
        <f t="shared" si="438"/>
        <v>27.110000000000014</v>
      </c>
      <c r="X1550">
        <f t="shared" si="439"/>
        <v>176.69499999999999</v>
      </c>
      <c r="Y1550" s="9">
        <f t="shared" si="440"/>
        <v>11.038668941038756</v>
      </c>
      <c r="Z1550" s="10">
        <f t="shared" si="441"/>
        <v>0.57284552891682761</v>
      </c>
      <c r="AA1550">
        <f t="shared" si="442"/>
        <v>1.6699999999999875</v>
      </c>
    </row>
    <row r="1551" spans="1:27">
      <c r="A1551" s="1">
        <f t="shared" si="425"/>
        <v>11002006</v>
      </c>
      <c r="B1551" s="1">
        <v>6</v>
      </c>
      <c r="C1551" s="1">
        <v>2</v>
      </c>
      <c r="D1551" s="2">
        <v>11</v>
      </c>
      <c r="E1551" s="5">
        <v>158.61000000000001</v>
      </c>
      <c r="F1551" s="5">
        <v>166.02</v>
      </c>
      <c r="G1551" s="5">
        <v>17.559999999999999</v>
      </c>
      <c r="H1551" s="5">
        <v>155.31</v>
      </c>
      <c r="I1551" s="5">
        <v>177.43</v>
      </c>
      <c r="J1551" s="5">
        <v>26.05</v>
      </c>
      <c r="K1551" s="6">
        <f t="shared" si="426"/>
        <v>156.96</v>
      </c>
      <c r="L1551" s="6">
        <f t="shared" si="427"/>
        <v>3.3000000000000114</v>
      </c>
      <c r="M1551" s="6">
        <f t="shared" si="428"/>
        <v>171.72500000000002</v>
      </c>
      <c r="N1551" s="5">
        <f t="shared" si="429"/>
        <v>15.707928730421463</v>
      </c>
      <c r="O1551" s="6">
        <f t="shared" si="430"/>
        <v>-11.409999999999997</v>
      </c>
      <c r="P1551" s="6">
        <f t="shared" si="431"/>
        <v>31.415857460842926</v>
      </c>
      <c r="Q1551" s="6">
        <f t="shared" si="432"/>
        <v>-0.37514221757178468</v>
      </c>
      <c r="R1551" s="9">
        <f t="shared" si="433"/>
        <v>0.46823487209714759</v>
      </c>
      <c r="S1551" s="9">
        <f t="shared" si="434"/>
        <v>14.710000000000008</v>
      </c>
      <c r="T1551">
        <f t="shared" si="435"/>
        <v>11.409999999999997</v>
      </c>
      <c r="U1551" s="9">
        <f t="shared" si="436"/>
        <v>0.36319237869669951</v>
      </c>
      <c r="V1551" s="9">
        <f t="shared" si="437"/>
        <v>0.9399711606409773</v>
      </c>
      <c r="W1551" s="9">
        <f t="shared" si="438"/>
        <v>14.765000000000015</v>
      </c>
      <c r="X1551">
        <f t="shared" si="439"/>
        <v>171.72500000000002</v>
      </c>
      <c r="Y1551" s="9">
        <f t="shared" si="440"/>
        <v>10.932377078298115</v>
      </c>
      <c r="Z1551" s="10">
        <f t="shared" si="441"/>
        <v>0.57320851354459135</v>
      </c>
      <c r="AA1551">
        <f t="shared" si="442"/>
        <v>3.3000000000000114</v>
      </c>
    </row>
    <row r="1552" spans="1:27">
      <c r="A1552" s="1">
        <f t="shared" si="425"/>
        <v>8006006</v>
      </c>
      <c r="B1552" s="1">
        <v>6</v>
      </c>
      <c r="C1552" s="1">
        <v>6</v>
      </c>
      <c r="D1552" s="2">
        <v>8</v>
      </c>
      <c r="E1552" s="5">
        <v>114.86</v>
      </c>
      <c r="F1552" s="5">
        <v>114.88</v>
      </c>
      <c r="G1552" s="5">
        <v>28.3</v>
      </c>
      <c r="H1552" s="5">
        <v>104.91</v>
      </c>
      <c r="I1552" s="5">
        <v>56.67</v>
      </c>
      <c r="J1552" s="5">
        <v>38.82</v>
      </c>
      <c r="K1552" s="6">
        <f t="shared" si="426"/>
        <v>109.88499999999999</v>
      </c>
      <c r="L1552" s="6">
        <f t="shared" si="427"/>
        <v>9.9500000000000028</v>
      </c>
      <c r="M1552" s="6">
        <f t="shared" si="428"/>
        <v>85.775000000000006</v>
      </c>
      <c r="N1552" s="5">
        <f t="shared" si="429"/>
        <v>24.020212322125715</v>
      </c>
      <c r="O1552" s="6">
        <f t="shared" si="430"/>
        <v>58.209999999999994</v>
      </c>
      <c r="P1552" s="6">
        <f t="shared" si="431"/>
        <v>48.040424644251431</v>
      </c>
      <c r="Q1552" s="6">
        <f t="shared" si="432"/>
        <v>-0.30595250433904264</v>
      </c>
      <c r="R1552" s="9">
        <f t="shared" si="433"/>
        <v>1.0045706372783871</v>
      </c>
      <c r="S1552" s="9">
        <f t="shared" si="434"/>
        <v>48.259999999999991</v>
      </c>
      <c r="T1552">
        <f t="shared" si="435"/>
        <v>58.209999999999994</v>
      </c>
      <c r="U1552" s="9">
        <f t="shared" si="436"/>
        <v>1.2116878739323438</v>
      </c>
      <c r="V1552" s="9">
        <f t="shared" si="437"/>
        <v>1.003738005171235</v>
      </c>
      <c r="W1552" s="9">
        <f t="shared" si="438"/>
        <v>24.109999999999985</v>
      </c>
      <c r="X1552">
        <f t="shared" si="439"/>
        <v>85.775000000000006</v>
      </c>
      <c r="Y1552" s="9">
        <f t="shared" si="440"/>
        <v>3.5709509495463601</v>
      </c>
      <c r="Z1552" s="10">
        <f t="shared" si="441"/>
        <v>0.57321549176553144</v>
      </c>
      <c r="AA1552">
        <f t="shared" si="442"/>
        <v>9.9500000000000028</v>
      </c>
    </row>
    <row r="1553" spans="1:27">
      <c r="A1553" s="1">
        <f t="shared" si="425"/>
        <v>10004006</v>
      </c>
      <c r="B1553" s="1">
        <v>6</v>
      </c>
      <c r="C1553" s="1">
        <v>4</v>
      </c>
      <c r="D1553" s="2">
        <v>10</v>
      </c>
      <c r="E1553" s="5">
        <v>550.80999999999995</v>
      </c>
      <c r="F1553" s="5">
        <v>544.54999999999995</v>
      </c>
      <c r="G1553" s="5">
        <v>29.84</v>
      </c>
      <c r="H1553" s="5">
        <v>550.69000000000005</v>
      </c>
      <c r="I1553" s="5">
        <v>520.59</v>
      </c>
      <c r="J1553" s="5">
        <v>93.59</v>
      </c>
      <c r="K1553" s="6">
        <f t="shared" si="426"/>
        <v>550.75</v>
      </c>
      <c r="L1553" s="6">
        <f t="shared" si="427"/>
        <v>0.11999999999989086</v>
      </c>
      <c r="M1553" s="6">
        <f t="shared" si="428"/>
        <v>532.56999999999994</v>
      </c>
      <c r="N1553" s="5">
        <f t="shared" si="429"/>
        <v>49.115969144464614</v>
      </c>
      <c r="O1553" s="6">
        <f t="shared" si="430"/>
        <v>23.959999999999923</v>
      </c>
      <c r="P1553" s="6">
        <f t="shared" si="431"/>
        <v>98.231938288929229</v>
      </c>
      <c r="Q1553" s="6">
        <f t="shared" si="432"/>
        <v>-0.8154465338496798</v>
      </c>
      <c r="R1553" s="9">
        <f t="shared" si="433"/>
        <v>0.24269092532694947</v>
      </c>
      <c r="S1553" s="9">
        <f t="shared" si="434"/>
        <v>23.840000000000032</v>
      </c>
      <c r="T1553">
        <f t="shared" si="435"/>
        <v>23.959999999999923</v>
      </c>
      <c r="U1553" s="9">
        <f t="shared" si="436"/>
        <v>0.24391252394436588</v>
      </c>
      <c r="V1553" s="9">
        <f t="shared" si="437"/>
        <v>0.37014438107751269</v>
      </c>
      <c r="W1553" s="9">
        <f t="shared" si="438"/>
        <v>18.180000000000064</v>
      </c>
      <c r="X1553">
        <f t="shared" si="439"/>
        <v>532.56999999999994</v>
      </c>
      <c r="Y1553" s="9">
        <f t="shared" si="440"/>
        <v>10.843112927967558</v>
      </c>
      <c r="Z1553" s="10">
        <f t="shared" si="441"/>
        <v>0.57336550297345235</v>
      </c>
      <c r="AA1553">
        <f t="shared" si="442"/>
        <v>0.11999999999989086</v>
      </c>
    </row>
    <row r="1554" spans="1:27">
      <c r="A1554" s="1">
        <f t="shared" si="425"/>
        <v>1013005</v>
      </c>
      <c r="B1554" s="1">
        <v>5</v>
      </c>
      <c r="C1554" s="1">
        <v>13</v>
      </c>
      <c r="D1554" s="2">
        <v>1</v>
      </c>
      <c r="E1554" s="5">
        <v>182.74</v>
      </c>
      <c r="F1554" s="5">
        <v>191.38</v>
      </c>
      <c r="G1554" s="5">
        <v>18.39</v>
      </c>
      <c r="H1554" s="5">
        <v>180.74</v>
      </c>
      <c r="I1554" s="5">
        <v>183.53</v>
      </c>
      <c r="J1554" s="5">
        <v>18.05</v>
      </c>
      <c r="K1554" s="6">
        <f t="shared" si="426"/>
        <v>181.74</v>
      </c>
      <c r="L1554" s="6">
        <f t="shared" si="427"/>
        <v>2</v>
      </c>
      <c r="M1554" s="6">
        <f t="shared" si="428"/>
        <v>187.45499999999998</v>
      </c>
      <c r="N1554" s="5">
        <f t="shared" si="429"/>
        <v>12.884046336458123</v>
      </c>
      <c r="O1554" s="6">
        <f t="shared" si="430"/>
        <v>7.8499999999999943</v>
      </c>
      <c r="P1554" s="6">
        <f t="shared" si="431"/>
        <v>25.768092672916246</v>
      </c>
      <c r="Q1554" s="6">
        <f t="shared" si="432"/>
        <v>1.8659187890985907E-2</v>
      </c>
      <c r="R1554" s="9">
        <f t="shared" si="433"/>
        <v>0.22702495191460881</v>
      </c>
      <c r="S1554" s="9">
        <f t="shared" si="434"/>
        <v>5.8499999999999943</v>
      </c>
      <c r="T1554">
        <f t="shared" si="435"/>
        <v>7.8499999999999943</v>
      </c>
      <c r="U1554" s="9">
        <f t="shared" si="436"/>
        <v>0.30464032009054354</v>
      </c>
      <c r="V1554" s="9">
        <f t="shared" si="437"/>
        <v>0.44357182912546494</v>
      </c>
      <c r="W1554" s="9">
        <f t="shared" si="438"/>
        <v>5.714999999999975</v>
      </c>
      <c r="X1554">
        <f t="shared" si="439"/>
        <v>187.45499999999998</v>
      </c>
      <c r="Y1554" s="9">
        <f t="shared" si="440"/>
        <v>14.549388841419839</v>
      </c>
      <c r="Z1554" s="10">
        <f t="shared" si="441"/>
        <v>0.57338991968816466</v>
      </c>
      <c r="AA1554">
        <f t="shared" si="442"/>
        <v>2</v>
      </c>
    </row>
    <row r="1555" spans="1:27">
      <c r="A1555" s="1">
        <f t="shared" si="425"/>
        <v>15016001</v>
      </c>
      <c r="B1555" s="1">
        <v>1</v>
      </c>
      <c r="C1555" s="1">
        <v>16</v>
      </c>
      <c r="D1555" s="2">
        <v>15</v>
      </c>
      <c r="E1555" s="5">
        <v>102.59</v>
      </c>
      <c r="F1555" s="5">
        <v>116.45</v>
      </c>
      <c r="G1555" s="5">
        <v>14.86</v>
      </c>
      <c r="H1555" s="5">
        <v>102.49</v>
      </c>
      <c r="I1555" s="5">
        <v>37.28</v>
      </c>
      <c r="J1555" s="5">
        <v>37.08</v>
      </c>
      <c r="K1555" s="6">
        <f t="shared" si="426"/>
        <v>102.53999999999999</v>
      </c>
      <c r="L1555" s="6">
        <f t="shared" si="427"/>
        <v>0.10000000000000853</v>
      </c>
      <c r="M1555" s="6">
        <f t="shared" si="428"/>
        <v>76.865000000000009</v>
      </c>
      <c r="N1555" s="5">
        <f t="shared" si="429"/>
        <v>19.973394804088763</v>
      </c>
      <c r="O1555" s="6">
        <f t="shared" si="430"/>
        <v>79.17</v>
      </c>
      <c r="P1555" s="6">
        <f t="shared" si="431"/>
        <v>39.946789608177525</v>
      </c>
      <c r="Q1555" s="6">
        <f t="shared" si="432"/>
        <v>-0.72323966345521151</v>
      </c>
      <c r="R1555" s="9">
        <f t="shared" si="433"/>
        <v>1.9793830937496297</v>
      </c>
      <c r="S1555" s="9">
        <f t="shared" si="434"/>
        <v>79.069999999999993</v>
      </c>
      <c r="T1555">
        <f t="shared" si="435"/>
        <v>79.17</v>
      </c>
      <c r="U1555" s="9">
        <f t="shared" si="436"/>
        <v>1.9818864238289897</v>
      </c>
      <c r="V1555" s="9">
        <f t="shared" si="437"/>
        <v>1.2854599957511501</v>
      </c>
      <c r="W1555" s="9">
        <f t="shared" si="438"/>
        <v>25.674999999999983</v>
      </c>
      <c r="X1555">
        <f t="shared" si="439"/>
        <v>76.865000000000009</v>
      </c>
      <c r="Y1555" s="9">
        <f t="shared" si="440"/>
        <v>3.8483693309995024</v>
      </c>
      <c r="Z1555" s="10">
        <f t="shared" si="441"/>
        <v>0.57353552636257854</v>
      </c>
      <c r="AA1555">
        <f t="shared" si="442"/>
        <v>0.10000000000000853</v>
      </c>
    </row>
    <row r="1556" spans="1:27">
      <c r="A1556" s="1">
        <f t="shared" si="425"/>
        <v>20005004</v>
      </c>
      <c r="B1556" s="1">
        <v>4</v>
      </c>
      <c r="C1556" s="1">
        <v>5</v>
      </c>
      <c r="D1556" s="2">
        <v>20</v>
      </c>
      <c r="E1556" s="5">
        <v>17.71</v>
      </c>
      <c r="F1556" s="5">
        <v>33.229999999999997</v>
      </c>
      <c r="G1556" s="5">
        <v>8.9700000000000006</v>
      </c>
      <c r="H1556" s="5">
        <v>19.170000000000002</v>
      </c>
      <c r="I1556" s="5">
        <v>21.27</v>
      </c>
      <c r="J1556" s="5">
        <v>9.41</v>
      </c>
      <c r="K1556" s="6">
        <f t="shared" si="426"/>
        <v>18.440000000000001</v>
      </c>
      <c r="L1556" s="6">
        <f t="shared" si="427"/>
        <v>-1.4600000000000009</v>
      </c>
      <c r="M1556" s="6">
        <f t="shared" si="428"/>
        <v>27.25</v>
      </c>
      <c r="N1556" s="5">
        <f t="shared" si="429"/>
        <v>6.5001730746188597</v>
      </c>
      <c r="O1556" s="6">
        <f t="shared" si="430"/>
        <v>11.959999999999997</v>
      </c>
      <c r="P1556" s="6">
        <f t="shared" si="431"/>
        <v>13.000346149237719</v>
      </c>
      <c r="Q1556" s="6">
        <f t="shared" si="432"/>
        <v>-4.7850706175410748E-2</v>
      </c>
      <c r="R1556" s="9">
        <f t="shared" si="433"/>
        <v>1.0322802059225851</v>
      </c>
      <c r="S1556" s="9">
        <f t="shared" si="434"/>
        <v>13.419999999999998</v>
      </c>
      <c r="T1556">
        <f t="shared" si="435"/>
        <v>11.959999999999997</v>
      </c>
      <c r="U1556" s="9">
        <f t="shared" si="436"/>
        <v>0.91997550393696836</v>
      </c>
      <c r="V1556" s="9">
        <f t="shared" si="437"/>
        <v>1.3553485267031258</v>
      </c>
      <c r="W1556" s="9">
        <f t="shared" si="438"/>
        <v>8.8099999999999987</v>
      </c>
      <c r="X1556">
        <f t="shared" si="439"/>
        <v>27.25</v>
      </c>
      <c r="Y1556" s="9">
        <f t="shared" si="440"/>
        <v>4.1921960672713032</v>
      </c>
      <c r="Z1556" s="10">
        <f t="shared" si="441"/>
        <v>0.57356516630632304</v>
      </c>
      <c r="AA1556">
        <f t="shared" si="442"/>
        <v>1.4600000000000009</v>
      </c>
    </row>
    <row r="1557" spans="1:27">
      <c r="A1557" s="1">
        <f t="shared" si="425"/>
        <v>21008003</v>
      </c>
      <c r="B1557" s="1">
        <v>3</v>
      </c>
      <c r="C1557" s="1">
        <v>8</v>
      </c>
      <c r="D1557" s="2">
        <v>21</v>
      </c>
      <c r="E1557" s="5">
        <v>228.55</v>
      </c>
      <c r="F1557" s="5">
        <v>199.39</v>
      </c>
      <c r="G1557" s="5">
        <v>26.57</v>
      </c>
      <c r="H1557" s="5">
        <v>226.67</v>
      </c>
      <c r="I1557" s="5">
        <v>220.23</v>
      </c>
      <c r="J1557" s="5">
        <v>26.76</v>
      </c>
      <c r="K1557" s="6">
        <f t="shared" si="426"/>
        <v>227.61</v>
      </c>
      <c r="L1557" s="6">
        <f t="shared" si="427"/>
        <v>1.8800000000000239</v>
      </c>
      <c r="M1557" s="6">
        <f t="shared" si="428"/>
        <v>209.81</v>
      </c>
      <c r="N1557" s="5">
        <f t="shared" si="429"/>
        <v>18.85512198316415</v>
      </c>
      <c r="O1557" s="6">
        <f t="shared" si="430"/>
        <v>-20.840000000000003</v>
      </c>
      <c r="P1557" s="6">
        <f t="shared" si="431"/>
        <v>37.710243966328299</v>
      </c>
      <c r="Q1557" s="6">
        <f t="shared" si="432"/>
        <v>-7.1253548982551746E-3</v>
      </c>
      <c r="R1557" s="9">
        <f t="shared" si="433"/>
        <v>0.60248880967958862</v>
      </c>
      <c r="S1557" s="9">
        <f t="shared" si="434"/>
        <v>22.720000000000027</v>
      </c>
      <c r="T1557">
        <f t="shared" si="435"/>
        <v>20.840000000000003</v>
      </c>
      <c r="U1557" s="9">
        <f t="shared" si="436"/>
        <v>0.55263498211807283</v>
      </c>
      <c r="V1557" s="9">
        <f t="shared" si="437"/>
        <v>0.94404056446273521</v>
      </c>
      <c r="W1557" s="9">
        <f t="shared" si="438"/>
        <v>17.800000000000011</v>
      </c>
      <c r="X1557">
        <f t="shared" si="439"/>
        <v>209.81</v>
      </c>
      <c r="Y1557" s="9">
        <f t="shared" si="440"/>
        <v>11.127480383703727</v>
      </c>
      <c r="Z1557" s="10">
        <f t="shared" si="441"/>
        <v>0.57358434427728233</v>
      </c>
      <c r="AA1557">
        <f t="shared" si="442"/>
        <v>1.8800000000000239</v>
      </c>
    </row>
    <row r="1558" spans="1:27">
      <c r="A1558" s="1">
        <f t="shared" si="425"/>
        <v>12013004</v>
      </c>
      <c r="B1558" s="1">
        <v>4</v>
      </c>
      <c r="C1558" s="1">
        <v>13</v>
      </c>
      <c r="D1558" s="2">
        <v>12</v>
      </c>
      <c r="E1558" s="5">
        <v>107.74</v>
      </c>
      <c r="F1558" s="5">
        <v>117.03</v>
      </c>
      <c r="G1558" s="5">
        <v>27.8</v>
      </c>
      <c r="H1558" s="5">
        <v>104.91</v>
      </c>
      <c r="I1558" s="5">
        <v>126.35</v>
      </c>
      <c r="J1558" s="5">
        <v>16.78</v>
      </c>
      <c r="K1558" s="6">
        <f t="shared" si="426"/>
        <v>106.32499999999999</v>
      </c>
      <c r="L1558" s="6">
        <f t="shared" si="427"/>
        <v>2.8299999999999983</v>
      </c>
      <c r="M1558" s="6">
        <f t="shared" si="428"/>
        <v>121.69</v>
      </c>
      <c r="N1558" s="5">
        <f t="shared" si="429"/>
        <v>16.235827665998428</v>
      </c>
      <c r="O1558" s="6">
        <f t="shared" si="430"/>
        <v>-9.3199999999999932</v>
      </c>
      <c r="P1558" s="6">
        <f t="shared" si="431"/>
        <v>32.471655331996857</v>
      </c>
      <c r="Q1558" s="6">
        <f t="shared" si="432"/>
        <v>0.46592155373572514</v>
      </c>
      <c r="R1558" s="9">
        <f t="shared" si="433"/>
        <v>0.37417248599666086</v>
      </c>
      <c r="S1558" s="9">
        <f t="shared" si="434"/>
        <v>12.149999999999991</v>
      </c>
      <c r="T1558">
        <f t="shared" si="435"/>
        <v>9.3199999999999932</v>
      </c>
      <c r="U1558" s="9">
        <f t="shared" si="436"/>
        <v>0.28701955304435217</v>
      </c>
      <c r="V1558" s="9">
        <f t="shared" si="437"/>
        <v>0.94636382672242003</v>
      </c>
      <c r="W1558" s="9">
        <f t="shared" si="438"/>
        <v>15.365000000000009</v>
      </c>
      <c r="X1558">
        <f t="shared" si="439"/>
        <v>121.69</v>
      </c>
      <c r="Y1558" s="9">
        <f t="shared" si="440"/>
        <v>7.4951522338985495</v>
      </c>
      <c r="Z1558" s="10">
        <f t="shared" si="441"/>
        <v>0.57380223073808279</v>
      </c>
      <c r="AA1558">
        <f t="shared" si="442"/>
        <v>2.8299999999999983</v>
      </c>
    </row>
    <row r="1559" spans="1:27">
      <c r="A1559" s="1">
        <f t="shared" si="425"/>
        <v>4008006</v>
      </c>
      <c r="B1559" s="1">
        <v>6</v>
      </c>
      <c r="C1559" s="1">
        <v>8</v>
      </c>
      <c r="D1559" s="2">
        <v>4</v>
      </c>
      <c r="E1559" s="5">
        <v>136.87</v>
      </c>
      <c r="F1559" s="5">
        <v>163.55000000000001</v>
      </c>
      <c r="G1559" s="5">
        <v>20.149999999999999</v>
      </c>
      <c r="H1559" s="5">
        <v>137.6</v>
      </c>
      <c r="I1559" s="5">
        <v>145.12</v>
      </c>
      <c r="J1559" s="5">
        <v>17.89</v>
      </c>
      <c r="K1559" s="6">
        <f t="shared" si="426"/>
        <v>137.23500000000001</v>
      </c>
      <c r="L1559" s="6">
        <f t="shared" si="427"/>
        <v>-0.72999999999998977</v>
      </c>
      <c r="M1559" s="6">
        <f t="shared" si="428"/>
        <v>154.33500000000001</v>
      </c>
      <c r="N1559" s="5">
        <f t="shared" si="429"/>
        <v>13.472885733947274</v>
      </c>
      <c r="O1559" s="6">
        <f t="shared" si="430"/>
        <v>18.430000000000007</v>
      </c>
      <c r="P1559" s="6">
        <f t="shared" si="431"/>
        <v>26.945771467894549</v>
      </c>
      <c r="Q1559" s="6">
        <f t="shared" si="432"/>
        <v>0.11840436230657282</v>
      </c>
      <c r="R1559" s="9">
        <f t="shared" si="433"/>
        <v>0.71105776365797602</v>
      </c>
      <c r="S1559" s="9">
        <f t="shared" si="434"/>
        <v>19.159999999999997</v>
      </c>
      <c r="T1559">
        <f t="shared" si="435"/>
        <v>18.430000000000007</v>
      </c>
      <c r="U1559" s="9">
        <f t="shared" si="436"/>
        <v>0.68396631441631028</v>
      </c>
      <c r="V1559" s="9">
        <f t="shared" si="437"/>
        <v>1.2692158411849048</v>
      </c>
      <c r="W1559" s="9">
        <f t="shared" si="438"/>
        <v>17.099999999999994</v>
      </c>
      <c r="X1559">
        <f t="shared" si="439"/>
        <v>154.33500000000001</v>
      </c>
      <c r="Y1559" s="9">
        <f t="shared" si="440"/>
        <v>11.455229640308326</v>
      </c>
      <c r="Z1559" s="10">
        <f t="shared" si="441"/>
        <v>0.57399303131658308</v>
      </c>
      <c r="AA1559">
        <f t="shared" si="442"/>
        <v>0.72999999999998977</v>
      </c>
    </row>
    <row r="1560" spans="1:27">
      <c r="A1560" s="1">
        <f t="shared" si="425"/>
        <v>10016003</v>
      </c>
      <c r="B1560" s="1">
        <v>3</v>
      </c>
      <c r="C1560" s="1">
        <v>16</v>
      </c>
      <c r="D1560" s="2">
        <v>10</v>
      </c>
      <c r="E1560" s="5">
        <v>187.56</v>
      </c>
      <c r="F1560" s="5">
        <v>200.16</v>
      </c>
      <c r="G1560" s="5">
        <v>19.73</v>
      </c>
      <c r="H1560" s="5">
        <v>188.91</v>
      </c>
      <c r="I1560" s="5">
        <v>156.69999999999999</v>
      </c>
      <c r="J1560" s="5">
        <v>24.44</v>
      </c>
      <c r="K1560" s="6">
        <f t="shared" si="426"/>
        <v>188.23500000000001</v>
      </c>
      <c r="L1560" s="6">
        <f t="shared" si="427"/>
        <v>-1.3499999999999943</v>
      </c>
      <c r="M1560" s="6">
        <f t="shared" si="428"/>
        <v>178.43</v>
      </c>
      <c r="N1560" s="5">
        <f t="shared" si="429"/>
        <v>15.704987265197003</v>
      </c>
      <c r="O1560" s="6">
        <f t="shared" si="430"/>
        <v>43.460000000000008</v>
      </c>
      <c r="P1560" s="6">
        <f t="shared" si="431"/>
        <v>31.409974530394006</v>
      </c>
      <c r="Q1560" s="6">
        <f t="shared" si="432"/>
        <v>-0.21086919393281789</v>
      </c>
      <c r="R1560" s="9">
        <f t="shared" si="433"/>
        <v>1.4266168842843028</v>
      </c>
      <c r="S1560" s="9">
        <f t="shared" si="434"/>
        <v>44.81</v>
      </c>
      <c r="T1560">
        <f t="shared" si="435"/>
        <v>43.460000000000008</v>
      </c>
      <c r="U1560" s="9">
        <f t="shared" si="436"/>
        <v>1.3836369067394734</v>
      </c>
      <c r="V1560" s="9">
        <f t="shared" si="437"/>
        <v>0.62432397011415297</v>
      </c>
      <c r="W1560" s="9">
        <f t="shared" si="438"/>
        <v>9.8050000000000068</v>
      </c>
      <c r="X1560">
        <f t="shared" si="439"/>
        <v>178.43</v>
      </c>
      <c r="Y1560" s="9">
        <f t="shared" si="440"/>
        <v>11.361359101220627</v>
      </c>
      <c r="Z1560" s="10">
        <f t="shared" si="441"/>
        <v>0.5740374552239601</v>
      </c>
      <c r="AA1560">
        <f t="shared" si="442"/>
        <v>1.3499999999999943</v>
      </c>
    </row>
    <row r="1561" spans="1:27">
      <c r="A1561" s="1">
        <f t="shared" si="425"/>
        <v>26002001</v>
      </c>
      <c r="B1561" s="1">
        <v>1</v>
      </c>
      <c r="C1561" s="1">
        <v>2</v>
      </c>
      <c r="D1561" s="2">
        <v>26</v>
      </c>
      <c r="E1561" s="5">
        <v>42.4</v>
      </c>
      <c r="F1561" s="5">
        <v>80.34</v>
      </c>
      <c r="G1561" s="5">
        <v>14.03</v>
      </c>
      <c r="H1561" s="5">
        <v>39.090000000000003</v>
      </c>
      <c r="I1561" s="5">
        <v>47.26</v>
      </c>
      <c r="J1561" s="5">
        <v>11.94</v>
      </c>
      <c r="K1561" s="6">
        <f t="shared" si="426"/>
        <v>40.745000000000005</v>
      </c>
      <c r="L1561" s="6">
        <f t="shared" si="427"/>
        <v>3.3099999999999952</v>
      </c>
      <c r="M1561" s="6">
        <f t="shared" si="428"/>
        <v>63.8</v>
      </c>
      <c r="N1561" s="5">
        <f t="shared" si="429"/>
        <v>9.2114670384255302</v>
      </c>
      <c r="O1561" s="6">
        <f t="shared" si="430"/>
        <v>33.080000000000005</v>
      </c>
      <c r="P1561" s="6">
        <f t="shared" si="431"/>
        <v>18.42293407685106</v>
      </c>
      <c r="Q1561" s="6">
        <f t="shared" si="432"/>
        <v>0.15991921144239396</v>
      </c>
      <c r="R1561" s="9">
        <f t="shared" si="433"/>
        <v>1.615920671257618</v>
      </c>
      <c r="S1561" s="9">
        <f t="shared" si="434"/>
        <v>29.77000000000001</v>
      </c>
      <c r="T1561">
        <f t="shared" si="435"/>
        <v>33.080000000000005</v>
      </c>
      <c r="U1561" s="9">
        <f t="shared" si="436"/>
        <v>1.7955880351092373</v>
      </c>
      <c r="V1561" s="9">
        <f t="shared" si="437"/>
        <v>2.502858654742651</v>
      </c>
      <c r="W1561" s="9">
        <f t="shared" si="438"/>
        <v>23.054999999999993</v>
      </c>
      <c r="X1561">
        <f t="shared" si="439"/>
        <v>63.8</v>
      </c>
      <c r="Y1561" s="9">
        <f t="shared" si="440"/>
        <v>6.9261497363947591</v>
      </c>
      <c r="Z1561" s="10">
        <f t="shared" si="441"/>
        <v>0.57435442019714622</v>
      </c>
      <c r="AA1561">
        <f t="shared" si="442"/>
        <v>3.3099999999999952</v>
      </c>
    </row>
    <row r="1562" spans="1:27">
      <c r="A1562" s="1">
        <f t="shared" si="425"/>
        <v>11017002</v>
      </c>
      <c r="B1562" s="1">
        <v>2</v>
      </c>
      <c r="C1562" s="1">
        <v>17</v>
      </c>
      <c r="D1562" s="2">
        <v>11</v>
      </c>
      <c r="E1562" s="5">
        <v>49.63</v>
      </c>
      <c r="F1562" s="5">
        <v>73.38</v>
      </c>
      <c r="G1562" s="5">
        <v>12.68</v>
      </c>
      <c r="H1562" s="5">
        <v>52.68</v>
      </c>
      <c r="I1562" s="5">
        <v>83.83</v>
      </c>
      <c r="J1562" s="5">
        <v>14.13</v>
      </c>
      <c r="K1562" s="6">
        <f t="shared" si="426"/>
        <v>51.155000000000001</v>
      </c>
      <c r="L1562" s="6">
        <f t="shared" si="427"/>
        <v>-3.0499999999999972</v>
      </c>
      <c r="M1562" s="6">
        <f t="shared" si="428"/>
        <v>78.60499999999999</v>
      </c>
      <c r="N1562" s="5">
        <f t="shared" si="429"/>
        <v>9.4926195014864057</v>
      </c>
      <c r="O1562" s="6">
        <f t="shared" si="430"/>
        <v>-10.450000000000003</v>
      </c>
      <c r="P1562" s="6">
        <f t="shared" si="431"/>
        <v>18.985239002972811</v>
      </c>
      <c r="Q1562" s="6">
        <f t="shared" si="432"/>
        <v>-0.10785311146703493</v>
      </c>
      <c r="R1562" s="9">
        <f t="shared" si="433"/>
        <v>0.38977649946051635</v>
      </c>
      <c r="S1562" s="9">
        <f t="shared" si="434"/>
        <v>7.4000000000000057</v>
      </c>
      <c r="T1562">
        <f t="shared" si="435"/>
        <v>10.450000000000003</v>
      </c>
      <c r="U1562" s="9">
        <f t="shared" si="436"/>
        <v>0.55042762423816127</v>
      </c>
      <c r="V1562" s="9">
        <f t="shared" si="437"/>
        <v>2.891720245997611</v>
      </c>
      <c r="W1562" s="9">
        <f t="shared" si="438"/>
        <v>27.449999999999989</v>
      </c>
      <c r="X1562">
        <f t="shared" si="439"/>
        <v>78.60499999999999</v>
      </c>
      <c r="Y1562" s="9">
        <f t="shared" si="440"/>
        <v>8.2806437135388808</v>
      </c>
      <c r="Z1562" s="10">
        <f t="shared" si="441"/>
        <v>0.57441187313634112</v>
      </c>
      <c r="AA1562">
        <f t="shared" si="442"/>
        <v>3.0499999999999972</v>
      </c>
    </row>
    <row r="1563" spans="1:27">
      <c r="A1563" s="1">
        <f t="shared" si="425"/>
        <v>16013003</v>
      </c>
      <c r="B1563" s="1">
        <v>3</v>
      </c>
      <c r="C1563" s="1">
        <v>13</v>
      </c>
      <c r="D1563" s="2">
        <v>16</v>
      </c>
      <c r="E1563" s="5">
        <v>463.29</v>
      </c>
      <c r="F1563" s="5">
        <v>478.74</v>
      </c>
      <c r="G1563" s="5">
        <v>32.71</v>
      </c>
      <c r="H1563" s="5">
        <v>469.22</v>
      </c>
      <c r="I1563" s="5">
        <v>500.86</v>
      </c>
      <c r="J1563" s="5">
        <v>49.38</v>
      </c>
      <c r="K1563" s="6">
        <f t="shared" si="426"/>
        <v>466.255</v>
      </c>
      <c r="L1563" s="6">
        <f t="shared" si="427"/>
        <v>-5.9300000000000068</v>
      </c>
      <c r="M1563" s="6">
        <f t="shared" si="428"/>
        <v>489.8</v>
      </c>
      <c r="N1563" s="5">
        <f t="shared" si="429"/>
        <v>29.615572339564874</v>
      </c>
      <c r="O1563" s="6">
        <f t="shared" si="430"/>
        <v>-22.120000000000005</v>
      </c>
      <c r="P1563" s="6">
        <f t="shared" si="431"/>
        <v>59.231144679129748</v>
      </c>
      <c r="Q1563" s="6">
        <f t="shared" si="432"/>
        <v>-0.39005477964791496</v>
      </c>
      <c r="R1563" s="9">
        <f t="shared" si="433"/>
        <v>0.27333592973266624</v>
      </c>
      <c r="S1563" s="9">
        <f t="shared" si="434"/>
        <v>16.189999999999998</v>
      </c>
      <c r="T1563">
        <f t="shared" si="435"/>
        <v>22.120000000000005</v>
      </c>
      <c r="U1563" s="9">
        <f t="shared" si="436"/>
        <v>0.37345217823882521</v>
      </c>
      <c r="V1563" s="9">
        <f t="shared" si="437"/>
        <v>0.795020934596125</v>
      </c>
      <c r="W1563" s="9">
        <f t="shared" si="438"/>
        <v>23.545000000000016</v>
      </c>
      <c r="X1563">
        <f t="shared" si="439"/>
        <v>489.8</v>
      </c>
      <c r="Y1563" s="9">
        <f t="shared" si="440"/>
        <v>16.538596464862255</v>
      </c>
      <c r="Z1563" s="10">
        <f t="shared" si="441"/>
        <v>0.57444233827251978</v>
      </c>
      <c r="AA1563">
        <f t="shared" si="442"/>
        <v>5.9300000000000068</v>
      </c>
    </row>
    <row r="1564" spans="1:27">
      <c r="A1564" s="1">
        <f t="shared" si="425"/>
        <v>17003005</v>
      </c>
      <c r="B1564" s="1">
        <v>5</v>
      </c>
      <c r="C1564" s="1">
        <v>3</v>
      </c>
      <c r="D1564" s="2">
        <v>17</v>
      </c>
      <c r="E1564" s="5">
        <v>74.180000000000007</v>
      </c>
      <c r="F1564" s="5">
        <v>77.44</v>
      </c>
      <c r="G1564" s="5">
        <v>12.61</v>
      </c>
      <c r="H1564" s="5">
        <v>77.11</v>
      </c>
      <c r="I1564" s="5">
        <v>81.58</v>
      </c>
      <c r="J1564" s="5">
        <v>13.52</v>
      </c>
      <c r="K1564" s="6">
        <f t="shared" si="426"/>
        <v>75.64500000000001</v>
      </c>
      <c r="L1564" s="6">
        <f t="shared" si="427"/>
        <v>-2.9299999999999926</v>
      </c>
      <c r="M1564" s="6">
        <f t="shared" si="428"/>
        <v>79.509999999999991</v>
      </c>
      <c r="N1564" s="5">
        <f t="shared" si="429"/>
        <v>9.2439507246631294</v>
      </c>
      <c r="O1564" s="6">
        <f t="shared" si="430"/>
        <v>-4.1400000000000006</v>
      </c>
      <c r="P1564" s="6">
        <f t="shared" si="431"/>
        <v>18.487901449326259</v>
      </c>
      <c r="Q1564" s="6">
        <f t="shared" si="432"/>
        <v>-6.9567367119901122E-2</v>
      </c>
      <c r="R1564" s="9">
        <f t="shared" si="433"/>
        <v>6.5448206943146764E-2</v>
      </c>
      <c r="S1564" s="9">
        <f t="shared" si="434"/>
        <v>1.210000000000008</v>
      </c>
      <c r="T1564">
        <f t="shared" si="435"/>
        <v>4.1400000000000006</v>
      </c>
      <c r="U1564" s="9">
        <f t="shared" si="436"/>
        <v>0.22393022871456683</v>
      </c>
      <c r="V1564" s="9">
        <f t="shared" si="437"/>
        <v>0.41811127245497409</v>
      </c>
      <c r="W1564" s="9">
        <f t="shared" si="438"/>
        <v>3.8649999999999807</v>
      </c>
      <c r="X1564">
        <f t="shared" si="439"/>
        <v>79.509999999999991</v>
      </c>
      <c r="Y1564" s="9">
        <f t="shared" si="440"/>
        <v>8.6013007174372973</v>
      </c>
      <c r="Z1564" s="10">
        <f t="shared" si="441"/>
        <v>0.57458854844140428</v>
      </c>
      <c r="AA1564">
        <f t="shared" si="442"/>
        <v>2.9299999999999926</v>
      </c>
    </row>
    <row r="1565" spans="1:27">
      <c r="A1565" s="1">
        <f t="shared" si="425"/>
        <v>23004003</v>
      </c>
      <c r="B1565" s="1">
        <v>3</v>
      </c>
      <c r="C1565" s="1">
        <v>4</v>
      </c>
      <c r="D1565" s="2">
        <v>23</v>
      </c>
      <c r="E1565" s="5">
        <v>153.77000000000001</v>
      </c>
      <c r="F1565" s="5">
        <v>141.19999999999999</v>
      </c>
      <c r="G1565" s="5">
        <v>19.059999999999999</v>
      </c>
      <c r="H1565" s="5">
        <v>158.25</v>
      </c>
      <c r="I1565" s="5">
        <v>173.03</v>
      </c>
      <c r="J1565" s="5">
        <v>21.99</v>
      </c>
      <c r="K1565" s="6">
        <f t="shared" si="426"/>
        <v>156.01</v>
      </c>
      <c r="L1565" s="6">
        <f t="shared" si="427"/>
        <v>-4.4799999999999898</v>
      </c>
      <c r="M1565" s="6">
        <f t="shared" si="428"/>
        <v>157.11500000000001</v>
      </c>
      <c r="N1565" s="5">
        <f t="shared" si="429"/>
        <v>14.550289516019946</v>
      </c>
      <c r="O1565" s="6">
        <f t="shared" si="430"/>
        <v>-31.830000000000013</v>
      </c>
      <c r="P1565" s="6">
        <f t="shared" si="431"/>
        <v>29.100579032039892</v>
      </c>
      <c r="Q1565" s="6">
        <f t="shared" si="432"/>
        <v>-0.14202916075304092</v>
      </c>
      <c r="R1565" s="9">
        <f t="shared" si="433"/>
        <v>0.93984384193481263</v>
      </c>
      <c r="S1565" s="9">
        <f t="shared" si="434"/>
        <v>27.350000000000023</v>
      </c>
      <c r="T1565">
        <f t="shared" si="435"/>
        <v>31.830000000000013</v>
      </c>
      <c r="U1565" s="9">
        <f t="shared" si="436"/>
        <v>1.0937926686941526</v>
      </c>
      <c r="V1565" s="9">
        <f t="shared" si="437"/>
        <v>7.5943506057622248E-2</v>
      </c>
      <c r="W1565" s="9">
        <f t="shared" si="438"/>
        <v>1.1050000000000182</v>
      </c>
      <c r="X1565">
        <f t="shared" si="439"/>
        <v>157.11500000000001</v>
      </c>
      <c r="Y1565" s="9">
        <f t="shared" si="440"/>
        <v>10.798066926916853</v>
      </c>
      <c r="Z1565" s="10">
        <f t="shared" si="441"/>
        <v>0.57460160111158753</v>
      </c>
      <c r="AA1565">
        <f t="shared" si="442"/>
        <v>4.4799999999999898</v>
      </c>
    </row>
    <row r="1566" spans="1:27">
      <c r="A1566" s="1">
        <f t="shared" si="425"/>
        <v>2013005</v>
      </c>
      <c r="B1566" s="1">
        <v>5</v>
      </c>
      <c r="C1566" s="1">
        <v>13</v>
      </c>
      <c r="D1566" s="2">
        <v>2</v>
      </c>
      <c r="E1566" s="5">
        <v>160.13</v>
      </c>
      <c r="F1566" s="5">
        <v>159.49</v>
      </c>
      <c r="G1566" s="5">
        <v>17.190000000000001</v>
      </c>
      <c r="H1566" s="5">
        <v>160.72999999999999</v>
      </c>
      <c r="I1566" s="5">
        <v>137.77000000000001</v>
      </c>
      <c r="J1566" s="5">
        <v>17.89</v>
      </c>
      <c r="K1566" s="6">
        <f t="shared" si="426"/>
        <v>160.43</v>
      </c>
      <c r="L1566" s="6">
        <f t="shared" si="427"/>
        <v>-0.59999999999999432</v>
      </c>
      <c r="M1566" s="6">
        <f t="shared" si="428"/>
        <v>148.63</v>
      </c>
      <c r="N1566" s="5">
        <f t="shared" si="429"/>
        <v>12.405121926043291</v>
      </c>
      <c r="O1566" s="6">
        <f t="shared" si="430"/>
        <v>21.72</v>
      </c>
      <c r="P1566" s="6">
        <f t="shared" si="431"/>
        <v>24.810243852086582</v>
      </c>
      <c r="Q1566" s="6">
        <f t="shared" si="432"/>
        <v>-3.9892895471061278E-2</v>
      </c>
      <c r="R1566" s="9">
        <f t="shared" si="433"/>
        <v>0.89962840079553852</v>
      </c>
      <c r="S1566" s="9">
        <f t="shared" si="434"/>
        <v>22.319999999999993</v>
      </c>
      <c r="T1566">
        <f t="shared" si="435"/>
        <v>21.72</v>
      </c>
      <c r="U1566" s="9">
        <f t="shared" si="436"/>
        <v>0.87544484163436831</v>
      </c>
      <c r="V1566" s="9">
        <f t="shared" si="437"/>
        <v>0.95121999367270327</v>
      </c>
      <c r="W1566" s="9">
        <f t="shared" si="438"/>
        <v>11.800000000000011</v>
      </c>
      <c r="X1566">
        <f t="shared" si="439"/>
        <v>148.63</v>
      </c>
      <c r="Y1566" s="9">
        <f t="shared" si="440"/>
        <v>11.98134132708252</v>
      </c>
      <c r="Z1566" s="10">
        <f t="shared" si="441"/>
        <v>0.57462335490301819</v>
      </c>
      <c r="AA1566">
        <f t="shared" si="442"/>
        <v>0.59999999999999432</v>
      </c>
    </row>
    <row r="1567" spans="1:27">
      <c r="A1567" s="1">
        <f t="shared" si="425"/>
        <v>13017001</v>
      </c>
      <c r="B1567" s="1">
        <v>1</v>
      </c>
      <c r="C1567" s="1">
        <v>17</v>
      </c>
      <c r="D1567" s="2">
        <v>13</v>
      </c>
      <c r="E1567" s="5">
        <v>292.25</v>
      </c>
      <c r="F1567" s="5">
        <v>282.12</v>
      </c>
      <c r="G1567" s="5">
        <v>22.84</v>
      </c>
      <c r="H1567" s="5">
        <v>296.77</v>
      </c>
      <c r="I1567" s="5">
        <v>314.22000000000003</v>
      </c>
      <c r="J1567" s="5">
        <v>33.61</v>
      </c>
      <c r="K1567" s="6">
        <f t="shared" si="426"/>
        <v>294.51</v>
      </c>
      <c r="L1567" s="6">
        <f t="shared" si="427"/>
        <v>-4.5199999999999818</v>
      </c>
      <c r="M1567" s="6">
        <f t="shared" si="428"/>
        <v>298.17</v>
      </c>
      <c r="N1567" s="5">
        <f t="shared" si="429"/>
        <v>20.318081233226724</v>
      </c>
      <c r="O1567" s="6">
        <f t="shared" si="430"/>
        <v>-32.100000000000023</v>
      </c>
      <c r="P1567" s="6">
        <f t="shared" si="431"/>
        <v>40.636162466453449</v>
      </c>
      <c r="Q1567" s="6">
        <f t="shared" si="432"/>
        <v>-0.36817498141007521</v>
      </c>
      <c r="R1567" s="9">
        <f t="shared" si="433"/>
        <v>0.67870582077646435</v>
      </c>
      <c r="S1567" s="9">
        <f t="shared" si="434"/>
        <v>27.580000000000041</v>
      </c>
      <c r="T1567">
        <f t="shared" si="435"/>
        <v>32.100000000000023</v>
      </c>
      <c r="U1567" s="9">
        <f t="shared" si="436"/>
        <v>0.78993679648022075</v>
      </c>
      <c r="V1567" s="9">
        <f t="shared" si="437"/>
        <v>0.1801351199450234</v>
      </c>
      <c r="W1567" s="9">
        <f t="shared" si="438"/>
        <v>3.660000000000025</v>
      </c>
      <c r="X1567">
        <f t="shared" si="439"/>
        <v>298.17</v>
      </c>
      <c r="Y1567" s="9">
        <f t="shared" si="440"/>
        <v>14.675106206012913</v>
      </c>
      <c r="Z1567" s="10">
        <f t="shared" si="441"/>
        <v>0.57468600122153668</v>
      </c>
      <c r="AA1567">
        <f t="shared" si="442"/>
        <v>4.5199999999999818</v>
      </c>
    </row>
    <row r="1568" spans="1:27">
      <c r="A1568" s="1">
        <f t="shared" si="425"/>
        <v>7012005</v>
      </c>
      <c r="B1568" s="1">
        <v>5</v>
      </c>
      <c r="C1568" s="1">
        <v>12</v>
      </c>
      <c r="D1568" s="2">
        <v>7</v>
      </c>
      <c r="E1568" s="5">
        <v>182.04</v>
      </c>
      <c r="F1568" s="5">
        <v>151.88999999999999</v>
      </c>
      <c r="G1568" s="5">
        <v>16.68</v>
      </c>
      <c r="H1568" s="5">
        <v>188.63</v>
      </c>
      <c r="I1568" s="5">
        <v>194.53</v>
      </c>
      <c r="J1568" s="5">
        <v>25.74</v>
      </c>
      <c r="K1568" s="6">
        <f t="shared" si="426"/>
        <v>185.33499999999998</v>
      </c>
      <c r="L1568" s="6">
        <f t="shared" si="427"/>
        <v>-6.5900000000000034</v>
      </c>
      <c r="M1568" s="6">
        <f t="shared" si="428"/>
        <v>173.20999999999998</v>
      </c>
      <c r="N1568" s="5">
        <f t="shared" si="429"/>
        <v>15.335987089196442</v>
      </c>
      <c r="O1568" s="6">
        <f t="shared" si="430"/>
        <v>-42.640000000000015</v>
      </c>
      <c r="P1568" s="6">
        <f t="shared" si="431"/>
        <v>30.671974178392883</v>
      </c>
      <c r="Q1568" s="6">
        <f t="shared" si="432"/>
        <v>-0.40852195541949671</v>
      </c>
      <c r="R1568" s="9">
        <f t="shared" si="433"/>
        <v>1.1753400609405742</v>
      </c>
      <c r="S1568" s="9">
        <f t="shared" si="434"/>
        <v>36.050000000000011</v>
      </c>
      <c r="T1568">
        <f t="shared" si="435"/>
        <v>42.640000000000015</v>
      </c>
      <c r="U1568" s="9">
        <f t="shared" si="436"/>
        <v>1.3901941802636917</v>
      </c>
      <c r="V1568" s="9">
        <f t="shared" si="437"/>
        <v>0.79062403544546234</v>
      </c>
      <c r="W1568" s="9">
        <f t="shared" si="438"/>
        <v>12.125</v>
      </c>
      <c r="X1568">
        <f t="shared" si="439"/>
        <v>173.20999999999998</v>
      </c>
      <c r="Y1568" s="9">
        <f t="shared" si="440"/>
        <v>11.294349623052248</v>
      </c>
      <c r="Z1568" s="10">
        <f t="shared" si="441"/>
        <v>0.57481040352450119</v>
      </c>
      <c r="AA1568">
        <f t="shared" si="442"/>
        <v>6.5900000000000034</v>
      </c>
    </row>
    <row r="1569" spans="1:27">
      <c r="A1569" s="1">
        <f t="shared" si="425"/>
        <v>21002004</v>
      </c>
      <c r="B1569" s="1">
        <v>4</v>
      </c>
      <c r="C1569" s="1">
        <v>2</v>
      </c>
      <c r="D1569" s="2">
        <v>21</v>
      </c>
      <c r="E1569" s="5">
        <v>322.41000000000003</v>
      </c>
      <c r="F1569" s="5">
        <v>364.62</v>
      </c>
      <c r="G1569" s="5">
        <v>33.19</v>
      </c>
      <c r="H1569" s="5">
        <v>326.64999999999998</v>
      </c>
      <c r="I1569" s="5">
        <v>382.12</v>
      </c>
      <c r="J1569" s="5">
        <v>31.8</v>
      </c>
      <c r="K1569" s="6">
        <f t="shared" si="426"/>
        <v>324.52999999999997</v>
      </c>
      <c r="L1569" s="6">
        <f t="shared" si="427"/>
        <v>-4.2399999999999523</v>
      </c>
      <c r="M1569" s="6">
        <f t="shared" si="428"/>
        <v>373.37</v>
      </c>
      <c r="N1569" s="5">
        <f t="shared" si="429"/>
        <v>22.982689681584269</v>
      </c>
      <c r="O1569" s="6">
        <f t="shared" si="430"/>
        <v>-17.5</v>
      </c>
      <c r="P1569" s="6">
        <f t="shared" si="431"/>
        <v>45.965379363168537</v>
      </c>
      <c r="Q1569" s="6">
        <f t="shared" si="432"/>
        <v>4.2756253135329554E-2</v>
      </c>
      <c r="R1569" s="9">
        <f t="shared" si="433"/>
        <v>0.28847798459866764</v>
      </c>
      <c r="S1569" s="9">
        <f t="shared" si="434"/>
        <v>13.260000000000048</v>
      </c>
      <c r="T1569">
        <f t="shared" si="435"/>
        <v>17.5</v>
      </c>
      <c r="U1569" s="9">
        <f t="shared" si="436"/>
        <v>0.38072132205706372</v>
      </c>
      <c r="V1569" s="9">
        <f t="shared" si="437"/>
        <v>2.1250776422019433</v>
      </c>
      <c r="W1569" s="9">
        <f t="shared" si="438"/>
        <v>48.840000000000032</v>
      </c>
      <c r="X1569">
        <f t="shared" si="439"/>
        <v>373.37</v>
      </c>
      <c r="Y1569" s="9">
        <f t="shared" si="440"/>
        <v>16.245705144736672</v>
      </c>
      <c r="Z1569" s="10">
        <f t="shared" si="441"/>
        <v>0.57503739008867938</v>
      </c>
      <c r="AA1569">
        <f t="shared" si="442"/>
        <v>4.2399999999999523</v>
      </c>
    </row>
    <row r="1570" spans="1:27">
      <c r="A1570" s="1">
        <f t="shared" si="425"/>
        <v>19007004</v>
      </c>
      <c r="B1570" s="1">
        <v>4</v>
      </c>
      <c r="C1570" s="1">
        <v>7</v>
      </c>
      <c r="D1570" s="2">
        <v>19</v>
      </c>
      <c r="E1570" s="5">
        <v>297.17</v>
      </c>
      <c r="F1570" s="5">
        <v>281.81</v>
      </c>
      <c r="G1570" s="5">
        <v>29.81</v>
      </c>
      <c r="H1570" s="5">
        <v>293.69</v>
      </c>
      <c r="I1570" s="5">
        <v>304.02999999999997</v>
      </c>
      <c r="J1570" s="5">
        <v>23.96</v>
      </c>
      <c r="K1570" s="6">
        <f t="shared" si="426"/>
        <v>295.43</v>
      </c>
      <c r="L1570" s="6">
        <f t="shared" si="427"/>
        <v>3.4800000000000182</v>
      </c>
      <c r="M1570" s="6">
        <f t="shared" si="428"/>
        <v>292.91999999999996</v>
      </c>
      <c r="N1570" s="5">
        <f t="shared" si="429"/>
        <v>19.122746272436917</v>
      </c>
      <c r="O1570" s="6">
        <f t="shared" si="430"/>
        <v>-22.21999999999997</v>
      </c>
      <c r="P1570" s="6">
        <f t="shared" si="431"/>
        <v>38.245492544873834</v>
      </c>
      <c r="Q1570" s="6">
        <f t="shared" si="432"/>
        <v>0.21504798909591361</v>
      </c>
      <c r="R1570" s="9">
        <f t="shared" si="433"/>
        <v>0.671974611644651</v>
      </c>
      <c r="S1570" s="9">
        <f t="shared" si="434"/>
        <v>25.699999999999989</v>
      </c>
      <c r="T1570">
        <f t="shared" si="435"/>
        <v>22.21999999999997</v>
      </c>
      <c r="U1570" s="9">
        <f t="shared" si="436"/>
        <v>0.58098349691611406</v>
      </c>
      <c r="V1570" s="9">
        <f t="shared" si="437"/>
        <v>0.13125729768312114</v>
      </c>
      <c r="W1570" s="9">
        <f t="shared" si="438"/>
        <v>2.5100000000000477</v>
      </c>
      <c r="X1570">
        <f t="shared" si="439"/>
        <v>292.91999999999996</v>
      </c>
      <c r="Y1570" s="9">
        <f t="shared" si="440"/>
        <v>15.317883520852236</v>
      </c>
      <c r="Z1570" s="10">
        <f t="shared" si="441"/>
        <v>0.57511129357716495</v>
      </c>
      <c r="AA1570">
        <f t="shared" si="442"/>
        <v>3.4800000000000182</v>
      </c>
    </row>
    <row r="1571" spans="1:27">
      <c r="A1571" s="1">
        <f t="shared" si="425"/>
        <v>17014002</v>
      </c>
      <c r="B1571" s="1">
        <v>2</v>
      </c>
      <c r="C1571" s="1">
        <v>14</v>
      </c>
      <c r="D1571" s="2">
        <v>17</v>
      </c>
      <c r="E1571" s="5">
        <v>146.31</v>
      </c>
      <c r="F1571" s="5">
        <v>205.43</v>
      </c>
      <c r="G1571" s="5">
        <v>21.44</v>
      </c>
      <c r="H1571" s="5">
        <v>145.41</v>
      </c>
      <c r="I1571" s="5">
        <v>186.84</v>
      </c>
      <c r="J1571" s="5">
        <v>39.46</v>
      </c>
      <c r="K1571" s="6">
        <f t="shared" si="426"/>
        <v>145.86000000000001</v>
      </c>
      <c r="L1571" s="6">
        <f t="shared" si="427"/>
        <v>0.90000000000000568</v>
      </c>
      <c r="M1571" s="6">
        <f t="shared" si="428"/>
        <v>196.13499999999999</v>
      </c>
      <c r="N1571" s="5">
        <f t="shared" si="429"/>
        <v>22.454204506060776</v>
      </c>
      <c r="O1571" s="6">
        <f t="shared" si="430"/>
        <v>18.590000000000003</v>
      </c>
      <c r="P1571" s="6">
        <f t="shared" si="431"/>
        <v>44.908409012121552</v>
      </c>
      <c r="Q1571" s="6">
        <f t="shared" si="432"/>
        <v>-0.54414762809274964</v>
      </c>
      <c r="R1571" s="9">
        <f t="shared" si="433"/>
        <v>0.3939128637406229</v>
      </c>
      <c r="S1571" s="9">
        <f t="shared" si="434"/>
        <v>17.689999999999998</v>
      </c>
      <c r="T1571">
        <f t="shared" si="435"/>
        <v>18.590000000000003</v>
      </c>
      <c r="U1571" s="9">
        <f t="shared" si="436"/>
        <v>0.41395365386874966</v>
      </c>
      <c r="V1571" s="9">
        <f t="shared" si="437"/>
        <v>2.2390016082034832</v>
      </c>
      <c r="W1571" s="9">
        <f t="shared" si="438"/>
        <v>50.274999999999977</v>
      </c>
      <c r="X1571">
        <f t="shared" si="439"/>
        <v>196.13499999999999</v>
      </c>
      <c r="Y1571" s="9">
        <f t="shared" si="440"/>
        <v>8.7348897150669398</v>
      </c>
      <c r="Z1571" s="10">
        <f t="shared" si="441"/>
        <v>0.57535380419355875</v>
      </c>
      <c r="AA1571">
        <f t="shared" si="442"/>
        <v>0.90000000000000568</v>
      </c>
    </row>
    <row r="1572" spans="1:27">
      <c r="A1572" s="1">
        <f t="shared" si="425"/>
        <v>10014004</v>
      </c>
      <c r="B1572" s="1">
        <v>4</v>
      </c>
      <c r="C1572" s="1">
        <v>14</v>
      </c>
      <c r="D1572" s="2">
        <v>10</v>
      </c>
      <c r="E1572" s="5">
        <v>275.22000000000003</v>
      </c>
      <c r="F1572" s="5">
        <v>304.95999999999998</v>
      </c>
      <c r="G1572" s="5">
        <v>28.58</v>
      </c>
      <c r="H1572" s="5">
        <v>281.92</v>
      </c>
      <c r="I1572" s="5">
        <v>155.03</v>
      </c>
      <c r="J1572" s="5">
        <v>52.64</v>
      </c>
      <c r="K1572" s="6">
        <f t="shared" si="426"/>
        <v>278.57000000000005</v>
      </c>
      <c r="L1572" s="6">
        <f t="shared" si="427"/>
        <v>-6.6999999999999886</v>
      </c>
      <c r="M1572" s="6">
        <f t="shared" si="428"/>
        <v>229.995</v>
      </c>
      <c r="N1572" s="5">
        <f t="shared" si="429"/>
        <v>29.949065093922382</v>
      </c>
      <c r="O1572" s="6">
        <f t="shared" si="430"/>
        <v>149.92999999999998</v>
      </c>
      <c r="P1572" s="6">
        <f t="shared" si="431"/>
        <v>59.898130187844764</v>
      </c>
      <c r="Q1572" s="6">
        <f t="shared" si="432"/>
        <v>-0.54466827174196009</v>
      </c>
      <c r="R1572" s="9">
        <f t="shared" si="433"/>
        <v>2.6149397236407421</v>
      </c>
      <c r="S1572" s="9">
        <f t="shared" si="434"/>
        <v>156.62999999999997</v>
      </c>
      <c r="T1572">
        <f t="shared" si="435"/>
        <v>149.92999999999998</v>
      </c>
      <c r="U1572" s="9">
        <f t="shared" si="436"/>
        <v>2.503083143493944</v>
      </c>
      <c r="V1572" s="9">
        <f t="shared" si="437"/>
        <v>1.6219204121285729</v>
      </c>
      <c r="W1572" s="9">
        <f t="shared" si="438"/>
        <v>48.575000000000045</v>
      </c>
      <c r="X1572">
        <f t="shared" si="439"/>
        <v>229.995</v>
      </c>
      <c r="Y1572" s="9">
        <f t="shared" si="440"/>
        <v>7.6795385524963615</v>
      </c>
      <c r="Z1572" s="10">
        <f t="shared" si="441"/>
        <v>0.5754893569823859</v>
      </c>
      <c r="AA1572">
        <f t="shared" si="442"/>
        <v>6.6999999999999886</v>
      </c>
    </row>
    <row r="1573" spans="1:27">
      <c r="A1573" s="1">
        <f t="shared" si="425"/>
        <v>7015004</v>
      </c>
      <c r="B1573" s="1">
        <v>4</v>
      </c>
      <c r="C1573" s="1">
        <v>15</v>
      </c>
      <c r="D1573" s="2">
        <v>7</v>
      </c>
      <c r="E1573" s="5">
        <v>292.83999999999997</v>
      </c>
      <c r="F1573" s="5">
        <v>331.95</v>
      </c>
      <c r="G1573" s="5">
        <v>23.85</v>
      </c>
      <c r="H1573" s="5">
        <v>289.89</v>
      </c>
      <c r="I1573" s="5">
        <v>335.3</v>
      </c>
      <c r="J1573" s="5">
        <v>22.93</v>
      </c>
      <c r="K1573" s="6">
        <f t="shared" si="426"/>
        <v>291.36500000000001</v>
      </c>
      <c r="L1573" s="6">
        <f t="shared" si="427"/>
        <v>2.9499999999999886</v>
      </c>
      <c r="M1573" s="6">
        <f t="shared" si="428"/>
        <v>333.625</v>
      </c>
      <c r="N1573" s="5">
        <f t="shared" si="429"/>
        <v>16.542425759240995</v>
      </c>
      <c r="O1573" s="6">
        <f t="shared" si="430"/>
        <v>-3.3500000000000227</v>
      </c>
      <c r="P1573" s="6">
        <f t="shared" si="431"/>
        <v>33.08485151848199</v>
      </c>
      <c r="Q1573" s="6">
        <f t="shared" si="432"/>
        <v>3.9317841264365751E-2</v>
      </c>
      <c r="R1573" s="9">
        <f t="shared" si="433"/>
        <v>0.1904194732891783</v>
      </c>
      <c r="S1573" s="9">
        <f t="shared" si="434"/>
        <v>6.3000000000000114</v>
      </c>
      <c r="T1573">
        <f t="shared" si="435"/>
        <v>3.3500000000000227</v>
      </c>
      <c r="U1573" s="9">
        <f t="shared" si="436"/>
        <v>0.10125479928869055</v>
      </c>
      <c r="V1573" s="9">
        <f t="shared" si="437"/>
        <v>2.5546434733970345</v>
      </c>
      <c r="W1573" s="9">
        <f t="shared" si="438"/>
        <v>42.259999999999991</v>
      </c>
      <c r="X1573">
        <f t="shared" si="439"/>
        <v>333.625</v>
      </c>
      <c r="Y1573" s="9">
        <f t="shared" si="440"/>
        <v>20.167840246381587</v>
      </c>
      <c r="Z1573" s="10">
        <f t="shared" si="441"/>
        <v>0.57576470888723286</v>
      </c>
      <c r="AA1573">
        <f t="shared" si="442"/>
        <v>2.9499999999999886</v>
      </c>
    </row>
    <row r="1574" spans="1:27">
      <c r="A1574" s="1">
        <f t="shared" si="425"/>
        <v>24006002</v>
      </c>
      <c r="B1574" s="1">
        <v>2</v>
      </c>
      <c r="C1574" s="1">
        <v>6</v>
      </c>
      <c r="D1574" s="2">
        <v>24</v>
      </c>
      <c r="E1574" s="5">
        <v>131.44999999999999</v>
      </c>
      <c r="F1574" s="5">
        <v>186.71</v>
      </c>
      <c r="G1574" s="5">
        <v>23.11</v>
      </c>
      <c r="H1574" s="5">
        <v>134.49</v>
      </c>
      <c r="I1574" s="5">
        <v>165.38</v>
      </c>
      <c r="J1574" s="5">
        <v>18.73</v>
      </c>
      <c r="K1574" s="6">
        <f t="shared" si="426"/>
        <v>132.97</v>
      </c>
      <c r="L1574" s="6">
        <f t="shared" si="427"/>
        <v>-3.0400000000000205</v>
      </c>
      <c r="M1574" s="6">
        <f t="shared" si="428"/>
        <v>176.04500000000002</v>
      </c>
      <c r="N1574" s="5">
        <f t="shared" si="429"/>
        <v>14.873508328568617</v>
      </c>
      <c r="O1574" s="6">
        <f t="shared" si="430"/>
        <v>21.330000000000013</v>
      </c>
      <c r="P1574" s="6">
        <f t="shared" si="431"/>
        <v>29.747016657137234</v>
      </c>
      <c r="Q1574" s="6">
        <f t="shared" si="432"/>
        <v>0.20709945360131538</v>
      </c>
      <c r="R1574" s="9">
        <f t="shared" si="433"/>
        <v>0.81924181778924421</v>
      </c>
      <c r="S1574" s="9">
        <f t="shared" si="434"/>
        <v>24.370000000000033</v>
      </c>
      <c r="T1574">
        <f t="shared" si="435"/>
        <v>21.330000000000013</v>
      </c>
      <c r="U1574" s="9">
        <f t="shared" si="436"/>
        <v>0.71704669566863211</v>
      </c>
      <c r="V1574" s="9">
        <f t="shared" si="437"/>
        <v>2.8960887403587736</v>
      </c>
      <c r="W1574" s="9">
        <f t="shared" si="438"/>
        <v>43.075000000000017</v>
      </c>
      <c r="X1574">
        <f t="shared" si="439"/>
        <v>176.04500000000002</v>
      </c>
      <c r="Y1574" s="9">
        <f t="shared" si="440"/>
        <v>11.836144916923045</v>
      </c>
      <c r="Z1574" s="10">
        <f t="shared" si="441"/>
        <v>0.5761388721480265</v>
      </c>
      <c r="AA1574">
        <f t="shared" si="442"/>
        <v>3.0400000000000205</v>
      </c>
    </row>
    <row r="1575" spans="1:27">
      <c r="A1575" s="1">
        <f t="shared" si="425"/>
        <v>25003002</v>
      </c>
      <c r="B1575" s="1">
        <v>2</v>
      </c>
      <c r="C1575" s="1">
        <v>3</v>
      </c>
      <c r="D1575" s="2">
        <v>25</v>
      </c>
      <c r="E1575" s="5">
        <v>252.69</v>
      </c>
      <c r="F1575" s="5">
        <v>272.43</v>
      </c>
      <c r="G1575" s="5">
        <v>27.09</v>
      </c>
      <c r="H1575" s="5">
        <v>249.49</v>
      </c>
      <c r="I1575" s="5">
        <v>260.97000000000003</v>
      </c>
      <c r="J1575" s="5">
        <v>26.82</v>
      </c>
      <c r="K1575" s="6">
        <f t="shared" si="426"/>
        <v>251.09</v>
      </c>
      <c r="L1575" s="6">
        <f t="shared" si="427"/>
        <v>3.1999999999999886</v>
      </c>
      <c r="M1575" s="6">
        <f t="shared" si="428"/>
        <v>266.70000000000005</v>
      </c>
      <c r="N1575" s="5">
        <f t="shared" si="429"/>
        <v>19.060302332334604</v>
      </c>
      <c r="O1575" s="6">
        <f t="shared" si="430"/>
        <v>11.45999999999998</v>
      </c>
      <c r="P1575" s="6">
        <f t="shared" si="431"/>
        <v>38.120604664669209</v>
      </c>
      <c r="Q1575" s="6">
        <f t="shared" si="432"/>
        <v>1.0016443242941948E-2</v>
      </c>
      <c r="R1575" s="9">
        <f t="shared" si="433"/>
        <v>0.21668071827977828</v>
      </c>
      <c r="S1575" s="9">
        <f t="shared" si="434"/>
        <v>8.2599999999999909</v>
      </c>
      <c r="T1575">
        <f t="shared" si="435"/>
        <v>11.45999999999998</v>
      </c>
      <c r="U1575" s="9">
        <f t="shared" si="436"/>
        <v>0.30062482221383263</v>
      </c>
      <c r="V1575" s="9">
        <f t="shared" si="437"/>
        <v>0.8189796640066227</v>
      </c>
      <c r="W1575" s="9">
        <f t="shared" si="438"/>
        <v>15.610000000000042</v>
      </c>
      <c r="X1575">
        <f t="shared" si="439"/>
        <v>266.70000000000005</v>
      </c>
      <c r="Y1575" s="9">
        <f t="shared" si="440"/>
        <v>13.992432824507734</v>
      </c>
      <c r="Z1575" s="10">
        <f t="shared" si="441"/>
        <v>0.57650411967305148</v>
      </c>
      <c r="AA1575">
        <f t="shared" si="442"/>
        <v>3.1999999999999886</v>
      </c>
    </row>
    <row r="1576" spans="1:27">
      <c r="A1576" s="1">
        <f t="shared" si="425"/>
        <v>7007006</v>
      </c>
      <c r="B1576" s="1">
        <v>6</v>
      </c>
      <c r="C1576" s="1">
        <v>7</v>
      </c>
      <c r="D1576" s="2">
        <v>7</v>
      </c>
      <c r="E1576" s="5">
        <v>10.28</v>
      </c>
      <c r="F1576" s="5">
        <v>7.99</v>
      </c>
      <c r="G1576" s="5">
        <v>9.73</v>
      </c>
      <c r="H1576" s="5">
        <v>9.67</v>
      </c>
      <c r="I1576" s="5">
        <v>14.84</v>
      </c>
      <c r="J1576" s="5">
        <v>9.86</v>
      </c>
      <c r="K1576" s="6">
        <f t="shared" si="426"/>
        <v>9.9749999999999996</v>
      </c>
      <c r="L1576" s="6">
        <f t="shared" si="427"/>
        <v>0.60999999999999943</v>
      </c>
      <c r="M1576" s="6">
        <f t="shared" si="428"/>
        <v>11.414999999999999</v>
      </c>
      <c r="N1576" s="5">
        <f t="shared" si="429"/>
        <v>6.9262634226543822</v>
      </c>
      <c r="O1576" s="6">
        <f t="shared" si="430"/>
        <v>-6.85</v>
      </c>
      <c r="P1576" s="6">
        <f t="shared" si="431"/>
        <v>13.852526845308764</v>
      </c>
      <c r="Q1576" s="6">
        <f t="shared" si="432"/>
        <v>-1.327149315371874E-2</v>
      </c>
      <c r="R1576" s="9">
        <f t="shared" si="433"/>
        <v>0.53852990745340945</v>
      </c>
      <c r="S1576" s="9">
        <f t="shared" si="434"/>
        <v>7.4599999999999991</v>
      </c>
      <c r="T1576">
        <f t="shared" si="435"/>
        <v>6.85</v>
      </c>
      <c r="U1576" s="9">
        <f t="shared" si="436"/>
        <v>0.49449462011472589</v>
      </c>
      <c r="V1576" s="9">
        <f t="shared" si="437"/>
        <v>0.20790430743509636</v>
      </c>
      <c r="W1576" s="9">
        <f t="shared" si="438"/>
        <v>1.4399999999999995</v>
      </c>
      <c r="X1576">
        <f t="shared" si="439"/>
        <v>11.414999999999999</v>
      </c>
      <c r="Y1576" s="9">
        <f t="shared" si="440"/>
        <v>1.6480747703969623</v>
      </c>
      <c r="Z1576" s="10">
        <f t="shared" si="441"/>
        <v>0.57656656163881026</v>
      </c>
      <c r="AA1576">
        <f t="shared" si="442"/>
        <v>0.60999999999999943</v>
      </c>
    </row>
    <row r="1577" spans="1:27">
      <c r="A1577" s="1">
        <f t="shared" si="425"/>
        <v>8018002</v>
      </c>
      <c r="B1577" s="1">
        <v>2</v>
      </c>
      <c r="C1577" s="1">
        <v>18</v>
      </c>
      <c r="D1577" s="2">
        <v>8</v>
      </c>
      <c r="E1577" s="5">
        <v>264.13</v>
      </c>
      <c r="F1577" s="5">
        <v>275.24</v>
      </c>
      <c r="G1577" s="5">
        <v>22.86</v>
      </c>
      <c r="H1577" s="5">
        <v>261.67</v>
      </c>
      <c r="I1577" s="5">
        <v>281.56</v>
      </c>
      <c r="J1577" s="5">
        <v>26.23</v>
      </c>
      <c r="K1577" s="6">
        <f t="shared" si="426"/>
        <v>262.89999999999998</v>
      </c>
      <c r="L1577" s="6">
        <f t="shared" si="427"/>
        <v>2.4599999999999795</v>
      </c>
      <c r="M1577" s="6">
        <f t="shared" si="428"/>
        <v>278.39999999999998</v>
      </c>
      <c r="N1577" s="5">
        <f t="shared" si="429"/>
        <v>17.396784904113751</v>
      </c>
      <c r="O1577" s="6">
        <f t="shared" si="430"/>
        <v>-6.3199999999999932</v>
      </c>
      <c r="P1577" s="6">
        <f t="shared" si="431"/>
        <v>34.793569808227502</v>
      </c>
      <c r="Q1577" s="6">
        <f t="shared" si="432"/>
        <v>-0.13665481985061034</v>
      </c>
      <c r="R1577" s="9">
        <f t="shared" si="433"/>
        <v>0.252345477868264</v>
      </c>
      <c r="S1577" s="9">
        <f t="shared" si="434"/>
        <v>8.7799999999999727</v>
      </c>
      <c r="T1577">
        <f t="shared" si="435"/>
        <v>6.3199999999999932</v>
      </c>
      <c r="U1577" s="9">
        <f t="shared" si="436"/>
        <v>0.18164275855665513</v>
      </c>
      <c r="V1577" s="9">
        <f t="shared" si="437"/>
        <v>0.89096922709751813</v>
      </c>
      <c r="W1577" s="9">
        <f t="shared" si="438"/>
        <v>15.5</v>
      </c>
      <c r="X1577">
        <f t="shared" si="439"/>
        <v>278.39999999999998</v>
      </c>
      <c r="Y1577" s="9">
        <f t="shared" si="440"/>
        <v>16.002956956383809</v>
      </c>
      <c r="Z1577" s="10">
        <f t="shared" si="441"/>
        <v>0.57661078727335646</v>
      </c>
      <c r="AA1577">
        <f t="shared" si="442"/>
        <v>2.4599999999999795</v>
      </c>
    </row>
    <row r="1578" spans="1:27">
      <c r="A1578" s="1">
        <f t="shared" si="425"/>
        <v>14008005</v>
      </c>
      <c r="B1578" s="1">
        <v>5</v>
      </c>
      <c r="C1578" s="1">
        <v>8</v>
      </c>
      <c r="D1578" s="2">
        <v>14</v>
      </c>
      <c r="E1578" s="5">
        <v>94.18</v>
      </c>
      <c r="F1578" s="5">
        <v>21.45</v>
      </c>
      <c r="G1578" s="5">
        <v>29.66</v>
      </c>
      <c r="H1578" s="5">
        <v>93.2</v>
      </c>
      <c r="I1578" s="5">
        <v>108.44</v>
      </c>
      <c r="J1578" s="5">
        <v>16.170000000000002</v>
      </c>
      <c r="K1578" s="6">
        <f t="shared" si="426"/>
        <v>93.69</v>
      </c>
      <c r="L1578" s="6">
        <f t="shared" si="427"/>
        <v>0.98000000000000398</v>
      </c>
      <c r="M1578" s="6">
        <f t="shared" si="428"/>
        <v>64.944999999999993</v>
      </c>
      <c r="N1578" s="5">
        <f t="shared" si="429"/>
        <v>16.890711204682887</v>
      </c>
      <c r="O1578" s="6">
        <f t="shared" si="430"/>
        <v>-86.99</v>
      </c>
      <c r="P1578" s="6">
        <f t="shared" si="431"/>
        <v>33.781422409365774</v>
      </c>
      <c r="Q1578" s="6">
        <f t="shared" si="432"/>
        <v>0.54175876030562975</v>
      </c>
      <c r="R1578" s="9">
        <f t="shared" si="433"/>
        <v>2.6040940175334546</v>
      </c>
      <c r="S1578" s="9">
        <f t="shared" si="434"/>
        <v>87.97</v>
      </c>
      <c r="T1578">
        <f t="shared" si="435"/>
        <v>86.99</v>
      </c>
      <c r="U1578" s="9">
        <f t="shared" si="436"/>
        <v>2.5750839898287508</v>
      </c>
      <c r="V1578" s="9">
        <f t="shared" si="437"/>
        <v>1.7018229517789967</v>
      </c>
      <c r="W1578" s="9">
        <f t="shared" si="438"/>
        <v>28.745000000000005</v>
      </c>
      <c r="X1578">
        <f t="shared" si="439"/>
        <v>64.944999999999993</v>
      </c>
      <c r="Y1578" s="9">
        <f t="shared" si="440"/>
        <v>3.8450127536366989</v>
      </c>
      <c r="Z1578" s="10">
        <f t="shared" si="441"/>
        <v>0.57663766786431836</v>
      </c>
      <c r="AA1578">
        <f t="shared" si="442"/>
        <v>0.98000000000000398</v>
      </c>
    </row>
    <row r="1579" spans="1:27">
      <c r="A1579" s="1">
        <f t="shared" si="425"/>
        <v>3013005</v>
      </c>
      <c r="B1579" s="1">
        <v>5</v>
      </c>
      <c r="C1579" s="1">
        <v>13</v>
      </c>
      <c r="D1579" s="2">
        <v>3</v>
      </c>
      <c r="E1579" s="5">
        <v>491.56</v>
      </c>
      <c r="F1579" s="5">
        <v>478.12</v>
      </c>
      <c r="G1579" s="5">
        <v>28.99</v>
      </c>
      <c r="H1579" s="5">
        <v>494.17</v>
      </c>
      <c r="I1579" s="5">
        <v>523.57000000000005</v>
      </c>
      <c r="J1579" s="5">
        <v>29.1</v>
      </c>
      <c r="K1579" s="6">
        <f t="shared" si="426"/>
        <v>492.86500000000001</v>
      </c>
      <c r="L1579" s="6">
        <f t="shared" si="427"/>
        <v>-2.6100000000000136</v>
      </c>
      <c r="M1579" s="6">
        <f t="shared" si="428"/>
        <v>500.84500000000003</v>
      </c>
      <c r="N1579" s="5">
        <f t="shared" si="429"/>
        <v>20.53795328166855</v>
      </c>
      <c r="O1579" s="6">
        <f t="shared" si="430"/>
        <v>-45.450000000000045</v>
      </c>
      <c r="P1579" s="6">
        <f t="shared" si="431"/>
        <v>41.075906563337099</v>
      </c>
      <c r="Q1579" s="6">
        <f t="shared" si="432"/>
        <v>-3.7872131370819697E-3</v>
      </c>
      <c r="R1579" s="9">
        <f t="shared" si="433"/>
        <v>1.0429471576955407</v>
      </c>
      <c r="S1579" s="9">
        <f t="shared" si="434"/>
        <v>42.840000000000032</v>
      </c>
      <c r="T1579">
        <f t="shared" si="435"/>
        <v>45.450000000000045</v>
      </c>
      <c r="U1579" s="9">
        <f t="shared" si="436"/>
        <v>1.1064880559585046</v>
      </c>
      <c r="V1579" s="9">
        <f t="shared" si="437"/>
        <v>0.38854894110226085</v>
      </c>
      <c r="W1579" s="9">
        <f t="shared" si="438"/>
        <v>7.9800000000000182</v>
      </c>
      <c r="X1579">
        <f t="shared" si="439"/>
        <v>500.84500000000003</v>
      </c>
      <c r="Y1579" s="9">
        <f t="shared" si="440"/>
        <v>24.386315088516465</v>
      </c>
      <c r="Z1579" s="10">
        <f t="shared" si="441"/>
        <v>0.57667321768918656</v>
      </c>
      <c r="AA1579">
        <f t="shared" si="442"/>
        <v>2.6100000000000136</v>
      </c>
    </row>
    <row r="1580" spans="1:27">
      <c r="A1580" s="1">
        <f t="shared" si="425"/>
        <v>25006001</v>
      </c>
      <c r="B1580" s="1">
        <v>1</v>
      </c>
      <c r="C1580" s="1">
        <v>6</v>
      </c>
      <c r="D1580" s="2">
        <v>25</v>
      </c>
      <c r="E1580" s="5">
        <v>143.63999999999999</v>
      </c>
      <c r="F1580" s="5">
        <v>160.06</v>
      </c>
      <c r="G1580" s="5">
        <v>27.27</v>
      </c>
      <c r="H1580" s="5">
        <v>141.91999999999999</v>
      </c>
      <c r="I1580" s="5">
        <v>135.94</v>
      </c>
      <c r="J1580" s="5">
        <v>17.670000000000002</v>
      </c>
      <c r="K1580" s="6">
        <f t="shared" si="426"/>
        <v>142.77999999999997</v>
      </c>
      <c r="L1580" s="6">
        <f t="shared" si="427"/>
        <v>1.7199999999999989</v>
      </c>
      <c r="M1580" s="6">
        <f t="shared" si="428"/>
        <v>148</v>
      </c>
      <c r="N1580" s="5">
        <f t="shared" si="429"/>
        <v>16.247167445434911</v>
      </c>
      <c r="O1580" s="6">
        <f t="shared" si="430"/>
        <v>24.120000000000005</v>
      </c>
      <c r="P1580" s="6">
        <f t="shared" si="431"/>
        <v>32.494334890869823</v>
      </c>
      <c r="Q1580" s="6">
        <f t="shared" si="432"/>
        <v>0.40859118890012103</v>
      </c>
      <c r="R1580" s="9">
        <f t="shared" si="433"/>
        <v>0.68935093071543074</v>
      </c>
      <c r="S1580" s="9">
        <f t="shared" si="434"/>
        <v>22.400000000000006</v>
      </c>
      <c r="T1580">
        <f t="shared" si="435"/>
        <v>24.120000000000005</v>
      </c>
      <c r="U1580" s="9">
        <f t="shared" si="436"/>
        <v>0.74228323432393695</v>
      </c>
      <c r="V1580" s="9">
        <f t="shared" si="437"/>
        <v>0.32128677306558628</v>
      </c>
      <c r="W1580" s="9">
        <f t="shared" si="438"/>
        <v>5.2200000000000273</v>
      </c>
      <c r="X1580">
        <f t="shared" si="439"/>
        <v>148</v>
      </c>
      <c r="Y1580" s="9">
        <f t="shared" si="440"/>
        <v>9.109280155882475</v>
      </c>
      <c r="Z1580" s="10">
        <f t="shared" si="441"/>
        <v>0.57682146284617386</v>
      </c>
      <c r="AA1580">
        <f t="shared" si="442"/>
        <v>1.7199999999999989</v>
      </c>
    </row>
    <row r="1581" spans="1:27">
      <c r="A1581" s="1">
        <f t="shared" si="425"/>
        <v>14012004</v>
      </c>
      <c r="B1581" s="1">
        <v>4</v>
      </c>
      <c r="C1581" s="1">
        <v>12</v>
      </c>
      <c r="D1581" s="2">
        <v>14</v>
      </c>
      <c r="E1581" s="5">
        <v>540.35</v>
      </c>
      <c r="F1581" s="5">
        <v>597.79</v>
      </c>
      <c r="G1581" s="5">
        <v>47.13</v>
      </c>
      <c r="H1581" s="5">
        <v>540.37</v>
      </c>
      <c r="I1581" s="5">
        <v>539.77</v>
      </c>
      <c r="J1581" s="5">
        <v>35.43</v>
      </c>
      <c r="K1581" s="6">
        <f t="shared" si="426"/>
        <v>540.36</v>
      </c>
      <c r="L1581" s="6">
        <f t="shared" si="427"/>
        <v>-1.999999999998181E-2</v>
      </c>
      <c r="M1581" s="6">
        <f t="shared" si="428"/>
        <v>568.78</v>
      </c>
      <c r="N1581" s="5">
        <f t="shared" si="429"/>
        <v>29.481018469516961</v>
      </c>
      <c r="O1581" s="6">
        <f t="shared" si="430"/>
        <v>58.019999999999982</v>
      </c>
      <c r="P1581" s="6">
        <f t="shared" si="431"/>
        <v>58.962036939033922</v>
      </c>
      <c r="Q1581" s="6">
        <f t="shared" si="432"/>
        <v>0.27785012019772187</v>
      </c>
      <c r="R1581" s="9">
        <f t="shared" si="433"/>
        <v>0.98436219325347707</v>
      </c>
      <c r="S1581" s="9">
        <f t="shared" si="434"/>
        <v>58.039999999999964</v>
      </c>
      <c r="T1581">
        <f t="shared" si="435"/>
        <v>58.019999999999982</v>
      </c>
      <c r="U1581" s="9">
        <f t="shared" si="436"/>
        <v>0.98402299194636045</v>
      </c>
      <c r="V1581" s="9">
        <f t="shared" si="437"/>
        <v>0.96401011482645749</v>
      </c>
      <c r="W1581" s="9">
        <f t="shared" si="438"/>
        <v>28.419999999999959</v>
      </c>
      <c r="X1581">
        <f t="shared" si="439"/>
        <v>568.78</v>
      </c>
      <c r="Y1581" s="9">
        <f t="shared" si="440"/>
        <v>19.29309194619962</v>
      </c>
      <c r="Z1581" s="10">
        <f t="shared" si="441"/>
        <v>0.57686046839768801</v>
      </c>
      <c r="AA1581">
        <f t="shared" si="442"/>
        <v>1.999999999998181E-2</v>
      </c>
    </row>
    <row r="1582" spans="1:27">
      <c r="A1582" s="1">
        <f t="shared" si="425"/>
        <v>11003006</v>
      </c>
      <c r="B1582" s="1">
        <v>6</v>
      </c>
      <c r="C1582" s="1">
        <v>3</v>
      </c>
      <c r="D1582" s="2">
        <v>11</v>
      </c>
      <c r="E1582" s="5">
        <v>323.37</v>
      </c>
      <c r="F1582" s="5">
        <v>365.17</v>
      </c>
      <c r="G1582" s="5">
        <v>25.38</v>
      </c>
      <c r="H1582" s="5">
        <v>329.69</v>
      </c>
      <c r="I1582" s="5">
        <v>372.55</v>
      </c>
      <c r="J1582" s="5">
        <v>37.869999999999997</v>
      </c>
      <c r="K1582" s="6">
        <f t="shared" si="426"/>
        <v>326.52999999999997</v>
      </c>
      <c r="L1582" s="6">
        <f t="shared" si="427"/>
        <v>-6.3199999999999932</v>
      </c>
      <c r="M1582" s="6">
        <f t="shared" si="428"/>
        <v>368.86</v>
      </c>
      <c r="N1582" s="5">
        <f t="shared" si="429"/>
        <v>22.794085307377436</v>
      </c>
      <c r="O1582" s="6">
        <f t="shared" si="430"/>
        <v>-7.3799999999999955</v>
      </c>
      <c r="P1582" s="6">
        <f t="shared" si="431"/>
        <v>45.588170614754873</v>
      </c>
      <c r="Q1582" s="6">
        <f t="shared" si="432"/>
        <v>-0.38011817745749815</v>
      </c>
      <c r="R1582" s="9">
        <f t="shared" si="433"/>
        <v>2.3251645892036019E-2</v>
      </c>
      <c r="S1582" s="9">
        <f t="shared" si="434"/>
        <v>1.0600000000000023</v>
      </c>
      <c r="T1582">
        <f t="shared" si="435"/>
        <v>7.3799999999999955</v>
      </c>
      <c r="U1582" s="9">
        <f t="shared" si="436"/>
        <v>0.16188410064455222</v>
      </c>
      <c r="V1582" s="9">
        <f t="shared" si="437"/>
        <v>1.8570606992639311</v>
      </c>
      <c r="W1582" s="9">
        <f t="shared" si="438"/>
        <v>42.330000000000041</v>
      </c>
      <c r="X1582">
        <f t="shared" si="439"/>
        <v>368.86</v>
      </c>
      <c r="Y1582" s="9">
        <f t="shared" si="440"/>
        <v>16.182268120257337</v>
      </c>
      <c r="Z1582" s="10">
        <f t="shared" si="441"/>
        <v>0.57686480218505265</v>
      </c>
      <c r="AA1582">
        <f t="shared" si="442"/>
        <v>6.3199999999999932</v>
      </c>
    </row>
    <row r="1583" spans="1:27">
      <c r="A1583" s="1">
        <f t="shared" si="425"/>
        <v>17015001</v>
      </c>
      <c r="B1583" s="1">
        <v>1</v>
      </c>
      <c r="C1583" s="1">
        <v>15</v>
      </c>
      <c r="D1583" s="2">
        <v>17</v>
      </c>
      <c r="E1583" s="5">
        <v>165.04</v>
      </c>
      <c r="F1583" s="5">
        <v>225.44</v>
      </c>
      <c r="G1583" s="5">
        <v>23.75</v>
      </c>
      <c r="H1583" s="5">
        <v>161.51</v>
      </c>
      <c r="I1583" s="5">
        <v>31.46</v>
      </c>
      <c r="J1583" s="5">
        <v>38.14</v>
      </c>
      <c r="K1583" s="6">
        <f t="shared" si="426"/>
        <v>163.27499999999998</v>
      </c>
      <c r="L1583" s="6">
        <f t="shared" si="427"/>
        <v>3.5300000000000011</v>
      </c>
      <c r="M1583" s="6">
        <f t="shared" si="428"/>
        <v>128.44999999999999</v>
      </c>
      <c r="N1583" s="5">
        <f t="shared" si="429"/>
        <v>22.465095704225256</v>
      </c>
      <c r="O1583" s="6">
        <f t="shared" si="430"/>
        <v>193.98</v>
      </c>
      <c r="P1583" s="6">
        <f t="shared" si="431"/>
        <v>44.930191408450511</v>
      </c>
      <c r="Q1583" s="6">
        <f t="shared" si="432"/>
        <v>-0.44116874729810507</v>
      </c>
      <c r="R1583" s="9">
        <f t="shared" si="433"/>
        <v>4.2387978779939042</v>
      </c>
      <c r="S1583" s="9">
        <f t="shared" si="434"/>
        <v>190.45</v>
      </c>
      <c r="T1583">
        <f t="shared" si="435"/>
        <v>193.98</v>
      </c>
      <c r="U1583" s="9">
        <f t="shared" si="436"/>
        <v>4.3173642025374512</v>
      </c>
      <c r="V1583" s="9">
        <f t="shared" si="437"/>
        <v>1.5501825791665811</v>
      </c>
      <c r="W1583" s="9">
        <f t="shared" si="438"/>
        <v>34.824999999999989</v>
      </c>
      <c r="X1583">
        <f t="shared" si="439"/>
        <v>128.44999999999999</v>
      </c>
      <c r="Y1583" s="9">
        <f t="shared" si="440"/>
        <v>5.7177588598405569</v>
      </c>
      <c r="Z1583" s="10">
        <f t="shared" si="441"/>
        <v>0.57713083438679658</v>
      </c>
      <c r="AA1583">
        <f t="shared" si="442"/>
        <v>3.5300000000000011</v>
      </c>
    </row>
    <row r="1584" spans="1:27">
      <c r="A1584" s="1">
        <f t="shared" si="425"/>
        <v>24008001</v>
      </c>
      <c r="B1584" s="1">
        <v>1</v>
      </c>
      <c r="C1584" s="1">
        <v>8</v>
      </c>
      <c r="D1584" s="2">
        <v>24</v>
      </c>
      <c r="E1584" s="5">
        <v>670.93</v>
      </c>
      <c r="F1584" s="5">
        <v>725.53</v>
      </c>
      <c r="G1584" s="5">
        <v>40.68</v>
      </c>
      <c r="H1584" s="5">
        <v>670.6</v>
      </c>
      <c r="I1584" s="5">
        <v>712.63</v>
      </c>
      <c r="J1584" s="5">
        <v>34.520000000000003</v>
      </c>
      <c r="K1584" s="6">
        <f t="shared" si="426"/>
        <v>670.76499999999999</v>
      </c>
      <c r="L1584" s="6">
        <f t="shared" si="427"/>
        <v>0.32999999999992724</v>
      </c>
      <c r="M1584" s="6">
        <f t="shared" si="428"/>
        <v>719.07999999999993</v>
      </c>
      <c r="N1584" s="5">
        <f t="shared" si="429"/>
        <v>26.676266605355405</v>
      </c>
      <c r="O1584" s="6">
        <f t="shared" si="430"/>
        <v>12.899999999999977</v>
      </c>
      <c r="P1584" s="6">
        <f t="shared" si="431"/>
        <v>53.35253321071081</v>
      </c>
      <c r="Q1584" s="6">
        <f t="shared" si="432"/>
        <v>0.16273780843570015</v>
      </c>
      <c r="R1584" s="9">
        <f t="shared" si="433"/>
        <v>0.23560268357560488</v>
      </c>
      <c r="S1584" s="9">
        <f t="shared" si="434"/>
        <v>12.57000000000005</v>
      </c>
      <c r="T1584">
        <f t="shared" si="435"/>
        <v>12.899999999999977</v>
      </c>
      <c r="U1584" s="9">
        <f t="shared" si="436"/>
        <v>0.24178795689143084</v>
      </c>
      <c r="V1584" s="9">
        <f t="shared" si="437"/>
        <v>1.8111604863890678</v>
      </c>
      <c r="W1584" s="9">
        <f t="shared" si="438"/>
        <v>48.314999999999941</v>
      </c>
      <c r="X1584">
        <f t="shared" si="439"/>
        <v>719.07999999999993</v>
      </c>
      <c r="Y1584" s="9">
        <f t="shared" si="440"/>
        <v>26.955795975424863</v>
      </c>
      <c r="Z1584" s="10">
        <f t="shared" si="441"/>
        <v>0.57718541215106955</v>
      </c>
      <c r="AA1584">
        <f t="shared" si="442"/>
        <v>0.32999999999992724</v>
      </c>
    </row>
    <row r="1585" spans="1:27">
      <c r="A1585" s="1">
        <f t="shared" si="425"/>
        <v>7017003</v>
      </c>
      <c r="B1585" s="1">
        <v>3</v>
      </c>
      <c r="C1585" s="1">
        <v>17</v>
      </c>
      <c r="D1585" s="2">
        <v>7</v>
      </c>
      <c r="E1585" s="5">
        <v>72.34</v>
      </c>
      <c r="F1585" s="5">
        <v>88.8</v>
      </c>
      <c r="G1585" s="5">
        <v>15.83</v>
      </c>
      <c r="H1585" s="5">
        <v>70.069999999999993</v>
      </c>
      <c r="I1585" s="5">
        <v>80.59</v>
      </c>
      <c r="J1585" s="5">
        <v>14.55</v>
      </c>
      <c r="K1585" s="6">
        <f t="shared" si="426"/>
        <v>71.204999999999998</v>
      </c>
      <c r="L1585" s="6">
        <f t="shared" si="427"/>
        <v>2.2700000000000102</v>
      </c>
      <c r="M1585" s="6">
        <f t="shared" si="428"/>
        <v>84.694999999999993</v>
      </c>
      <c r="N1585" s="5">
        <f t="shared" si="429"/>
        <v>10.750481384570646</v>
      </c>
      <c r="O1585" s="6">
        <f t="shared" si="430"/>
        <v>8.2099999999999937</v>
      </c>
      <c r="P1585" s="6">
        <f t="shared" si="431"/>
        <v>21.500962769141292</v>
      </c>
      <c r="Q1585" s="6">
        <f t="shared" si="432"/>
        <v>8.4116641581478649E-2</v>
      </c>
      <c r="R1585" s="9">
        <f t="shared" si="433"/>
        <v>0.27626669855571384</v>
      </c>
      <c r="S1585" s="9">
        <f t="shared" si="434"/>
        <v>5.9399999999999835</v>
      </c>
      <c r="T1585">
        <f t="shared" si="435"/>
        <v>8.2099999999999937</v>
      </c>
      <c r="U1585" s="9">
        <f t="shared" si="436"/>
        <v>0.38184336618559178</v>
      </c>
      <c r="V1585" s="9">
        <f t="shared" si="437"/>
        <v>1.2548275298035652</v>
      </c>
      <c r="W1585" s="9">
        <f t="shared" si="438"/>
        <v>13.489999999999995</v>
      </c>
      <c r="X1585">
        <f t="shared" si="439"/>
        <v>84.694999999999993</v>
      </c>
      <c r="Y1585" s="9">
        <f t="shared" si="440"/>
        <v>7.8782518633590053</v>
      </c>
      <c r="Z1585" s="10">
        <f t="shared" si="441"/>
        <v>0.57723478758647251</v>
      </c>
      <c r="AA1585">
        <f t="shared" si="442"/>
        <v>2.2700000000000102</v>
      </c>
    </row>
    <row r="1586" spans="1:27">
      <c r="A1586" s="1">
        <f t="shared" si="425"/>
        <v>23008002</v>
      </c>
      <c r="B1586" s="1">
        <v>2</v>
      </c>
      <c r="C1586" s="1">
        <v>8</v>
      </c>
      <c r="D1586" s="2">
        <v>23</v>
      </c>
      <c r="E1586" s="5">
        <v>52.9</v>
      </c>
      <c r="F1586" s="5">
        <v>67.400000000000006</v>
      </c>
      <c r="G1586" s="5">
        <v>15.28</v>
      </c>
      <c r="H1586" s="5">
        <v>51.59</v>
      </c>
      <c r="I1586" s="5">
        <v>73.540000000000006</v>
      </c>
      <c r="J1586" s="5">
        <v>13.28</v>
      </c>
      <c r="K1586" s="6">
        <f t="shared" si="426"/>
        <v>52.245000000000005</v>
      </c>
      <c r="L1586" s="6">
        <f t="shared" si="427"/>
        <v>1.3099999999999952</v>
      </c>
      <c r="M1586" s="6">
        <f t="shared" si="428"/>
        <v>70.47</v>
      </c>
      <c r="N1586" s="5">
        <f t="shared" si="429"/>
        <v>10.122213196727285</v>
      </c>
      <c r="O1586" s="6">
        <f t="shared" si="430"/>
        <v>-6.1400000000000006</v>
      </c>
      <c r="P1586" s="6">
        <f t="shared" si="431"/>
        <v>20.244426393454571</v>
      </c>
      <c r="Q1586" s="6">
        <f t="shared" si="432"/>
        <v>0.13937255024438999</v>
      </c>
      <c r="R1586" s="9">
        <f t="shared" si="433"/>
        <v>0.36800252351969481</v>
      </c>
      <c r="S1586" s="9">
        <f t="shared" si="434"/>
        <v>7.4499999999999957</v>
      </c>
      <c r="T1586">
        <f t="shared" si="435"/>
        <v>6.1400000000000006</v>
      </c>
      <c r="U1586" s="9">
        <f t="shared" si="436"/>
        <v>0.30329335495448689</v>
      </c>
      <c r="V1586" s="9">
        <f t="shared" si="437"/>
        <v>1.8004955680930039</v>
      </c>
      <c r="W1586" s="9">
        <f t="shared" si="438"/>
        <v>18.224999999999994</v>
      </c>
      <c r="X1586">
        <f t="shared" si="439"/>
        <v>70.47</v>
      </c>
      <c r="Y1586" s="9">
        <f t="shared" si="440"/>
        <v>6.9619161966262837</v>
      </c>
      <c r="Z1586" s="10">
        <f t="shared" si="441"/>
        <v>0.5773214009544424</v>
      </c>
      <c r="AA1586">
        <f t="shared" si="442"/>
        <v>1.3099999999999952</v>
      </c>
    </row>
    <row r="1587" spans="1:27">
      <c r="A1587" s="1">
        <f t="shared" si="425"/>
        <v>15007005</v>
      </c>
      <c r="B1587" s="1">
        <v>5</v>
      </c>
      <c r="C1587" s="1">
        <v>7</v>
      </c>
      <c r="D1587" s="2">
        <v>15</v>
      </c>
      <c r="E1587" s="5">
        <v>49.8</v>
      </c>
      <c r="F1587" s="5">
        <v>26.97</v>
      </c>
      <c r="G1587" s="5">
        <v>7.39</v>
      </c>
      <c r="H1587" s="5">
        <v>48.18</v>
      </c>
      <c r="I1587" s="5">
        <v>52.44</v>
      </c>
      <c r="J1587" s="5">
        <v>12.73</v>
      </c>
      <c r="K1587" s="6">
        <f t="shared" si="426"/>
        <v>48.989999999999995</v>
      </c>
      <c r="L1587" s="6">
        <f t="shared" si="427"/>
        <v>1.6199999999999974</v>
      </c>
      <c r="M1587" s="6">
        <f t="shared" si="428"/>
        <v>39.704999999999998</v>
      </c>
      <c r="N1587" s="5">
        <f t="shared" si="429"/>
        <v>7.3597724149595827</v>
      </c>
      <c r="O1587" s="6">
        <f t="shared" si="430"/>
        <v>-25.47</v>
      </c>
      <c r="P1587" s="6">
        <f t="shared" si="431"/>
        <v>14.719544829919165</v>
      </c>
      <c r="Q1587" s="6">
        <f t="shared" si="432"/>
        <v>-0.4958844298802299</v>
      </c>
      <c r="R1587" s="9">
        <f t="shared" si="433"/>
        <v>1.8404101698128912</v>
      </c>
      <c r="S1587" s="9">
        <f t="shared" si="434"/>
        <v>27.089999999999996</v>
      </c>
      <c r="T1587">
        <f t="shared" si="435"/>
        <v>25.47</v>
      </c>
      <c r="U1587" s="9">
        <f t="shared" si="436"/>
        <v>1.7303524187941803</v>
      </c>
      <c r="V1587" s="9">
        <f t="shared" si="437"/>
        <v>1.2615879237144845</v>
      </c>
      <c r="W1587" s="9">
        <f t="shared" si="438"/>
        <v>9.2849999999999966</v>
      </c>
      <c r="X1587">
        <f t="shared" si="439"/>
        <v>39.704999999999998</v>
      </c>
      <c r="Y1587" s="9">
        <f t="shared" si="440"/>
        <v>5.3948679064171907</v>
      </c>
      <c r="Z1587" s="10">
        <f t="shared" si="441"/>
        <v>0.57756731209444323</v>
      </c>
      <c r="AA1587">
        <f t="shared" si="442"/>
        <v>1.6199999999999974</v>
      </c>
    </row>
    <row r="1588" spans="1:27">
      <c r="A1588" s="1">
        <f t="shared" si="425"/>
        <v>5008006</v>
      </c>
      <c r="B1588" s="1">
        <v>6</v>
      </c>
      <c r="C1588" s="1">
        <v>8</v>
      </c>
      <c r="D1588" s="2">
        <v>5</v>
      </c>
      <c r="E1588" s="5">
        <v>22.38</v>
      </c>
      <c r="F1588" s="5">
        <v>15.33</v>
      </c>
      <c r="G1588" s="5">
        <v>13.16</v>
      </c>
      <c r="H1588" s="5">
        <v>22.68</v>
      </c>
      <c r="I1588" s="5">
        <v>29.72</v>
      </c>
      <c r="J1588" s="5">
        <v>9.6</v>
      </c>
      <c r="K1588" s="6">
        <f t="shared" si="426"/>
        <v>22.53</v>
      </c>
      <c r="L1588" s="6">
        <f t="shared" si="427"/>
        <v>-0.30000000000000071</v>
      </c>
      <c r="M1588" s="6">
        <f t="shared" si="428"/>
        <v>22.524999999999999</v>
      </c>
      <c r="N1588" s="5">
        <f t="shared" si="429"/>
        <v>8.1447160785382806</v>
      </c>
      <c r="O1588" s="6">
        <f t="shared" si="430"/>
        <v>-14.389999999999999</v>
      </c>
      <c r="P1588" s="6">
        <f t="shared" si="431"/>
        <v>16.289432157076561</v>
      </c>
      <c r="Q1588" s="6">
        <f t="shared" si="432"/>
        <v>0.30535874723379625</v>
      </c>
      <c r="R1588" s="9">
        <f t="shared" si="433"/>
        <v>0.86497797247517483</v>
      </c>
      <c r="S1588" s="9">
        <f t="shared" si="434"/>
        <v>14.089999999999998</v>
      </c>
      <c r="T1588">
        <f t="shared" si="435"/>
        <v>14.389999999999999</v>
      </c>
      <c r="U1588" s="9">
        <f t="shared" si="436"/>
        <v>0.8833948207180814</v>
      </c>
      <c r="V1588" s="9">
        <f t="shared" si="437"/>
        <v>6.1389494143053057E-4</v>
      </c>
      <c r="W1588" s="9">
        <f t="shared" si="438"/>
        <v>5.000000000002558E-3</v>
      </c>
      <c r="X1588">
        <f t="shared" si="439"/>
        <v>22.524999999999999</v>
      </c>
      <c r="Y1588" s="9">
        <f t="shared" si="440"/>
        <v>2.7655967111431248</v>
      </c>
      <c r="Z1588" s="10">
        <f t="shared" si="441"/>
        <v>0.57768157318716684</v>
      </c>
      <c r="AA1588">
        <f t="shared" si="442"/>
        <v>0.30000000000000071</v>
      </c>
    </row>
    <row r="1589" spans="1:27">
      <c r="A1589" s="1">
        <f t="shared" si="425"/>
        <v>1019002</v>
      </c>
      <c r="B1589" s="1">
        <v>2</v>
      </c>
      <c r="C1589" s="1">
        <v>19</v>
      </c>
      <c r="D1589" s="2">
        <v>1</v>
      </c>
      <c r="E1589" s="5">
        <v>71.459999999999994</v>
      </c>
      <c r="F1589" s="5">
        <v>60.86</v>
      </c>
      <c r="G1589" s="5">
        <v>11.6</v>
      </c>
      <c r="H1589" s="5">
        <v>72.209999999999994</v>
      </c>
      <c r="I1589" s="5">
        <v>50.53</v>
      </c>
      <c r="J1589" s="5">
        <v>12.56</v>
      </c>
      <c r="K1589" s="6">
        <f t="shared" si="426"/>
        <v>71.834999999999994</v>
      </c>
      <c r="L1589" s="6">
        <f t="shared" si="427"/>
        <v>-0.75</v>
      </c>
      <c r="M1589" s="6">
        <f t="shared" si="428"/>
        <v>55.695</v>
      </c>
      <c r="N1589" s="5">
        <f t="shared" si="429"/>
        <v>8.5485905270986056</v>
      </c>
      <c r="O1589" s="6">
        <f t="shared" si="430"/>
        <v>10.329999999999998</v>
      </c>
      <c r="P1589" s="6">
        <f t="shared" si="431"/>
        <v>17.097181054197211</v>
      </c>
      <c r="Q1589" s="6">
        <f t="shared" si="432"/>
        <v>-7.9344922713140961E-2</v>
      </c>
      <c r="R1589" s="9">
        <f t="shared" si="433"/>
        <v>0.64806004948283291</v>
      </c>
      <c r="S1589" s="9">
        <f t="shared" si="434"/>
        <v>11.079999999999998</v>
      </c>
      <c r="T1589">
        <f t="shared" si="435"/>
        <v>10.329999999999998</v>
      </c>
      <c r="U1589" s="9">
        <f t="shared" si="436"/>
        <v>0.60419316887704544</v>
      </c>
      <c r="V1589" s="9">
        <f t="shared" si="437"/>
        <v>1.8880305412730904</v>
      </c>
      <c r="W1589" s="9">
        <f t="shared" si="438"/>
        <v>16.139999999999993</v>
      </c>
      <c r="X1589">
        <f t="shared" si="439"/>
        <v>55.695</v>
      </c>
      <c r="Y1589" s="9">
        <f t="shared" si="440"/>
        <v>6.5151091075715497</v>
      </c>
      <c r="Z1589" s="10">
        <f t="shared" si="441"/>
        <v>0.57780706122372716</v>
      </c>
      <c r="AA1589">
        <f t="shared" si="442"/>
        <v>0.75</v>
      </c>
    </row>
    <row r="1590" spans="1:27">
      <c r="A1590" s="1">
        <f t="shared" ref="A1590:A1653" si="443">1000000*D1590+1000*C1590+ABS(B1590)</f>
        <v>13009005</v>
      </c>
      <c r="B1590" s="1">
        <v>5</v>
      </c>
      <c r="C1590" s="1">
        <v>9</v>
      </c>
      <c r="D1590" s="2">
        <v>13</v>
      </c>
      <c r="E1590" s="5">
        <v>163.80000000000001</v>
      </c>
      <c r="F1590" s="5">
        <v>162.80000000000001</v>
      </c>
      <c r="G1590" s="5">
        <v>24.74</v>
      </c>
      <c r="H1590" s="5">
        <v>159.9</v>
      </c>
      <c r="I1590" s="5">
        <v>150.31</v>
      </c>
      <c r="J1590" s="5">
        <v>21.12</v>
      </c>
      <c r="K1590" s="6">
        <f t="shared" ref="K1590:K1653" si="444" xml:space="preserve"> 0.5*(E1590+H1590)</f>
        <v>161.85000000000002</v>
      </c>
      <c r="L1590" s="6">
        <f t="shared" ref="L1590:L1653" si="445">E1590-H1590</f>
        <v>3.9000000000000057</v>
      </c>
      <c r="M1590" s="6">
        <f t="shared" ref="M1590:M1653" si="446">0.5*(F1590+I1590)</f>
        <v>156.55500000000001</v>
      </c>
      <c r="N1590" s="5">
        <f t="shared" ref="N1590:N1653" si="447">0.5*P1590</f>
        <v>16.264393625339988</v>
      </c>
      <c r="O1590" s="6">
        <f t="shared" ref="O1590:O1653" si="448">F1590-I1590</f>
        <v>12.490000000000009</v>
      </c>
      <c r="P1590" s="6">
        <f t="shared" ref="P1590:P1653" si="449">SQRT(G1590*G1590+J1590*J1590)</f>
        <v>32.528787250679976</v>
      </c>
      <c r="Q1590" s="6">
        <f t="shared" ref="Q1590:Q1653" si="450">(G1590*G1590-J1590*J1590)/(G1590*G1590+J1590*J1590)</f>
        <v>0.15689419556535061</v>
      </c>
      <c r="R1590" s="9">
        <f t="shared" ref="R1590:R1653" si="451">ABS(O1590-L1590)/P1590</f>
        <v>0.26407378589930186</v>
      </c>
      <c r="S1590" s="9">
        <f t="shared" ref="S1590:S1653" si="452">ABS(O1590-L1590)</f>
        <v>8.5900000000000034</v>
      </c>
      <c r="T1590">
        <f t="shared" ref="T1590:T1653" si="453">ABS(O1590)</f>
        <v>12.490000000000009</v>
      </c>
      <c r="U1590" s="9">
        <f t="shared" ref="U1590:U1653" si="454">ABS(O1590)/P1590</f>
        <v>0.38396758857768115</v>
      </c>
      <c r="V1590" s="9">
        <f t="shared" ref="V1590:V1653" si="455">ABS(M1590-K1590)/N1590</f>
        <v>0.32555778727283047</v>
      </c>
      <c r="W1590" s="9">
        <f t="shared" ref="W1590:W1653" si="456">ABS(M1590-K1590)</f>
        <v>5.2950000000000159</v>
      </c>
      <c r="X1590">
        <f t="shared" ref="X1590:X1653" si="457">ABS(M1590)</f>
        <v>156.55500000000001</v>
      </c>
      <c r="Y1590" s="9">
        <f t="shared" ref="Y1590:Y1653" si="458">ABS(M1590)/N1590</f>
        <v>9.6256278350326401</v>
      </c>
      <c r="Z1590" s="10">
        <f t="shared" ref="Z1590:Z1653" si="459">SQRT(0.007447*B1590*B1590+0.000841*C1590*C1590+0.000472*D1590*D1590)</f>
        <v>0.57798269870299745</v>
      </c>
      <c r="AA1590">
        <f t="shared" si="442"/>
        <v>3.9000000000000057</v>
      </c>
    </row>
    <row r="1591" spans="1:27">
      <c r="A1591" s="1">
        <f t="shared" si="443"/>
        <v>26003001</v>
      </c>
      <c r="B1591" s="1">
        <v>1</v>
      </c>
      <c r="C1591" s="1">
        <v>3</v>
      </c>
      <c r="D1591" s="2">
        <v>26</v>
      </c>
      <c r="E1591" s="5">
        <v>677.2</v>
      </c>
      <c r="F1591" s="5">
        <v>692.03</v>
      </c>
      <c r="G1591" s="5">
        <v>35.03</v>
      </c>
      <c r="H1591" s="5">
        <v>674.82</v>
      </c>
      <c r="I1591" s="5">
        <v>670.08</v>
      </c>
      <c r="J1591" s="5">
        <v>33.869999999999997</v>
      </c>
      <c r="K1591" s="6">
        <f t="shared" si="444"/>
        <v>676.01</v>
      </c>
      <c r="L1591" s="6">
        <f t="shared" si="445"/>
        <v>2.3799999999999955</v>
      </c>
      <c r="M1591" s="6">
        <f t="shared" si="446"/>
        <v>681.05500000000006</v>
      </c>
      <c r="N1591" s="5">
        <f t="shared" si="447"/>
        <v>24.363280772506808</v>
      </c>
      <c r="O1591" s="6">
        <f t="shared" si="448"/>
        <v>21.949999999999932</v>
      </c>
      <c r="P1591" s="6">
        <f t="shared" si="449"/>
        <v>48.726561545013617</v>
      </c>
      <c r="Q1591" s="6">
        <f t="shared" si="450"/>
        <v>3.3662446744858673E-2</v>
      </c>
      <c r="R1591" s="9">
        <f t="shared" si="451"/>
        <v>0.40162899616713488</v>
      </c>
      <c r="S1591" s="9">
        <f t="shared" si="452"/>
        <v>19.569999999999936</v>
      </c>
      <c r="T1591">
        <f t="shared" si="453"/>
        <v>21.949999999999932</v>
      </c>
      <c r="U1591" s="9">
        <f t="shared" si="454"/>
        <v>0.45047299263508495</v>
      </c>
      <c r="V1591" s="9">
        <f t="shared" si="455"/>
        <v>0.20707391779900167</v>
      </c>
      <c r="W1591" s="9">
        <f t="shared" si="456"/>
        <v>5.0450000000000728</v>
      </c>
      <c r="X1591">
        <f t="shared" si="457"/>
        <v>681.05500000000006</v>
      </c>
      <c r="Y1591" s="9">
        <f t="shared" si="458"/>
        <v>27.954157995361161</v>
      </c>
      <c r="Z1591" s="10">
        <f t="shared" si="459"/>
        <v>0.57800346019725524</v>
      </c>
      <c r="AA1591">
        <f t="shared" ref="AA1591:AA1654" si="460">ABS(L1591)</f>
        <v>2.3799999999999955</v>
      </c>
    </row>
    <row r="1592" spans="1:27">
      <c r="A1592" s="1">
        <f t="shared" si="443"/>
        <v>7019001</v>
      </c>
      <c r="B1592" s="1">
        <v>1</v>
      </c>
      <c r="C1592" s="1">
        <v>19</v>
      </c>
      <c r="D1592" s="2">
        <v>7</v>
      </c>
      <c r="E1592" s="5">
        <v>60.89</v>
      </c>
      <c r="F1592" s="5">
        <v>63.05</v>
      </c>
      <c r="G1592" s="5">
        <v>12.35</v>
      </c>
      <c r="H1592" s="5">
        <v>61.78</v>
      </c>
      <c r="I1592" s="5">
        <v>56.09</v>
      </c>
      <c r="J1592" s="5">
        <v>11.68</v>
      </c>
      <c r="K1592" s="6">
        <f t="shared" si="444"/>
        <v>61.335000000000001</v>
      </c>
      <c r="L1592" s="6">
        <f t="shared" si="445"/>
        <v>-0.89000000000000057</v>
      </c>
      <c r="M1592" s="6">
        <f t="shared" si="446"/>
        <v>59.57</v>
      </c>
      <c r="N1592" s="5">
        <f t="shared" si="447"/>
        <v>8.4991896672565197</v>
      </c>
      <c r="O1592" s="6">
        <f t="shared" si="448"/>
        <v>6.9599999999999937</v>
      </c>
      <c r="P1592" s="6">
        <f t="shared" si="449"/>
        <v>16.998379334513039</v>
      </c>
      <c r="Q1592" s="6">
        <f t="shared" si="450"/>
        <v>5.5720312073339932E-2</v>
      </c>
      <c r="R1592" s="9">
        <f t="shared" si="451"/>
        <v>0.46180873161605301</v>
      </c>
      <c r="S1592" s="9">
        <f t="shared" si="452"/>
        <v>7.8499999999999943</v>
      </c>
      <c r="T1592">
        <f t="shared" si="453"/>
        <v>6.9599999999999937</v>
      </c>
      <c r="U1592" s="9">
        <f t="shared" si="454"/>
        <v>0.40945079898697179</v>
      </c>
      <c r="V1592" s="9">
        <f t="shared" si="455"/>
        <v>0.20766685638276036</v>
      </c>
      <c r="W1592" s="9">
        <f t="shared" si="456"/>
        <v>1.7650000000000006</v>
      </c>
      <c r="X1592">
        <f t="shared" si="457"/>
        <v>59.57</v>
      </c>
      <c r="Y1592" s="9">
        <f t="shared" si="458"/>
        <v>7.0089034757626241</v>
      </c>
      <c r="Z1592" s="10">
        <f t="shared" si="459"/>
        <v>0.57807957929682996</v>
      </c>
      <c r="AA1592">
        <f t="shared" si="460"/>
        <v>0.89000000000000057</v>
      </c>
    </row>
    <row r="1593" spans="1:27">
      <c r="A1593" s="1">
        <f t="shared" si="443"/>
        <v>21003004</v>
      </c>
      <c r="B1593" s="1">
        <v>4</v>
      </c>
      <c r="C1593" s="1">
        <v>3</v>
      </c>
      <c r="D1593" s="2">
        <v>21</v>
      </c>
      <c r="E1593" s="5">
        <v>12.3</v>
      </c>
      <c r="F1593" s="5">
        <v>17</v>
      </c>
      <c r="G1593" s="5">
        <v>8.31</v>
      </c>
      <c r="H1593" s="5">
        <v>11.42</v>
      </c>
      <c r="I1593" s="5">
        <v>11.5</v>
      </c>
      <c r="J1593" s="5">
        <v>8.6</v>
      </c>
      <c r="K1593" s="6">
        <f t="shared" si="444"/>
        <v>11.86</v>
      </c>
      <c r="L1593" s="6">
        <f t="shared" si="445"/>
        <v>0.88000000000000078</v>
      </c>
      <c r="M1593" s="6">
        <f t="shared" si="446"/>
        <v>14.25</v>
      </c>
      <c r="N1593" s="5">
        <f t="shared" si="447"/>
        <v>5.9794669494863832</v>
      </c>
      <c r="O1593" s="6">
        <f t="shared" si="448"/>
        <v>5.5</v>
      </c>
      <c r="P1593" s="6">
        <f t="shared" si="449"/>
        <v>11.958933898972766</v>
      </c>
      <c r="Q1593" s="6">
        <f t="shared" si="450"/>
        <v>-3.4289146466726324E-2</v>
      </c>
      <c r="R1593" s="9">
        <f t="shared" si="451"/>
        <v>0.38632206173468708</v>
      </c>
      <c r="S1593" s="9">
        <f t="shared" si="452"/>
        <v>4.6199999999999992</v>
      </c>
      <c r="T1593">
        <f t="shared" si="453"/>
        <v>5.5</v>
      </c>
      <c r="U1593" s="9">
        <f t="shared" si="454"/>
        <v>0.45990721635081805</v>
      </c>
      <c r="V1593" s="9">
        <f t="shared" si="455"/>
        <v>0.39970118075580197</v>
      </c>
      <c r="W1593" s="9">
        <f t="shared" si="456"/>
        <v>2.3900000000000006</v>
      </c>
      <c r="X1593">
        <f t="shared" si="457"/>
        <v>14.25</v>
      </c>
      <c r="Y1593" s="9">
        <f t="shared" si="458"/>
        <v>2.383155575636057</v>
      </c>
      <c r="Z1593" s="10">
        <f t="shared" si="459"/>
        <v>0.57868212344948067</v>
      </c>
      <c r="AA1593">
        <f t="shared" si="460"/>
        <v>0.88000000000000078</v>
      </c>
    </row>
    <row r="1594" spans="1:27">
      <c r="A1594" s="1">
        <f t="shared" si="443"/>
        <v>1016004</v>
      </c>
      <c r="B1594" s="1">
        <v>4</v>
      </c>
      <c r="C1594" s="1">
        <v>16</v>
      </c>
      <c r="D1594" s="2">
        <v>1</v>
      </c>
      <c r="E1594" s="5">
        <v>430.79</v>
      </c>
      <c r="F1594" s="5">
        <v>466.05</v>
      </c>
      <c r="G1594" s="5">
        <v>39.619999999999997</v>
      </c>
      <c r="H1594" s="5">
        <v>436.4</v>
      </c>
      <c r="I1594" s="5">
        <v>478.46</v>
      </c>
      <c r="J1594" s="5">
        <v>56.77</v>
      </c>
      <c r="K1594" s="6">
        <f t="shared" si="444"/>
        <v>433.59500000000003</v>
      </c>
      <c r="L1594" s="6">
        <f t="shared" si="445"/>
        <v>-5.6099999999999568</v>
      </c>
      <c r="M1594" s="6">
        <f t="shared" si="446"/>
        <v>472.255</v>
      </c>
      <c r="N1594" s="5">
        <f t="shared" si="447"/>
        <v>34.614221427037762</v>
      </c>
      <c r="O1594" s="6">
        <f t="shared" si="448"/>
        <v>-12.409999999999968</v>
      </c>
      <c r="P1594" s="6">
        <f t="shared" si="449"/>
        <v>69.228442854075524</v>
      </c>
      <c r="Q1594" s="6">
        <f t="shared" si="450"/>
        <v>-0.34492683091413062</v>
      </c>
      <c r="R1594" s="9">
        <f t="shared" si="451"/>
        <v>9.8225522915971392E-2</v>
      </c>
      <c r="S1594" s="9">
        <f t="shared" si="452"/>
        <v>6.8000000000000114</v>
      </c>
      <c r="T1594">
        <f t="shared" si="453"/>
        <v>12.409999999999968</v>
      </c>
      <c r="U1594" s="9">
        <f t="shared" si="454"/>
        <v>0.17926157932164702</v>
      </c>
      <c r="V1594" s="9">
        <f t="shared" si="455"/>
        <v>1.1168819752739543</v>
      </c>
      <c r="W1594" s="9">
        <f t="shared" si="456"/>
        <v>38.659999999999968</v>
      </c>
      <c r="X1594">
        <f t="shared" si="457"/>
        <v>472.255</v>
      </c>
      <c r="Y1594" s="9">
        <f t="shared" si="458"/>
        <v>13.643380683729998</v>
      </c>
      <c r="Z1594" s="10">
        <f t="shared" si="459"/>
        <v>0.5787227315390332</v>
      </c>
      <c r="AA1594">
        <f t="shared" si="460"/>
        <v>5.6099999999999568</v>
      </c>
    </row>
    <row r="1595" spans="1:27">
      <c r="A1595" s="1">
        <f t="shared" si="443"/>
        <v>10011005</v>
      </c>
      <c r="B1595" s="1">
        <v>5</v>
      </c>
      <c r="C1595" s="1">
        <v>11</v>
      </c>
      <c r="D1595" s="2">
        <v>10</v>
      </c>
      <c r="E1595" s="5">
        <v>8.73</v>
      </c>
      <c r="F1595" s="5">
        <v>15.71</v>
      </c>
      <c r="G1595" s="5">
        <v>11.78</v>
      </c>
      <c r="H1595" s="5">
        <v>7.5</v>
      </c>
      <c r="I1595" s="5">
        <v>-3.87</v>
      </c>
      <c r="J1595" s="5">
        <v>10.79</v>
      </c>
      <c r="K1595" s="6">
        <f t="shared" si="444"/>
        <v>8.1150000000000002</v>
      </c>
      <c r="L1595" s="6">
        <f t="shared" si="445"/>
        <v>1.2300000000000004</v>
      </c>
      <c r="M1595" s="6">
        <f t="shared" si="446"/>
        <v>5.92</v>
      </c>
      <c r="N1595" s="5">
        <f t="shared" si="447"/>
        <v>7.987372847188241</v>
      </c>
      <c r="O1595" s="6">
        <f t="shared" si="448"/>
        <v>19.580000000000002</v>
      </c>
      <c r="P1595" s="6">
        <f t="shared" si="449"/>
        <v>15.974745694376482</v>
      </c>
      <c r="Q1595" s="6">
        <f t="shared" si="450"/>
        <v>8.7558607717703324E-2</v>
      </c>
      <c r="R1595" s="9">
        <f t="shared" si="451"/>
        <v>1.148688082493837</v>
      </c>
      <c r="S1595" s="9">
        <f t="shared" si="452"/>
        <v>18.350000000000001</v>
      </c>
      <c r="T1595">
        <f t="shared" si="453"/>
        <v>19.580000000000002</v>
      </c>
      <c r="U1595" s="9">
        <f t="shared" si="454"/>
        <v>1.2256846133639963</v>
      </c>
      <c r="V1595" s="9">
        <f t="shared" si="455"/>
        <v>0.27480875652032399</v>
      </c>
      <c r="W1595" s="9">
        <f t="shared" si="456"/>
        <v>2.1950000000000003</v>
      </c>
      <c r="X1595">
        <f t="shared" si="457"/>
        <v>5.92</v>
      </c>
      <c r="Y1595" s="9">
        <f t="shared" si="458"/>
        <v>0.74116985813226322</v>
      </c>
      <c r="Z1595" s="10">
        <f t="shared" si="459"/>
        <v>0.57890931932384715</v>
      </c>
      <c r="AA1595">
        <f t="shared" si="460"/>
        <v>1.2300000000000004</v>
      </c>
    </row>
    <row r="1596" spans="1:27">
      <c r="A1596" s="1">
        <f t="shared" si="443"/>
        <v>2019002</v>
      </c>
      <c r="B1596" s="1">
        <v>2</v>
      </c>
      <c r="C1596" s="1">
        <v>19</v>
      </c>
      <c r="D1596" s="2">
        <v>2</v>
      </c>
      <c r="E1596" s="5">
        <v>47.53</v>
      </c>
      <c r="F1596" s="5">
        <v>50.14</v>
      </c>
      <c r="G1596" s="5">
        <v>11.36</v>
      </c>
      <c r="H1596" s="5">
        <v>45.44</v>
      </c>
      <c r="I1596" s="5">
        <v>29.98</v>
      </c>
      <c r="J1596" s="5">
        <v>16.23</v>
      </c>
      <c r="K1596" s="6">
        <f t="shared" si="444"/>
        <v>46.484999999999999</v>
      </c>
      <c r="L1596" s="6">
        <f t="shared" si="445"/>
        <v>2.0900000000000034</v>
      </c>
      <c r="M1596" s="6">
        <f t="shared" si="446"/>
        <v>40.06</v>
      </c>
      <c r="N1596" s="5">
        <f t="shared" si="447"/>
        <v>9.9053331594651581</v>
      </c>
      <c r="O1596" s="6">
        <f t="shared" si="448"/>
        <v>20.16</v>
      </c>
      <c r="P1596" s="6">
        <f t="shared" si="449"/>
        <v>19.810666318930316</v>
      </c>
      <c r="Q1596" s="6">
        <f t="shared" si="450"/>
        <v>-0.34235958849571624</v>
      </c>
      <c r="R1596" s="9">
        <f t="shared" si="451"/>
        <v>0.91213489284471949</v>
      </c>
      <c r="S1596" s="9">
        <f t="shared" si="452"/>
        <v>18.069999999999997</v>
      </c>
      <c r="T1596">
        <f t="shared" si="453"/>
        <v>20.16</v>
      </c>
      <c r="U1596" s="9">
        <f t="shared" si="454"/>
        <v>1.0176336159241588</v>
      </c>
      <c r="V1596" s="9">
        <f t="shared" si="455"/>
        <v>0.64864047443578543</v>
      </c>
      <c r="W1596" s="9">
        <f t="shared" si="456"/>
        <v>6.4249999999999972</v>
      </c>
      <c r="X1596">
        <f t="shared" si="457"/>
        <v>40.06</v>
      </c>
      <c r="Y1596" s="9">
        <f t="shared" si="458"/>
        <v>4.0442859775716071</v>
      </c>
      <c r="Z1596" s="10">
        <f t="shared" si="459"/>
        <v>0.57903108724834451</v>
      </c>
      <c r="AA1596">
        <f t="shared" si="460"/>
        <v>2.0900000000000034</v>
      </c>
    </row>
    <row r="1597" spans="1:27">
      <c r="A1597" s="1">
        <f t="shared" si="443"/>
        <v>4013005</v>
      </c>
      <c r="B1597" s="1">
        <v>5</v>
      </c>
      <c r="C1597" s="1">
        <v>13</v>
      </c>
      <c r="D1597" s="2">
        <v>4</v>
      </c>
      <c r="E1597" s="5">
        <v>496.8</v>
      </c>
      <c r="F1597" s="5">
        <v>527.77</v>
      </c>
      <c r="G1597" s="5">
        <v>30.56</v>
      </c>
      <c r="H1597" s="5">
        <v>498.22</v>
      </c>
      <c r="I1597" s="5">
        <v>497.9</v>
      </c>
      <c r="J1597" s="5">
        <v>28.13</v>
      </c>
      <c r="K1597" s="6">
        <f t="shared" si="444"/>
        <v>497.51</v>
      </c>
      <c r="L1597" s="6">
        <f t="shared" si="445"/>
        <v>-1.4200000000000159</v>
      </c>
      <c r="M1597" s="6">
        <f t="shared" si="446"/>
        <v>512.83500000000004</v>
      </c>
      <c r="N1597" s="5">
        <f t="shared" si="447"/>
        <v>20.767826679746726</v>
      </c>
      <c r="O1597" s="6">
        <f t="shared" si="448"/>
        <v>29.870000000000005</v>
      </c>
      <c r="P1597" s="6">
        <f t="shared" si="449"/>
        <v>41.535653359493452</v>
      </c>
      <c r="Q1597" s="6">
        <f t="shared" si="450"/>
        <v>8.2666260146225662E-2</v>
      </c>
      <c r="R1597" s="9">
        <f t="shared" si="451"/>
        <v>0.7533287060440168</v>
      </c>
      <c r="S1597" s="9">
        <f t="shared" si="452"/>
        <v>31.29000000000002</v>
      </c>
      <c r="T1597">
        <f t="shared" si="453"/>
        <v>29.870000000000005</v>
      </c>
      <c r="U1597" s="9">
        <f t="shared" si="454"/>
        <v>0.71914120963677752</v>
      </c>
      <c r="V1597" s="9">
        <f t="shared" si="455"/>
        <v>0.73792025695906571</v>
      </c>
      <c r="W1597" s="9">
        <f t="shared" si="456"/>
        <v>15.325000000000045</v>
      </c>
      <c r="X1597">
        <f t="shared" si="457"/>
        <v>512.83500000000004</v>
      </c>
      <c r="Y1597" s="9">
        <f t="shared" si="458"/>
        <v>24.693724957755393</v>
      </c>
      <c r="Z1597" s="10">
        <f t="shared" si="459"/>
        <v>0.5795308447356361</v>
      </c>
      <c r="AA1597">
        <f t="shared" si="460"/>
        <v>1.4200000000000159</v>
      </c>
    </row>
    <row r="1598" spans="1:27">
      <c r="A1598" s="1">
        <f t="shared" si="443"/>
        <v>13015003</v>
      </c>
      <c r="B1598" s="1">
        <v>3</v>
      </c>
      <c r="C1598" s="1">
        <v>15</v>
      </c>
      <c r="D1598" s="2">
        <v>13</v>
      </c>
      <c r="E1598" s="5">
        <v>83.51</v>
      </c>
      <c r="F1598" s="5">
        <v>101.02</v>
      </c>
      <c r="G1598" s="5">
        <v>14.65</v>
      </c>
      <c r="H1598" s="5">
        <v>83.82</v>
      </c>
      <c r="I1598" s="5">
        <v>24.56</v>
      </c>
      <c r="J1598" s="5">
        <v>35.4</v>
      </c>
      <c r="K1598" s="6">
        <f t="shared" si="444"/>
        <v>83.664999999999992</v>
      </c>
      <c r="L1598" s="6">
        <f t="shared" si="445"/>
        <v>-0.30999999999998806</v>
      </c>
      <c r="M1598" s="6">
        <f t="shared" si="446"/>
        <v>62.79</v>
      </c>
      <c r="N1598" s="5">
        <f t="shared" si="447"/>
        <v>19.155824832149619</v>
      </c>
      <c r="O1598" s="6">
        <f t="shared" si="448"/>
        <v>76.459999999999994</v>
      </c>
      <c r="P1598" s="6">
        <f t="shared" si="449"/>
        <v>38.311649664299239</v>
      </c>
      <c r="Q1598" s="6">
        <f t="shared" si="450"/>
        <v>-0.70755544503357959</v>
      </c>
      <c r="R1598" s="9">
        <f t="shared" si="451"/>
        <v>2.0038291400314772</v>
      </c>
      <c r="S1598" s="9">
        <f t="shared" si="452"/>
        <v>76.769999999999982</v>
      </c>
      <c r="T1598">
        <f t="shared" si="453"/>
        <v>76.459999999999994</v>
      </c>
      <c r="U1598" s="9">
        <f t="shared" si="454"/>
        <v>1.9957376064453143</v>
      </c>
      <c r="V1598" s="9">
        <f t="shared" si="455"/>
        <v>1.0897468620074791</v>
      </c>
      <c r="W1598" s="9">
        <f t="shared" si="456"/>
        <v>20.874999999999993</v>
      </c>
      <c r="X1598">
        <f t="shared" si="457"/>
        <v>62.79</v>
      </c>
      <c r="Y1598" s="9">
        <f t="shared" si="458"/>
        <v>3.2778541540335153</v>
      </c>
      <c r="Z1598" s="10">
        <f t="shared" si="459"/>
        <v>0.57966887099446696</v>
      </c>
      <c r="AA1598">
        <f t="shared" si="460"/>
        <v>0.30999999999998806</v>
      </c>
    </row>
    <row r="1599" spans="1:27">
      <c r="A1599" s="1">
        <f t="shared" si="443"/>
        <v>17004005</v>
      </c>
      <c r="B1599" s="1">
        <v>5</v>
      </c>
      <c r="C1599" s="1">
        <v>4</v>
      </c>
      <c r="D1599" s="2">
        <v>17</v>
      </c>
      <c r="E1599" s="5">
        <v>274.3</v>
      </c>
      <c r="F1599" s="5">
        <v>255.34</v>
      </c>
      <c r="G1599" s="5">
        <v>20.93</v>
      </c>
      <c r="H1599" s="5">
        <v>282.95999999999998</v>
      </c>
      <c r="I1599" s="5">
        <v>271.79000000000002</v>
      </c>
      <c r="J1599" s="5">
        <v>22.77</v>
      </c>
      <c r="K1599" s="6">
        <f t="shared" si="444"/>
        <v>278.63</v>
      </c>
      <c r="L1599" s="6">
        <f t="shared" si="445"/>
        <v>-8.6599999999999682</v>
      </c>
      <c r="M1599" s="6">
        <f t="shared" si="446"/>
        <v>263.565</v>
      </c>
      <c r="N1599" s="5">
        <f t="shared" si="447"/>
        <v>15.463972646121695</v>
      </c>
      <c r="O1599" s="6">
        <f t="shared" si="448"/>
        <v>-16.450000000000017</v>
      </c>
      <c r="P1599" s="6">
        <f t="shared" si="449"/>
        <v>30.92794529224339</v>
      </c>
      <c r="Q1599" s="6">
        <f t="shared" si="450"/>
        <v>-8.4061497621944495E-2</v>
      </c>
      <c r="R1599" s="9">
        <f t="shared" si="451"/>
        <v>0.25187576886828467</v>
      </c>
      <c r="S1599" s="9">
        <f t="shared" si="452"/>
        <v>7.7900000000000489</v>
      </c>
      <c r="T1599">
        <f t="shared" si="453"/>
        <v>16.450000000000017</v>
      </c>
      <c r="U1599" s="9">
        <f t="shared" si="454"/>
        <v>0.53188143746896799</v>
      </c>
      <c r="V1599" s="9">
        <f t="shared" si="455"/>
        <v>0.97419986084741572</v>
      </c>
      <c r="W1599" s="9">
        <f t="shared" si="456"/>
        <v>15.064999999999998</v>
      </c>
      <c r="X1599">
        <f t="shared" si="457"/>
        <v>263.565</v>
      </c>
      <c r="Y1599" s="9">
        <f t="shared" si="458"/>
        <v>17.043809248207712</v>
      </c>
      <c r="Z1599" s="10">
        <f t="shared" si="459"/>
        <v>0.57968870956747121</v>
      </c>
      <c r="AA1599">
        <f t="shared" si="460"/>
        <v>8.6599999999999682</v>
      </c>
    </row>
    <row r="1600" spans="1:27">
      <c r="A1600" s="1">
        <f t="shared" si="443"/>
        <v>10005006</v>
      </c>
      <c r="B1600" s="1">
        <v>6</v>
      </c>
      <c r="C1600" s="1">
        <v>5</v>
      </c>
      <c r="D1600" s="2">
        <v>10</v>
      </c>
      <c r="E1600" s="5">
        <v>233.61</v>
      </c>
      <c r="F1600" s="5">
        <v>283.27</v>
      </c>
      <c r="G1600" s="5">
        <v>36.18</v>
      </c>
      <c r="H1600" s="5">
        <v>228.69</v>
      </c>
      <c r="I1600" s="5">
        <v>212.03</v>
      </c>
      <c r="J1600" s="5">
        <v>29.64</v>
      </c>
      <c r="K1600" s="6">
        <f t="shared" si="444"/>
        <v>231.15</v>
      </c>
      <c r="L1600" s="6">
        <f t="shared" si="445"/>
        <v>4.9200000000000159</v>
      </c>
      <c r="M1600" s="6">
        <f t="shared" si="446"/>
        <v>247.64999999999998</v>
      </c>
      <c r="N1600" s="5">
        <f t="shared" si="447"/>
        <v>23.385476261987908</v>
      </c>
      <c r="O1600" s="6">
        <f t="shared" si="448"/>
        <v>71.239999999999981</v>
      </c>
      <c r="P1600" s="6">
        <f t="shared" si="449"/>
        <v>46.770952523975815</v>
      </c>
      <c r="Q1600" s="6">
        <f t="shared" si="450"/>
        <v>0.19678101523093255</v>
      </c>
      <c r="R1600" s="9">
        <f t="shared" si="451"/>
        <v>1.4179741147243661</v>
      </c>
      <c r="S1600" s="9">
        <f t="shared" si="452"/>
        <v>66.319999999999965</v>
      </c>
      <c r="T1600">
        <f t="shared" si="453"/>
        <v>71.239999999999981</v>
      </c>
      <c r="U1600" s="9">
        <f t="shared" si="454"/>
        <v>1.523167610569419</v>
      </c>
      <c r="V1600" s="9">
        <f t="shared" si="455"/>
        <v>0.7055661306680342</v>
      </c>
      <c r="W1600" s="9">
        <f t="shared" si="456"/>
        <v>16.499999999999972</v>
      </c>
      <c r="X1600">
        <f t="shared" si="457"/>
        <v>247.64999999999998</v>
      </c>
      <c r="Y1600" s="9">
        <f t="shared" si="458"/>
        <v>10.589906197572057</v>
      </c>
      <c r="Z1600" s="10">
        <f t="shared" si="459"/>
        <v>0.57992844386182685</v>
      </c>
      <c r="AA1600">
        <f t="shared" si="460"/>
        <v>4.9200000000000159</v>
      </c>
    </row>
    <row r="1601" spans="1:27">
      <c r="A1601" s="1">
        <f t="shared" si="443"/>
        <v>2016004</v>
      </c>
      <c r="B1601" s="1">
        <v>4</v>
      </c>
      <c r="C1601" s="1">
        <v>16</v>
      </c>
      <c r="D1601" s="2">
        <v>2</v>
      </c>
      <c r="E1601" s="5">
        <v>65.59</v>
      </c>
      <c r="F1601" s="5">
        <v>57.45</v>
      </c>
      <c r="G1601" s="5">
        <v>13.77</v>
      </c>
      <c r="H1601" s="5">
        <v>67.010000000000005</v>
      </c>
      <c r="I1601" s="5">
        <v>64.98</v>
      </c>
      <c r="J1601" s="5">
        <v>14.66</v>
      </c>
      <c r="K1601" s="6">
        <f t="shared" si="444"/>
        <v>66.300000000000011</v>
      </c>
      <c r="L1601" s="6">
        <f t="shared" si="445"/>
        <v>-1.4200000000000017</v>
      </c>
      <c r="M1601" s="6">
        <f t="shared" si="446"/>
        <v>61.215000000000003</v>
      </c>
      <c r="N1601" s="5">
        <f t="shared" si="447"/>
        <v>10.056446937164239</v>
      </c>
      <c r="O1601" s="6">
        <f t="shared" si="448"/>
        <v>-7.5300000000000011</v>
      </c>
      <c r="P1601" s="6">
        <f t="shared" si="449"/>
        <v>20.112893874328478</v>
      </c>
      <c r="Q1601" s="6">
        <f t="shared" si="450"/>
        <v>-6.2548621419751677E-2</v>
      </c>
      <c r="R1601" s="9">
        <f t="shared" si="451"/>
        <v>0.30378522544677811</v>
      </c>
      <c r="S1601" s="9">
        <f t="shared" si="452"/>
        <v>6.1099999999999994</v>
      </c>
      <c r="T1601">
        <f t="shared" si="453"/>
        <v>7.5300000000000011</v>
      </c>
      <c r="U1601" s="9">
        <f t="shared" si="454"/>
        <v>0.37438670173719146</v>
      </c>
      <c r="V1601" s="9">
        <f t="shared" si="455"/>
        <v>0.50564578441796049</v>
      </c>
      <c r="W1601" s="9">
        <f t="shared" si="456"/>
        <v>5.085000000000008</v>
      </c>
      <c r="X1601">
        <f t="shared" si="457"/>
        <v>61.215000000000003</v>
      </c>
      <c r="Y1601" s="9">
        <f t="shared" si="458"/>
        <v>6.0871399593206306</v>
      </c>
      <c r="Z1601" s="10">
        <f t="shared" si="459"/>
        <v>0.57994482496182342</v>
      </c>
      <c r="AA1601">
        <f t="shared" si="460"/>
        <v>1.4200000000000017</v>
      </c>
    </row>
    <row r="1602" spans="1:27">
      <c r="A1602" s="1">
        <f t="shared" si="443"/>
        <v>9006006</v>
      </c>
      <c r="B1602" s="1">
        <v>6</v>
      </c>
      <c r="C1602" s="1">
        <v>6</v>
      </c>
      <c r="D1602" s="2">
        <v>9</v>
      </c>
      <c r="E1602" s="5">
        <v>26.19</v>
      </c>
      <c r="F1602" s="5">
        <v>19.079999999999998</v>
      </c>
      <c r="G1602" s="5">
        <v>10.33</v>
      </c>
      <c r="H1602" s="5">
        <v>28.5</v>
      </c>
      <c r="I1602" s="5">
        <v>16.71</v>
      </c>
      <c r="J1602" s="5">
        <v>10.86</v>
      </c>
      <c r="K1602" s="6">
        <f t="shared" si="444"/>
        <v>27.344999999999999</v>
      </c>
      <c r="L1602" s="6">
        <f t="shared" si="445"/>
        <v>-2.3099999999999987</v>
      </c>
      <c r="M1602" s="6">
        <f t="shared" si="446"/>
        <v>17.895</v>
      </c>
      <c r="N1602" s="5">
        <f t="shared" si="447"/>
        <v>7.4941393768731039</v>
      </c>
      <c r="O1602" s="6">
        <f t="shared" si="448"/>
        <v>2.3699999999999974</v>
      </c>
      <c r="P1602" s="6">
        <f t="shared" si="449"/>
        <v>14.988278753746208</v>
      </c>
      <c r="Q1602" s="6">
        <f t="shared" si="450"/>
        <v>-4.9992321337556163E-2</v>
      </c>
      <c r="R1602" s="9">
        <f t="shared" si="451"/>
        <v>0.31224399258188773</v>
      </c>
      <c r="S1602" s="9">
        <f t="shared" si="452"/>
        <v>4.6799999999999962</v>
      </c>
      <c r="T1602">
        <f t="shared" si="453"/>
        <v>2.3699999999999974</v>
      </c>
      <c r="U1602" s="9">
        <f t="shared" si="454"/>
        <v>0.15812356034595593</v>
      </c>
      <c r="V1602" s="9">
        <f t="shared" si="455"/>
        <v>1.2609853546576244</v>
      </c>
      <c r="W1602" s="9">
        <f t="shared" si="456"/>
        <v>9.4499999999999993</v>
      </c>
      <c r="X1602">
        <f t="shared" si="457"/>
        <v>17.895</v>
      </c>
      <c r="Y1602" s="9">
        <f t="shared" si="458"/>
        <v>2.3878659176294379</v>
      </c>
      <c r="Z1602" s="10">
        <f t="shared" si="459"/>
        <v>0.58017238817441152</v>
      </c>
      <c r="AA1602">
        <f t="shared" si="460"/>
        <v>2.3099999999999987</v>
      </c>
    </row>
    <row r="1603" spans="1:27">
      <c r="A1603" s="1">
        <f t="shared" si="443"/>
        <v>22007003</v>
      </c>
      <c r="B1603" s="1">
        <v>3</v>
      </c>
      <c r="C1603" s="1">
        <v>7</v>
      </c>
      <c r="D1603" s="2">
        <v>22</v>
      </c>
      <c r="E1603" s="5">
        <v>209.29</v>
      </c>
      <c r="F1603" s="5">
        <v>201.67</v>
      </c>
      <c r="G1603" s="5">
        <v>21.94</v>
      </c>
      <c r="H1603" s="5">
        <v>210.23</v>
      </c>
      <c r="I1603" s="5">
        <v>260.64999999999998</v>
      </c>
      <c r="J1603" s="5">
        <v>26.7</v>
      </c>
      <c r="K1603" s="6">
        <f t="shared" si="444"/>
        <v>209.76</v>
      </c>
      <c r="L1603" s="6">
        <f t="shared" si="445"/>
        <v>-0.93999999999999773</v>
      </c>
      <c r="M1603" s="6">
        <f t="shared" si="446"/>
        <v>231.15999999999997</v>
      </c>
      <c r="N1603" s="5">
        <f t="shared" si="447"/>
        <v>17.278987238840127</v>
      </c>
      <c r="O1603" s="6">
        <f t="shared" si="448"/>
        <v>-58.97999999999999</v>
      </c>
      <c r="P1603" s="6">
        <f t="shared" si="449"/>
        <v>34.557974477680254</v>
      </c>
      <c r="Q1603" s="6">
        <f t="shared" si="450"/>
        <v>-0.19386703125701268</v>
      </c>
      <c r="R1603" s="9">
        <f t="shared" si="451"/>
        <v>1.6794965815339069</v>
      </c>
      <c r="S1603" s="9">
        <f t="shared" si="452"/>
        <v>58.039999999999992</v>
      </c>
      <c r="T1603">
        <f t="shared" si="453"/>
        <v>58.97999999999999</v>
      </c>
      <c r="U1603" s="9">
        <f t="shared" si="454"/>
        <v>1.7066972498082329</v>
      </c>
      <c r="V1603" s="9">
        <f t="shared" si="455"/>
        <v>1.2384985129161121</v>
      </c>
      <c r="W1603" s="9">
        <f t="shared" si="456"/>
        <v>21.399999999999977</v>
      </c>
      <c r="X1603">
        <f t="shared" si="457"/>
        <v>231.15999999999997</v>
      </c>
      <c r="Y1603" s="9">
        <f t="shared" si="458"/>
        <v>13.378098889985456</v>
      </c>
      <c r="Z1603" s="10">
        <f t="shared" si="459"/>
        <v>0.58024132910367565</v>
      </c>
      <c r="AA1603">
        <f t="shared" si="460"/>
        <v>0.93999999999999773</v>
      </c>
    </row>
    <row r="1604" spans="1:27">
      <c r="A1604" s="1">
        <f t="shared" si="443"/>
        <v>1009006</v>
      </c>
      <c r="B1604" s="1">
        <v>6</v>
      </c>
      <c r="C1604" s="1">
        <v>9</v>
      </c>
      <c r="D1604" s="2">
        <v>1</v>
      </c>
      <c r="E1604" s="5">
        <v>35.89</v>
      </c>
      <c r="F1604" s="5">
        <v>52.26</v>
      </c>
      <c r="G1604" s="5">
        <v>12.45</v>
      </c>
      <c r="H1604" s="5">
        <v>36.42</v>
      </c>
      <c r="I1604" s="5">
        <v>54.74</v>
      </c>
      <c r="J1604" s="5">
        <v>12.95</v>
      </c>
      <c r="K1604" s="6">
        <f t="shared" si="444"/>
        <v>36.155000000000001</v>
      </c>
      <c r="L1604" s="6">
        <f t="shared" si="445"/>
        <v>-0.53000000000000114</v>
      </c>
      <c r="M1604" s="6">
        <f t="shared" si="446"/>
        <v>53.5</v>
      </c>
      <c r="N1604" s="5">
        <f t="shared" si="447"/>
        <v>8.9819958806492437</v>
      </c>
      <c r="O1604" s="6">
        <f t="shared" si="448"/>
        <v>-2.480000000000004</v>
      </c>
      <c r="P1604" s="6">
        <f t="shared" si="449"/>
        <v>17.963991761298487</v>
      </c>
      <c r="Q1604" s="6">
        <f t="shared" si="450"/>
        <v>-3.9354828713530993E-2</v>
      </c>
      <c r="R1604" s="9">
        <f t="shared" si="451"/>
        <v>0.10855048398547314</v>
      </c>
      <c r="S1604" s="9">
        <f t="shared" si="452"/>
        <v>1.9500000000000028</v>
      </c>
      <c r="T1604">
        <f t="shared" si="453"/>
        <v>2.480000000000004</v>
      </c>
      <c r="U1604" s="9">
        <f t="shared" si="454"/>
        <v>0.13805394886357611</v>
      </c>
      <c r="V1604" s="9">
        <f t="shared" si="455"/>
        <v>1.931085276644132</v>
      </c>
      <c r="W1604" s="9">
        <f t="shared" si="456"/>
        <v>17.344999999999999</v>
      </c>
      <c r="X1604">
        <f t="shared" si="457"/>
        <v>53.5</v>
      </c>
      <c r="Y1604" s="9">
        <f t="shared" si="458"/>
        <v>5.9563598904849275</v>
      </c>
      <c r="Z1604" s="10">
        <f t="shared" si="459"/>
        <v>0.58024563763978443</v>
      </c>
      <c r="AA1604">
        <f t="shared" si="460"/>
        <v>0.53000000000000114</v>
      </c>
    </row>
    <row r="1605" spans="1:27">
      <c r="A1605" s="1">
        <f t="shared" si="443"/>
        <v>21012001</v>
      </c>
      <c r="B1605" s="1">
        <v>1</v>
      </c>
      <c r="C1605" s="1">
        <v>12</v>
      </c>
      <c r="D1605" s="2">
        <v>21</v>
      </c>
      <c r="E1605" s="5">
        <v>538.17999999999995</v>
      </c>
      <c r="F1605" s="5">
        <v>569.39</v>
      </c>
      <c r="G1605" s="5">
        <v>68.760000000000005</v>
      </c>
      <c r="H1605" s="5">
        <v>533.91999999999996</v>
      </c>
      <c r="I1605" s="5">
        <v>604.94000000000005</v>
      </c>
      <c r="J1605" s="5">
        <v>37.700000000000003</v>
      </c>
      <c r="K1605" s="6">
        <f t="shared" si="444"/>
        <v>536.04999999999995</v>
      </c>
      <c r="L1605" s="6">
        <f t="shared" si="445"/>
        <v>4.2599999999999909</v>
      </c>
      <c r="M1605" s="6">
        <f t="shared" si="446"/>
        <v>587.16499999999996</v>
      </c>
      <c r="N1605" s="5">
        <f t="shared" si="447"/>
        <v>39.208505454811721</v>
      </c>
      <c r="O1605" s="6">
        <f t="shared" si="448"/>
        <v>-35.550000000000068</v>
      </c>
      <c r="P1605" s="6">
        <f t="shared" si="449"/>
        <v>78.417010909623443</v>
      </c>
      <c r="Q1605" s="6">
        <f t="shared" si="450"/>
        <v>0.53773381229213257</v>
      </c>
      <c r="R1605" s="9">
        <f t="shared" si="451"/>
        <v>0.50767045999600224</v>
      </c>
      <c r="S1605" s="9">
        <f t="shared" si="452"/>
        <v>39.810000000000059</v>
      </c>
      <c r="T1605">
        <f t="shared" si="453"/>
        <v>35.550000000000068</v>
      </c>
      <c r="U1605" s="9">
        <f t="shared" si="454"/>
        <v>0.45334551250584998</v>
      </c>
      <c r="V1605" s="9">
        <f t="shared" si="455"/>
        <v>1.3036712164127415</v>
      </c>
      <c r="W1605" s="9">
        <f t="shared" si="456"/>
        <v>51.115000000000009</v>
      </c>
      <c r="X1605">
        <f t="shared" si="457"/>
        <v>587.16499999999996</v>
      </c>
      <c r="Y1605" s="9">
        <f t="shared" si="458"/>
        <v>14.97544966810109</v>
      </c>
      <c r="Z1605" s="10">
        <f t="shared" si="459"/>
        <v>0.5802611481048856</v>
      </c>
      <c r="AA1605">
        <f t="shared" si="460"/>
        <v>4.2599999999999909</v>
      </c>
    </row>
    <row r="1606" spans="1:27">
      <c r="A1606" s="1">
        <f t="shared" si="443"/>
        <v>12001006</v>
      </c>
      <c r="B1606" s="1">
        <v>6</v>
      </c>
      <c r="C1606" s="1">
        <v>1</v>
      </c>
      <c r="D1606" s="2">
        <v>12</v>
      </c>
      <c r="E1606" s="5">
        <v>129.22</v>
      </c>
      <c r="F1606" s="5">
        <v>155.80000000000001</v>
      </c>
      <c r="G1606" s="5">
        <v>21.97</v>
      </c>
      <c r="H1606" s="5">
        <v>129.31</v>
      </c>
      <c r="I1606" s="5">
        <v>168.83</v>
      </c>
      <c r="J1606" s="5">
        <v>21.29</v>
      </c>
      <c r="K1606" s="6">
        <f t="shared" si="444"/>
        <v>129.26499999999999</v>
      </c>
      <c r="L1606" s="6">
        <f t="shared" si="445"/>
        <v>-9.0000000000003411E-2</v>
      </c>
      <c r="M1606" s="6">
        <f t="shared" si="446"/>
        <v>162.315</v>
      </c>
      <c r="N1606" s="5">
        <f t="shared" si="447"/>
        <v>15.296609101366224</v>
      </c>
      <c r="O1606" s="6">
        <f t="shared" si="448"/>
        <v>-13.030000000000001</v>
      </c>
      <c r="P1606" s="6">
        <f t="shared" si="449"/>
        <v>30.593218202732448</v>
      </c>
      <c r="Q1606" s="6">
        <f t="shared" si="450"/>
        <v>3.1430051979550046E-2</v>
      </c>
      <c r="R1606" s="9">
        <f t="shared" si="451"/>
        <v>0.42296955862081403</v>
      </c>
      <c r="S1606" s="9">
        <f t="shared" si="452"/>
        <v>12.939999999999998</v>
      </c>
      <c r="T1606">
        <f t="shared" si="453"/>
        <v>13.030000000000001</v>
      </c>
      <c r="U1606" s="9">
        <f t="shared" si="454"/>
        <v>0.42591138708108256</v>
      </c>
      <c r="V1606" s="9">
        <f t="shared" si="455"/>
        <v>2.1606095691526912</v>
      </c>
      <c r="W1606" s="9">
        <f t="shared" si="456"/>
        <v>33.050000000000011</v>
      </c>
      <c r="X1606">
        <f t="shared" si="457"/>
        <v>162.315</v>
      </c>
      <c r="Y1606" s="9">
        <f t="shared" si="458"/>
        <v>10.611175256188167</v>
      </c>
      <c r="Z1606" s="10">
        <f t="shared" si="459"/>
        <v>0.5804317358656399</v>
      </c>
      <c r="AA1606">
        <f t="shared" si="460"/>
        <v>9.0000000000003411E-2</v>
      </c>
    </row>
    <row r="1607" spans="1:27">
      <c r="A1607" s="1">
        <f t="shared" si="443"/>
        <v>11018001</v>
      </c>
      <c r="B1607" s="1">
        <v>1</v>
      </c>
      <c r="C1607" s="1">
        <v>18</v>
      </c>
      <c r="D1607" s="2">
        <v>11</v>
      </c>
      <c r="E1607" s="5">
        <v>23.4</v>
      </c>
      <c r="F1607" s="5">
        <v>27.03</v>
      </c>
      <c r="G1607" s="5">
        <v>9.9600000000000009</v>
      </c>
      <c r="H1607" s="5">
        <v>25.5</v>
      </c>
      <c r="I1607" s="5">
        <v>21.75</v>
      </c>
      <c r="J1607" s="5">
        <v>8.7200000000000006</v>
      </c>
      <c r="K1607" s="6">
        <f t="shared" si="444"/>
        <v>24.45</v>
      </c>
      <c r="L1607" s="6">
        <f t="shared" si="445"/>
        <v>-2.1000000000000014</v>
      </c>
      <c r="M1607" s="6">
        <f t="shared" si="446"/>
        <v>24.39</v>
      </c>
      <c r="N1607" s="5">
        <f t="shared" si="447"/>
        <v>6.6189122973491648</v>
      </c>
      <c r="O1607" s="6">
        <f t="shared" si="448"/>
        <v>5.2800000000000011</v>
      </c>
      <c r="P1607" s="6">
        <f t="shared" si="449"/>
        <v>13.23782459469833</v>
      </c>
      <c r="Q1607" s="6">
        <f t="shared" si="450"/>
        <v>0.13217986761013467</v>
      </c>
      <c r="R1607" s="9">
        <f t="shared" si="451"/>
        <v>0.55749341194289947</v>
      </c>
      <c r="S1607" s="9">
        <f t="shared" si="452"/>
        <v>7.3800000000000026</v>
      </c>
      <c r="T1607">
        <f t="shared" si="453"/>
        <v>5.2800000000000011</v>
      </c>
      <c r="U1607" s="9">
        <f t="shared" si="454"/>
        <v>0.39885707521118008</v>
      </c>
      <c r="V1607" s="9">
        <f t="shared" si="455"/>
        <v>9.0649335275266255E-3</v>
      </c>
      <c r="W1607" s="9">
        <f t="shared" si="456"/>
        <v>5.9999999999998721E-2</v>
      </c>
      <c r="X1607">
        <f t="shared" si="457"/>
        <v>24.39</v>
      </c>
      <c r="Y1607" s="9">
        <f t="shared" si="458"/>
        <v>3.6848954789396515</v>
      </c>
      <c r="Z1607" s="10">
        <f t="shared" si="459"/>
        <v>0.58055404571839819</v>
      </c>
      <c r="AA1607">
        <f t="shared" si="460"/>
        <v>2.1000000000000014</v>
      </c>
    </row>
    <row r="1608" spans="1:27">
      <c r="A1608" s="1">
        <f t="shared" si="443"/>
        <v>16006005</v>
      </c>
      <c r="B1608" s="1">
        <v>5</v>
      </c>
      <c r="C1608" s="1">
        <v>6</v>
      </c>
      <c r="D1608" s="2">
        <v>16</v>
      </c>
      <c r="E1608" s="5">
        <v>18.5</v>
      </c>
      <c r="F1608" s="5">
        <v>18.36</v>
      </c>
      <c r="G1608" s="5">
        <v>7.93</v>
      </c>
      <c r="H1608" s="5">
        <v>17.690000000000001</v>
      </c>
      <c r="I1608" s="5">
        <v>27.8</v>
      </c>
      <c r="J1608" s="5">
        <v>10.56</v>
      </c>
      <c r="K1608" s="6">
        <f t="shared" si="444"/>
        <v>18.094999999999999</v>
      </c>
      <c r="L1608" s="6">
        <f t="shared" si="445"/>
        <v>0.80999999999999872</v>
      </c>
      <c r="M1608" s="6">
        <f t="shared" si="446"/>
        <v>23.08</v>
      </c>
      <c r="N1608" s="5">
        <f t="shared" si="447"/>
        <v>6.6030012115703878</v>
      </c>
      <c r="O1608" s="6">
        <f t="shared" si="448"/>
        <v>-9.4400000000000013</v>
      </c>
      <c r="P1608" s="6">
        <f t="shared" si="449"/>
        <v>13.206002423140776</v>
      </c>
      <c r="Q1608" s="6">
        <f t="shared" si="450"/>
        <v>-0.27883668724214949</v>
      </c>
      <c r="R1608" s="9">
        <f t="shared" si="451"/>
        <v>0.77616220803041835</v>
      </c>
      <c r="S1608" s="9">
        <f t="shared" si="452"/>
        <v>10.25</v>
      </c>
      <c r="T1608">
        <f t="shared" si="453"/>
        <v>9.4400000000000013</v>
      </c>
      <c r="U1608" s="9">
        <f t="shared" si="454"/>
        <v>0.7148264628104537</v>
      </c>
      <c r="V1608" s="9">
        <f t="shared" si="455"/>
        <v>0.75495972820129464</v>
      </c>
      <c r="W1608" s="9">
        <f t="shared" si="456"/>
        <v>4.9849999999999994</v>
      </c>
      <c r="X1608">
        <f t="shared" si="457"/>
        <v>23.08</v>
      </c>
      <c r="Y1608" s="9">
        <f t="shared" si="458"/>
        <v>3.495380246115523</v>
      </c>
      <c r="Z1608" s="10">
        <f t="shared" si="459"/>
        <v>0.58076070803731206</v>
      </c>
      <c r="AA1608">
        <f t="shared" si="460"/>
        <v>0.80999999999999872</v>
      </c>
    </row>
    <row r="1609" spans="1:27">
      <c r="A1609" s="1">
        <f t="shared" si="443"/>
        <v>8012005</v>
      </c>
      <c r="B1609" s="1">
        <v>5</v>
      </c>
      <c r="C1609" s="1">
        <v>12</v>
      </c>
      <c r="D1609" s="2">
        <v>8</v>
      </c>
      <c r="E1609" s="5">
        <v>136.76</v>
      </c>
      <c r="F1609" s="5">
        <v>145.6</v>
      </c>
      <c r="G1609" s="5">
        <v>16.57</v>
      </c>
      <c r="H1609" s="5">
        <v>136.41</v>
      </c>
      <c r="I1609" s="5">
        <v>69.48</v>
      </c>
      <c r="J1609" s="5">
        <v>42.47</v>
      </c>
      <c r="K1609" s="6">
        <f t="shared" si="444"/>
        <v>136.58499999999998</v>
      </c>
      <c r="L1609" s="6">
        <f t="shared" si="445"/>
        <v>0.34999999999999432</v>
      </c>
      <c r="M1609" s="6">
        <f t="shared" si="446"/>
        <v>107.53999999999999</v>
      </c>
      <c r="N1609" s="5">
        <f t="shared" si="447"/>
        <v>22.794000307098354</v>
      </c>
      <c r="O1609" s="6">
        <f t="shared" si="448"/>
        <v>76.11999999999999</v>
      </c>
      <c r="P1609" s="6">
        <f t="shared" si="449"/>
        <v>45.588000614196709</v>
      </c>
      <c r="Q1609" s="6">
        <f t="shared" si="450"/>
        <v>-0.73577499086016807</v>
      </c>
      <c r="R1609" s="9">
        <f t="shared" si="451"/>
        <v>1.6620601688858496</v>
      </c>
      <c r="S1609" s="9">
        <f t="shared" si="452"/>
        <v>75.77</v>
      </c>
      <c r="T1609">
        <f t="shared" si="453"/>
        <v>76.11999999999999</v>
      </c>
      <c r="U1609" s="9">
        <f t="shared" si="454"/>
        <v>1.6697376277628462</v>
      </c>
      <c r="V1609" s="9">
        <f t="shared" si="455"/>
        <v>1.2742388176135537</v>
      </c>
      <c r="W1609" s="9">
        <f t="shared" si="456"/>
        <v>29.044999999999987</v>
      </c>
      <c r="X1609">
        <f t="shared" si="457"/>
        <v>107.53999999999999</v>
      </c>
      <c r="Y1609" s="9">
        <f t="shared" si="458"/>
        <v>4.7179081578984894</v>
      </c>
      <c r="Z1609" s="10">
        <f t="shared" si="459"/>
        <v>0.58093631320481243</v>
      </c>
      <c r="AA1609">
        <f t="shared" si="460"/>
        <v>0.34999999999999432</v>
      </c>
    </row>
    <row r="1610" spans="1:27">
      <c r="A1610" s="1">
        <f t="shared" si="443"/>
        <v>3019002</v>
      </c>
      <c r="B1610" s="1">
        <v>2</v>
      </c>
      <c r="C1610" s="1">
        <v>19</v>
      </c>
      <c r="D1610" s="2">
        <v>3</v>
      </c>
      <c r="E1610" s="5">
        <v>359.36</v>
      </c>
      <c r="F1610" s="5">
        <v>320.69</v>
      </c>
      <c r="G1610" s="5">
        <v>33.31</v>
      </c>
      <c r="H1610" s="5">
        <v>355.03</v>
      </c>
      <c r="I1610" s="5">
        <v>294.98</v>
      </c>
      <c r="J1610" s="5">
        <v>27.13</v>
      </c>
      <c r="K1610" s="6">
        <f t="shared" si="444"/>
        <v>357.19499999999999</v>
      </c>
      <c r="L1610" s="6">
        <f t="shared" si="445"/>
        <v>4.3300000000000409</v>
      </c>
      <c r="M1610" s="6">
        <f t="shared" si="446"/>
        <v>307.83500000000004</v>
      </c>
      <c r="N1610" s="5">
        <f t="shared" si="447"/>
        <v>21.480182727341965</v>
      </c>
      <c r="O1610" s="6">
        <f t="shared" si="448"/>
        <v>25.70999999999998</v>
      </c>
      <c r="P1610" s="6">
        <f t="shared" si="449"/>
        <v>42.960365454683931</v>
      </c>
      <c r="Q1610" s="6">
        <f t="shared" si="450"/>
        <v>0.2023843826889245</v>
      </c>
      <c r="R1610" s="9">
        <f t="shared" si="451"/>
        <v>0.49766801966692525</v>
      </c>
      <c r="S1610" s="9">
        <f t="shared" si="452"/>
        <v>21.379999999999939</v>
      </c>
      <c r="T1610">
        <f t="shared" si="453"/>
        <v>25.70999999999998</v>
      </c>
      <c r="U1610" s="9">
        <f t="shared" si="454"/>
        <v>0.59845859614764618</v>
      </c>
      <c r="V1610" s="9">
        <f t="shared" si="455"/>
        <v>2.2979320346828325</v>
      </c>
      <c r="W1610" s="9">
        <f t="shared" si="456"/>
        <v>49.359999999999957</v>
      </c>
      <c r="X1610">
        <f t="shared" si="457"/>
        <v>307.83500000000004</v>
      </c>
      <c r="Y1610" s="9">
        <f t="shared" si="458"/>
        <v>14.331116448472253</v>
      </c>
      <c r="Z1610" s="10">
        <f t="shared" si="459"/>
        <v>0.58106540079409308</v>
      </c>
      <c r="AA1610">
        <f t="shared" si="460"/>
        <v>4.3300000000000409</v>
      </c>
    </row>
    <row r="1611" spans="1:27">
      <c r="A1611" s="1">
        <f t="shared" si="443"/>
        <v>22011001</v>
      </c>
      <c r="B1611" s="1">
        <v>1</v>
      </c>
      <c r="C1611" s="1">
        <v>11</v>
      </c>
      <c r="D1611" s="2">
        <v>22</v>
      </c>
      <c r="E1611" s="5">
        <v>106.46</v>
      </c>
      <c r="F1611" s="5">
        <v>121.53</v>
      </c>
      <c r="G1611" s="5">
        <v>21.89</v>
      </c>
      <c r="H1611" s="5">
        <v>107.73</v>
      </c>
      <c r="I1611" s="5">
        <v>84.95</v>
      </c>
      <c r="J1611" s="5">
        <v>13.83</v>
      </c>
      <c r="K1611" s="6">
        <f t="shared" si="444"/>
        <v>107.095</v>
      </c>
      <c r="L1611" s="6">
        <f t="shared" si="445"/>
        <v>-1.2700000000000102</v>
      </c>
      <c r="M1611" s="6">
        <f t="shared" si="446"/>
        <v>103.24000000000001</v>
      </c>
      <c r="N1611" s="5">
        <f t="shared" si="447"/>
        <v>12.946437733986906</v>
      </c>
      <c r="O1611" s="6">
        <f t="shared" si="448"/>
        <v>36.58</v>
      </c>
      <c r="P1611" s="6">
        <f t="shared" si="449"/>
        <v>25.892875467973813</v>
      </c>
      <c r="Q1611" s="6">
        <f t="shared" si="450"/>
        <v>0.4294236181856419</v>
      </c>
      <c r="R1611" s="9">
        <f t="shared" si="451"/>
        <v>1.4617920688961576</v>
      </c>
      <c r="S1611" s="9">
        <f t="shared" si="452"/>
        <v>37.850000000000009</v>
      </c>
      <c r="T1611">
        <f t="shared" si="453"/>
        <v>36.58</v>
      </c>
      <c r="U1611" s="9">
        <f t="shared" si="454"/>
        <v>1.4127438277469335</v>
      </c>
      <c r="V1611" s="9">
        <f t="shared" si="455"/>
        <v>0.29776530650434196</v>
      </c>
      <c r="W1611" s="9">
        <f t="shared" si="456"/>
        <v>3.8549999999999898</v>
      </c>
      <c r="X1611">
        <f t="shared" si="457"/>
        <v>103.24000000000001</v>
      </c>
      <c r="Y1611" s="9">
        <f t="shared" si="458"/>
        <v>7.9743943562926978</v>
      </c>
      <c r="Z1611" s="10">
        <f t="shared" si="459"/>
        <v>0.58108174984248129</v>
      </c>
      <c r="AA1611">
        <f t="shared" si="460"/>
        <v>1.2700000000000102</v>
      </c>
    </row>
    <row r="1612" spans="1:27">
      <c r="A1612" s="1">
        <f t="shared" si="443"/>
        <v>23005003</v>
      </c>
      <c r="B1612" s="1">
        <v>3</v>
      </c>
      <c r="C1612" s="1">
        <v>5</v>
      </c>
      <c r="D1612" s="2">
        <v>23</v>
      </c>
      <c r="E1612" s="5">
        <v>249.09</v>
      </c>
      <c r="F1612" s="5">
        <v>273.72000000000003</v>
      </c>
      <c r="G1612" s="5">
        <v>25.98</v>
      </c>
      <c r="H1612" s="5">
        <v>243.17</v>
      </c>
      <c r="I1612" s="5">
        <v>230.72</v>
      </c>
      <c r="J1612" s="5">
        <v>24.87</v>
      </c>
      <c r="K1612" s="6">
        <f t="shared" si="444"/>
        <v>246.13</v>
      </c>
      <c r="L1612" s="6">
        <f t="shared" si="445"/>
        <v>5.9200000000000159</v>
      </c>
      <c r="M1612" s="6">
        <f t="shared" si="446"/>
        <v>252.22000000000003</v>
      </c>
      <c r="N1612" s="5">
        <f t="shared" si="447"/>
        <v>17.982472716509264</v>
      </c>
      <c r="O1612" s="6">
        <f t="shared" si="448"/>
        <v>43.000000000000028</v>
      </c>
      <c r="P1612" s="6">
        <f t="shared" si="449"/>
        <v>35.964945433018528</v>
      </c>
      <c r="Q1612" s="6">
        <f t="shared" si="450"/>
        <v>4.3637024012713611E-2</v>
      </c>
      <c r="R1612" s="9">
        <f t="shared" si="451"/>
        <v>1.0310039276733556</v>
      </c>
      <c r="S1612" s="9">
        <f t="shared" si="452"/>
        <v>37.080000000000013</v>
      </c>
      <c r="T1612">
        <f t="shared" si="453"/>
        <v>43.000000000000028</v>
      </c>
      <c r="U1612" s="9">
        <f t="shared" si="454"/>
        <v>1.1956086539901376</v>
      </c>
      <c r="V1612" s="9">
        <f t="shared" si="455"/>
        <v>0.3386631024558126</v>
      </c>
      <c r="W1612" s="9">
        <f t="shared" si="456"/>
        <v>6.0900000000000318</v>
      </c>
      <c r="X1612">
        <f t="shared" si="457"/>
        <v>252.22000000000003</v>
      </c>
      <c r="Y1612" s="9">
        <f t="shared" si="458"/>
        <v>14.025879753925224</v>
      </c>
      <c r="Z1612" s="10">
        <f t="shared" si="459"/>
        <v>0.58115058289568977</v>
      </c>
      <c r="AA1612">
        <f t="shared" si="460"/>
        <v>5.9200000000000159</v>
      </c>
    </row>
    <row r="1613" spans="1:27">
      <c r="A1613" s="1">
        <f t="shared" si="443"/>
        <v>15014003</v>
      </c>
      <c r="B1613" s="1">
        <v>3</v>
      </c>
      <c r="C1613" s="1">
        <v>14</v>
      </c>
      <c r="D1613" s="2">
        <v>15</v>
      </c>
      <c r="E1613" s="5">
        <v>179.74</v>
      </c>
      <c r="F1613" s="5">
        <v>211.05</v>
      </c>
      <c r="G1613" s="5">
        <v>22.69</v>
      </c>
      <c r="H1613" s="5">
        <v>184</v>
      </c>
      <c r="I1613" s="5">
        <v>205.76</v>
      </c>
      <c r="J1613" s="5">
        <v>26.36</v>
      </c>
      <c r="K1613" s="6">
        <f t="shared" si="444"/>
        <v>181.87</v>
      </c>
      <c r="L1613" s="6">
        <f t="shared" si="445"/>
        <v>-4.2599999999999909</v>
      </c>
      <c r="M1613" s="6">
        <f t="shared" si="446"/>
        <v>208.405</v>
      </c>
      <c r="N1613" s="5">
        <f t="shared" si="447"/>
        <v>17.39026811179172</v>
      </c>
      <c r="O1613" s="6">
        <f t="shared" si="448"/>
        <v>5.2900000000000205</v>
      </c>
      <c r="P1613" s="6">
        <f t="shared" si="449"/>
        <v>34.780536223583439</v>
      </c>
      <c r="Q1613" s="6">
        <f t="shared" si="450"/>
        <v>-0.14881014134497902</v>
      </c>
      <c r="R1613" s="9">
        <f t="shared" si="451"/>
        <v>0.27457886038929147</v>
      </c>
      <c r="S1613" s="9">
        <f t="shared" si="452"/>
        <v>9.5500000000000114</v>
      </c>
      <c r="T1613">
        <f t="shared" si="453"/>
        <v>5.2900000000000205</v>
      </c>
      <c r="U1613" s="9">
        <f t="shared" si="454"/>
        <v>0.15209656245647704</v>
      </c>
      <c r="V1613" s="9">
        <f t="shared" si="455"/>
        <v>1.5258534157968249</v>
      </c>
      <c r="W1613" s="9">
        <f t="shared" si="456"/>
        <v>26.534999999999997</v>
      </c>
      <c r="X1613">
        <f t="shared" si="457"/>
        <v>208.405</v>
      </c>
      <c r="Y1613" s="9">
        <f t="shared" si="458"/>
        <v>11.984001549618894</v>
      </c>
      <c r="Z1613" s="10">
        <f t="shared" si="459"/>
        <v>0.58142841347839203</v>
      </c>
      <c r="AA1613">
        <f t="shared" si="460"/>
        <v>4.2599999999999909</v>
      </c>
    </row>
    <row r="1614" spans="1:27">
      <c r="A1614" s="1">
        <f t="shared" si="443"/>
        <v>2009006</v>
      </c>
      <c r="B1614" s="1">
        <v>6</v>
      </c>
      <c r="C1614" s="1">
        <v>9</v>
      </c>
      <c r="D1614" s="2">
        <v>2</v>
      </c>
      <c r="E1614" s="5">
        <v>160.44999999999999</v>
      </c>
      <c r="F1614" s="5">
        <v>181.25</v>
      </c>
      <c r="G1614" s="5">
        <v>21.47</v>
      </c>
      <c r="H1614" s="5">
        <v>163.36000000000001</v>
      </c>
      <c r="I1614" s="5">
        <v>186.51</v>
      </c>
      <c r="J1614" s="5">
        <v>21.78</v>
      </c>
      <c r="K1614" s="6">
        <f t="shared" si="444"/>
        <v>161.905</v>
      </c>
      <c r="L1614" s="6">
        <f t="shared" si="445"/>
        <v>-2.910000000000025</v>
      </c>
      <c r="M1614" s="6">
        <f t="shared" si="446"/>
        <v>183.88</v>
      </c>
      <c r="N1614" s="5">
        <f t="shared" si="447"/>
        <v>15.291576929800275</v>
      </c>
      <c r="O1614" s="6">
        <f t="shared" si="448"/>
        <v>-5.2599999999999909</v>
      </c>
      <c r="P1614" s="6">
        <f t="shared" si="449"/>
        <v>30.58315385960055</v>
      </c>
      <c r="Q1614" s="6">
        <f t="shared" si="450"/>
        <v>-1.4334523680590506E-2</v>
      </c>
      <c r="R1614" s="9">
        <f t="shared" si="451"/>
        <v>7.683968797947445E-2</v>
      </c>
      <c r="S1614" s="9">
        <f t="shared" si="452"/>
        <v>2.3499999999999659</v>
      </c>
      <c r="T1614">
        <f t="shared" si="453"/>
        <v>5.2599999999999909</v>
      </c>
      <c r="U1614" s="9">
        <f t="shared" si="454"/>
        <v>0.17199011011576201</v>
      </c>
      <c r="V1614" s="9">
        <f t="shared" si="455"/>
        <v>1.4370656539140212</v>
      </c>
      <c r="W1614" s="9">
        <f t="shared" si="456"/>
        <v>21.974999999999994</v>
      </c>
      <c r="X1614">
        <f t="shared" si="457"/>
        <v>183.88</v>
      </c>
      <c r="Y1614" s="9">
        <f t="shared" si="458"/>
        <v>12.024920702694439</v>
      </c>
      <c r="Z1614" s="10">
        <f t="shared" si="459"/>
        <v>0.58146453030258005</v>
      </c>
      <c r="AA1614">
        <f t="shared" si="460"/>
        <v>2.910000000000025</v>
      </c>
    </row>
    <row r="1615" spans="1:27">
      <c r="A1615" s="1">
        <f t="shared" si="443"/>
        <v>20006004</v>
      </c>
      <c r="B1615" s="1">
        <v>4</v>
      </c>
      <c r="C1615" s="1">
        <v>6</v>
      </c>
      <c r="D1615" s="2">
        <v>20</v>
      </c>
      <c r="E1615" s="5">
        <v>114.1</v>
      </c>
      <c r="F1615" s="5">
        <v>126.39</v>
      </c>
      <c r="G1615" s="5">
        <v>15.33</v>
      </c>
      <c r="H1615" s="5">
        <v>113.17</v>
      </c>
      <c r="I1615" s="5">
        <v>91.6</v>
      </c>
      <c r="J1615" s="5">
        <v>16.5</v>
      </c>
      <c r="K1615" s="6">
        <f t="shared" si="444"/>
        <v>113.63499999999999</v>
      </c>
      <c r="L1615" s="6">
        <f t="shared" si="445"/>
        <v>0.92999999999999261</v>
      </c>
      <c r="M1615" s="6">
        <f t="shared" si="446"/>
        <v>108.995</v>
      </c>
      <c r="N1615" s="5">
        <f t="shared" si="447"/>
        <v>11.26120442048718</v>
      </c>
      <c r="O1615" s="6">
        <f t="shared" si="448"/>
        <v>34.790000000000006</v>
      </c>
      <c r="P1615" s="6">
        <f t="shared" si="449"/>
        <v>22.522408840974361</v>
      </c>
      <c r="Q1615" s="6">
        <f t="shared" si="450"/>
        <v>-7.3416356026478752E-2</v>
      </c>
      <c r="R1615" s="9">
        <f t="shared" si="451"/>
        <v>1.5033915883100171</v>
      </c>
      <c r="S1615" s="9">
        <f t="shared" si="452"/>
        <v>33.860000000000014</v>
      </c>
      <c r="T1615">
        <f t="shared" si="453"/>
        <v>34.790000000000006</v>
      </c>
      <c r="U1615" s="9">
        <f t="shared" si="454"/>
        <v>1.5446837967308176</v>
      </c>
      <c r="V1615" s="9">
        <f t="shared" si="455"/>
        <v>0.41203407972583905</v>
      </c>
      <c r="W1615" s="9">
        <f t="shared" si="456"/>
        <v>4.6399999999999864</v>
      </c>
      <c r="X1615">
        <f t="shared" si="457"/>
        <v>108.995</v>
      </c>
      <c r="Y1615" s="9">
        <f t="shared" si="458"/>
        <v>9.6788048533874917</v>
      </c>
      <c r="Z1615" s="10">
        <f t="shared" si="459"/>
        <v>0.58157372705444665</v>
      </c>
      <c r="AA1615">
        <f t="shared" si="460"/>
        <v>0.92999999999999261</v>
      </c>
    </row>
    <row r="1616" spans="1:27">
      <c r="A1616" s="1">
        <f t="shared" si="443"/>
        <v>12010005</v>
      </c>
      <c r="B1616" s="1">
        <v>5</v>
      </c>
      <c r="C1616" s="1">
        <v>10</v>
      </c>
      <c r="D1616" s="2">
        <v>12</v>
      </c>
      <c r="E1616" s="5">
        <v>76.430000000000007</v>
      </c>
      <c r="F1616" s="5">
        <v>49.6</v>
      </c>
      <c r="G1616" s="5">
        <v>30.15</v>
      </c>
      <c r="H1616" s="5">
        <v>73.680000000000007</v>
      </c>
      <c r="I1616" s="5">
        <v>78.13</v>
      </c>
      <c r="J1616" s="5">
        <v>15.83</v>
      </c>
      <c r="K1616" s="6">
        <f t="shared" si="444"/>
        <v>75.055000000000007</v>
      </c>
      <c r="L1616" s="6">
        <f t="shared" si="445"/>
        <v>2.75</v>
      </c>
      <c r="M1616" s="6">
        <f t="shared" si="446"/>
        <v>63.864999999999995</v>
      </c>
      <c r="N1616" s="5">
        <f t="shared" si="447"/>
        <v>17.026533704779727</v>
      </c>
      <c r="O1616" s="6">
        <f t="shared" si="448"/>
        <v>-28.529999999999994</v>
      </c>
      <c r="P1616" s="6">
        <f t="shared" si="449"/>
        <v>34.053067409559453</v>
      </c>
      <c r="Q1616" s="6">
        <f t="shared" si="450"/>
        <v>0.56780538721851126</v>
      </c>
      <c r="R1616" s="9">
        <f t="shared" si="451"/>
        <v>0.91856629606350826</v>
      </c>
      <c r="S1616" s="9">
        <f t="shared" si="452"/>
        <v>31.279999999999994</v>
      </c>
      <c r="T1616">
        <f t="shared" si="453"/>
        <v>28.529999999999994</v>
      </c>
      <c r="U1616" s="9">
        <f t="shared" si="454"/>
        <v>0.83780998806559759</v>
      </c>
      <c r="V1616" s="9">
        <f t="shared" si="455"/>
        <v>0.65720951745208889</v>
      </c>
      <c r="W1616" s="9">
        <f t="shared" si="456"/>
        <v>11.190000000000012</v>
      </c>
      <c r="X1616">
        <f t="shared" si="457"/>
        <v>63.864999999999995</v>
      </c>
      <c r="Y1616" s="9">
        <f t="shared" si="458"/>
        <v>3.7509102620265962</v>
      </c>
      <c r="Z1616" s="10">
        <f t="shared" si="459"/>
        <v>0.58158662295482688</v>
      </c>
      <c r="AA1616">
        <f t="shared" si="460"/>
        <v>2.75</v>
      </c>
    </row>
    <row r="1617" spans="1:27">
      <c r="A1617" s="1">
        <f t="shared" si="443"/>
        <v>25004002</v>
      </c>
      <c r="B1617" s="1">
        <v>2</v>
      </c>
      <c r="C1617" s="1">
        <v>4</v>
      </c>
      <c r="D1617" s="2">
        <v>25</v>
      </c>
      <c r="E1617" s="5">
        <v>473.05</v>
      </c>
      <c r="F1617" s="5">
        <v>551.12</v>
      </c>
      <c r="G1617" s="5">
        <v>37.86</v>
      </c>
      <c r="H1617" s="5">
        <v>470.41</v>
      </c>
      <c r="I1617" s="5">
        <v>483.42</v>
      </c>
      <c r="J1617" s="5">
        <v>35.700000000000003</v>
      </c>
      <c r="K1617" s="6">
        <f t="shared" si="444"/>
        <v>471.73</v>
      </c>
      <c r="L1617" s="6">
        <f t="shared" si="445"/>
        <v>2.6399999999999864</v>
      </c>
      <c r="M1617" s="6">
        <f t="shared" si="446"/>
        <v>517.27</v>
      </c>
      <c r="N1617" s="5">
        <f t="shared" si="447"/>
        <v>26.018597195083366</v>
      </c>
      <c r="O1617" s="6">
        <f t="shared" si="448"/>
        <v>67.699999999999989</v>
      </c>
      <c r="P1617" s="6">
        <f t="shared" si="449"/>
        <v>52.037194390166732</v>
      </c>
      <c r="Q1617" s="6">
        <f t="shared" si="450"/>
        <v>5.8676976173446367E-2</v>
      </c>
      <c r="R1617" s="9">
        <f t="shared" si="451"/>
        <v>1.2502595645758745</v>
      </c>
      <c r="S1617" s="9">
        <f t="shared" si="452"/>
        <v>65.06</v>
      </c>
      <c r="T1617">
        <f t="shared" si="453"/>
        <v>67.699999999999989</v>
      </c>
      <c r="U1617" s="9">
        <f t="shared" si="454"/>
        <v>1.3009925072515631</v>
      </c>
      <c r="V1617" s="9">
        <f t="shared" si="455"/>
        <v>1.7502865223112598</v>
      </c>
      <c r="W1617" s="9">
        <f t="shared" si="456"/>
        <v>45.539999999999964</v>
      </c>
      <c r="X1617">
        <f t="shared" si="457"/>
        <v>517.27</v>
      </c>
      <c r="Y1617" s="9">
        <f t="shared" si="458"/>
        <v>19.880779740798111</v>
      </c>
      <c r="Z1617" s="10">
        <f t="shared" si="459"/>
        <v>0.58158748267135185</v>
      </c>
      <c r="AA1617">
        <f t="shared" si="460"/>
        <v>2.6399999999999864</v>
      </c>
    </row>
    <row r="1618" spans="1:27">
      <c r="A1618" s="1">
        <f t="shared" si="443"/>
        <v>8015004</v>
      </c>
      <c r="B1618" s="1">
        <v>4</v>
      </c>
      <c r="C1618" s="1">
        <v>15</v>
      </c>
      <c r="D1618" s="2">
        <v>8</v>
      </c>
      <c r="E1618" s="5">
        <v>546.75</v>
      </c>
      <c r="F1618" s="5">
        <v>515.77</v>
      </c>
      <c r="G1618" s="5">
        <v>53.68</v>
      </c>
      <c r="H1618" s="5">
        <v>541</v>
      </c>
      <c r="I1618" s="5">
        <v>584.69000000000005</v>
      </c>
      <c r="J1618" s="5">
        <v>37.64</v>
      </c>
      <c r="K1618" s="6">
        <f t="shared" si="444"/>
        <v>543.875</v>
      </c>
      <c r="L1618" s="6">
        <f t="shared" si="445"/>
        <v>5.75</v>
      </c>
      <c r="M1618" s="6">
        <f t="shared" si="446"/>
        <v>550.23</v>
      </c>
      <c r="N1618" s="5">
        <f t="shared" si="447"/>
        <v>32.780756550146918</v>
      </c>
      <c r="O1618" s="6">
        <f t="shared" si="448"/>
        <v>-68.920000000000073</v>
      </c>
      <c r="P1618" s="6">
        <f t="shared" si="449"/>
        <v>65.561513100293837</v>
      </c>
      <c r="Q1618" s="6">
        <f t="shared" si="450"/>
        <v>0.34077861262746861</v>
      </c>
      <c r="R1618" s="9">
        <f t="shared" si="451"/>
        <v>1.1389303948152076</v>
      </c>
      <c r="S1618" s="9">
        <f t="shared" si="452"/>
        <v>74.670000000000073</v>
      </c>
      <c r="T1618">
        <f t="shared" si="453"/>
        <v>68.920000000000073</v>
      </c>
      <c r="U1618" s="9">
        <f t="shared" si="454"/>
        <v>1.0512265007454684</v>
      </c>
      <c r="V1618" s="9">
        <f t="shared" si="455"/>
        <v>0.19386373802198095</v>
      </c>
      <c r="W1618" s="9">
        <f t="shared" si="456"/>
        <v>6.3550000000000182</v>
      </c>
      <c r="X1618">
        <f t="shared" si="457"/>
        <v>550.23</v>
      </c>
      <c r="Y1618" s="9">
        <f t="shared" si="458"/>
        <v>16.785152568345282</v>
      </c>
      <c r="Z1618" s="10">
        <f t="shared" si="459"/>
        <v>0.58188057193895037</v>
      </c>
      <c r="AA1618">
        <f t="shared" si="460"/>
        <v>5.75</v>
      </c>
    </row>
    <row r="1619" spans="1:27">
      <c r="A1619" s="1">
        <f t="shared" si="443"/>
        <v>11004006</v>
      </c>
      <c r="B1619" s="1">
        <v>6</v>
      </c>
      <c r="C1619" s="1">
        <v>4</v>
      </c>
      <c r="D1619" s="2">
        <v>11</v>
      </c>
      <c r="E1619" s="5">
        <v>246.69</v>
      </c>
      <c r="F1619" s="5">
        <v>257.16000000000003</v>
      </c>
      <c r="G1619" s="5">
        <v>22.96</v>
      </c>
      <c r="H1619" s="5">
        <v>249.38</v>
      </c>
      <c r="I1619" s="5">
        <v>290.07</v>
      </c>
      <c r="J1619" s="5">
        <v>34.590000000000003</v>
      </c>
      <c r="K1619" s="6">
        <f t="shared" si="444"/>
        <v>248.035</v>
      </c>
      <c r="L1619" s="6">
        <f t="shared" si="445"/>
        <v>-2.6899999999999977</v>
      </c>
      <c r="M1619" s="6">
        <f t="shared" si="446"/>
        <v>273.61500000000001</v>
      </c>
      <c r="N1619" s="5">
        <f t="shared" si="447"/>
        <v>20.758309781868082</v>
      </c>
      <c r="O1619" s="6">
        <f t="shared" si="448"/>
        <v>-32.909999999999968</v>
      </c>
      <c r="P1619" s="6">
        <f t="shared" si="449"/>
        <v>41.516619563736164</v>
      </c>
      <c r="Q1619" s="6">
        <f t="shared" si="450"/>
        <v>-0.3883122343505685</v>
      </c>
      <c r="R1619" s="9">
        <f t="shared" si="451"/>
        <v>0.72790126743354755</v>
      </c>
      <c r="S1619" s="9">
        <f t="shared" si="452"/>
        <v>30.21999999999997</v>
      </c>
      <c r="T1619">
        <f t="shared" si="453"/>
        <v>32.909999999999968</v>
      </c>
      <c r="U1619" s="9">
        <f t="shared" si="454"/>
        <v>0.79269459666571973</v>
      </c>
      <c r="V1619" s="9">
        <f t="shared" si="455"/>
        <v>1.2322775923858487</v>
      </c>
      <c r="W1619" s="9">
        <f t="shared" si="456"/>
        <v>25.580000000000013</v>
      </c>
      <c r="X1619">
        <f t="shared" si="457"/>
        <v>273.61500000000001</v>
      </c>
      <c r="Y1619" s="9">
        <f t="shared" si="458"/>
        <v>13.18098645194112</v>
      </c>
      <c r="Z1619" s="10">
        <f t="shared" si="459"/>
        <v>0.58194501458471148</v>
      </c>
      <c r="AA1619">
        <f t="shared" si="460"/>
        <v>2.6899999999999977</v>
      </c>
    </row>
    <row r="1620" spans="1:27">
      <c r="A1620" s="1">
        <f t="shared" si="443"/>
        <v>3016004</v>
      </c>
      <c r="B1620" s="1">
        <v>4</v>
      </c>
      <c r="C1620" s="1">
        <v>16</v>
      </c>
      <c r="D1620" s="2">
        <v>3</v>
      </c>
      <c r="E1620" s="5">
        <v>11.5</v>
      </c>
      <c r="F1620" s="5">
        <v>8.76</v>
      </c>
      <c r="G1620" s="5">
        <v>13.12</v>
      </c>
      <c r="H1620" s="5">
        <v>10.45</v>
      </c>
      <c r="I1620" s="5">
        <v>32.81</v>
      </c>
      <c r="J1620" s="5">
        <v>11.57</v>
      </c>
      <c r="K1620" s="6">
        <f t="shared" si="444"/>
        <v>10.975</v>
      </c>
      <c r="L1620" s="6">
        <f t="shared" si="445"/>
        <v>1.0500000000000007</v>
      </c>
      <c r="M1620" s="6">
        <f t="shared" si="446"/>
        <v>20.785</v>
      </c>
      <c r="N1620" s="5">
        <f t="shared" si="447"/>
        <v>8.746417838178095</v>
      </c>
      <c r="O1620" s="6">
        <f t="shared" si="448"/>
        <v>-24.050000000000004</v>
      </c>
      <c r="P1620" s="6">
        <f t="shared" si="449"/>
        <v>17.49283567635619</v>
      </c>
      <c r="Q1620" s="6">
        <f t="shared" si="450"/>
        <v>0.12506401158434013</v>
      </c>
      <c r="R1620" s="9">
        <f t="shared" si="451"/>
        <v>1.4348731368880274</v>
      </c>
      <c r="S1620" s="9">
        <f t="shared" si="452"/>
        <v>25.100000000000005</v>
      </c>
      <c r="T1620">
        <f t="shared" si="453"/>
        <v>24.050000000000004</v>
      </c>
      <c r="U1620" s="9">
        <f t="shared" si="454"/>
        <v>1.374848563432552</v>
      </c>
      <c r="V1620" s="9">
        <f t="shared" si="455"/>
        <v>1.1216020297108802</v>
      </c>
      <c r="W1620" s="9">
        <f t="shared" si="456"/>
        <v>9.81</v>
      </c>
      <c r="X1620">
        <f t="shared" si="457"/>
        <v>20.785</v>
      </c>
      <c r="Y1620" s="9">
        <f t="shared" si="458"/>
        <v>2.3764014462324816</v>
      </c>
      <c r="Z1620" s="10">
        <f t="shared" si="459"/>
        <v>0.5819759445200462</v>
      </c>
      <c r="AA1620">
        <f t="shared" si="460"/>
        <v>1.0500000000000007</v>
      </c>
    </row>
    <row r="1621" spans="1:27">
      <c r="A1621" s="1">
        <f t="shared" si="443"/>
        <v>6008006</v>
      </c>
      <c r="B1621" s="1">
        <v>6</v>
      </c>
      <c r="C1621" s="1">
        <v>8</v>
      </c>
      <c r="D1621" s="2">
        <v>6</v>
      </c>
      <c r="E1621" s="5">
        <v>66.59</v>
      </c>
      <c r="F1621" s="5">
        <v>86.83</v>
      </c>
      <c r="G1621" s="5">
        <v>19.22</v>
      </c>
      <c r="H1621" s="5">
        <v>67.19</v>
      </c>
      <c r="I1621" s="5">
        <v>102.88</v>
      </c>
      <c r="J1621" s="5">
        <v>24.02</v>
      </c>
      <c r="K1621" s="6">
        <f t="shared" si="444"/>
        <v>66.89</v>
      </c>
      <c r="L1621" s="6">
        <f t="shared" si="445"/>
        <v>-0.59999999999999432</v>
      </c>
      <c r="M1621" s="6">
        <f t="shared" si="446"/>
        <v>94.85499999999999</v>
      </c>
      <c r="N1621" s="5">
        <f t="shared" si="447"/>
        <v>15.381553887692881</v>
      </c>
      <c r="O1621" s="6">
        <f t="shared" si="448"/>
        <v>-16.049999999999997</v>
      </c>
      <c r="P1621" s="6">
        <f t="shared" si="449"/>
        <v>30.763107775385762</v>
      </c>
      <c r="Q1621" s="6">
        <f t="shared" si="450"/>
        <v>-0.21931407713356565</v>
      </c>
      <c r="R1621" s="9">
        <f t="shared" si="451"/>
        <v>0.50222494140731411</v>
      </c>
      <c r="S1621" s="9">
        <f t="shared" si="452"/>
        <v>15.450000000000003</v>
      </c>
      <c r="T1621">
        <f t="shared" si="453"/>
        <v>16.049999999999997</v>
      </c>
      <c r="U1621" s="9">
        <f t="shared" si="454"/>
        <v>0.52172882262701537</v>
      </c>
      <c r="V1621" s="9">
        <f t="shared" si="455"/>
        <v>1.8180867943631756</v>
      </c>
      <c r="W1621" s="9">
        <f t="shared" si="456"/>
        <v>27.964999999999989</v>
      </c>
      <c r="X1621">
        <f t="shared" si="457"/>
        <v>94.85499999999999</v>
      </c>
      <c r="Y1621" s="9">
        <f t="shared" si="458"/>
        <v>6.1668021769826229</v>
      </c>
      <c r="Z1621" s="10">
        <f t="shared" si="459"/>
        <v>0.58215805413993882</v>
      </c>
      <c r="AA1621">
        <f t="shared" si="460"/>
        <v>0.59999999999999432</v>
      </c>
    </row>
    <row r="1622" spans="1:27">
      <c r="A1622" s="1">
        <f t="shared" si="443"/>
        <v>19011003</v>
      </c>
      <c r="B1622" s="1">
        <v>3</v>
      </c>
      <c r="C1622" s="1">
        <v>11</v>
      </c>
      <c r="D1622" s="2">
        <v>19</v>
      </c>
      <c r="E1622" s="5">
        <v>217.57</v>
      </c>
      <c r="F1622" s="5">
        <v>232.98</v>
      </c>
      <c r="G1622" s="5">
        <v>23.4</v>
      </c>
      <c r="H1622" s="5">
        <v>213.59</v>
      </c>
      <c r="I1622" s="5">
        <v>226.99</v>
      </c>
      <c r="J1622" s="5">
        <v>24.57</v>
      </c>
      <c r="K1622" s="6">
        <f t="shared" si="444"/>
        <v>215.57999999999998</v>
      </c>
      <c r="L1622" s="6">
        <f t="shared" si="445"/>
        <v>3.9799999999999898</v>
      </c>
      <c r="M1622" s="6">
        <f t="shared" si="446"/>
        <v>229.98500000000001</v>
      </c>
      <c r="N1622" s="5">
        <f t="shared" si="447"/>
        <v>16.965</v>
      </c>
      <c r="O1622" s="6">
        <f t="shared" si="448"/>
        <v>5.9899999999999807</v>
      </c>
      <c r="P1622" s="6">
        <f t="shared" si="449"/>
        <v>33.93</v>
      </c>
      <c r="Q1622" s="6">
        <f t="shared" si="450"/>
        <v>-4.8751486325802638E-2</v>
      </c>
      <c r="R1622" s="9">
        <f t="shared" si="451"/>
        <v>5.9239610963748628E-2</v>
      </c>
      <c r="S1622" s="9">
        <f t="shared" si="452"/>
        <v>2.0099999999999909</v>
      </c>
      <c r="T1622">
        <f t="shared" si="453"/>
        <v>5.9899999999999807</v>
      </c>
      <c r="U1622" s="9">
        <f t="shared" si="454"/>
        <v>0.17653993516062425</v>
      </c>
      <c r="V1622" s="9">
        <f t="shared" si="455"/>
        <v>0.84910109048040261</v>
      </c>
      <c r="W1622" s="9">
        <f t="shared" si="456"/>
        <v>14.40500000000003</v>
      </c>
      <c r="X1622">
        <f t="shared" si="457"/>
        <v>229.98500000000001</v>
      </c>
      <c r="Y1622" s="9">
        <f t="shared" si="458"/>
        <v>13.556439728853523</v>
      </c>
      <c r="Z1622" s="10">
        <f t="shared" si="459"/>
        <v>0.58238818669337722</v>
      </c>
      <c r="AA1622">
        <f t="shared" si="460"/>
        <v>3.9799999999999898</v>
      </c>
    </row>
    <row r="1623" spans="1:27">
      <c r="A1623" s="1">
        <f t="shared" si="443"/>
        <v>12002006</v>
      </c>
      <c r="B1623" s="1">
        <v>6</v>
      </c>
      <c r="C1623" s="1">
        <v>2</v>
      </c>
      <c r="D1623" s="2">
        <v>12</v>
      </c>
      <c r="E1623" s="5">
        <v>94.4</v>
      </c>
      <c r="F1623" s="5">
        <v>90.78</v>
      </c>
      <c r="G1623" s="5">
        <v>16.18</v>
      </c>
      <c r="H1623" s="5">
        <v>101.55</v>
      </c>
      <c r="I1623" s="5">
        <v>52.61</v>
      </c>
      <c r="J1623" s="5">
        <v>32.24</v>
      </c>
      <c r="K1623" s="6">
        <f t="shared" si="444"/>
        <v>97.974999999999994</v>
      </c>
      <c r="L1623" s="6">
        <f t="shared" si="445"/>
        <v>-7.1499999999999915</v>
      </c>
      <c r="M1623" s="6">
        <f t="shared" si="446"/>
        <v>71.694999999999993</v>
      </c>
      <c r="N1623" s="5">
        <f t="shared" si="447"/>
        <v>18.036144266444534</v>
      </c>
      <c r="O1623" s="6">
        <f t="shared" si="448"/>
        <v>38.17</v>
      </c>
      <c r="P1623" s="6">
        <f t="shared" si="449"/>
        <v>36.072288532889068</v>
      </c>
      <c r="Q1623" s="6">
        <f t="shared" si="450"/>
        <v>-0.5976169872656989</v>
      </c>
      <c r="R1623" s="9">
        <f t="shared" si="451"/>
        <v>1.2563660871884876</v>
      </c>
      <c r="S1623" s="9">
        <f t="shared" si="452"/>
        <v>45.319999999999993</v>
      </c>
      <c r="T1623">
        <f t="shared" si="453"/>
        <v>38.17</v>
      </c>
      <c r="U1623" s="9">
        <f t="shared" si="454"/>
        <v>1.0581529909087508</v>
      </c>
      <c r="V1623" s="9">
        <f t="shared" si="455"/>
        <v>1.4570741734913268</v>
      </c>
      <c r="W1623" s="9">
        <f t="shared" si="456"/>
        <v>26.28</v>
      </c>
      <c r="X1623">
        <f t="shared" si="457"/>
        <v>71.694999999999993</v>
      </c>
      <c r="Y1623" s="9">
        <f t="shared" si="458"/>
        <v>3.9750735490281834</v>
      </c>
      <c r="Z1623" s="10">
        <f t="shared" si="459"/>
        <v>0.58260106419401603</v>
      </c>
      <c r="AA1623">
        <f t="shared" si="460"/>
        <v>7.1499999999999915</v>
      </c>
    </row>
    <row r="1624" spans="1:27">
      <c r="A1624" s="1">
        <f t="shared" si="443"/>
        <v>11016003</v>
      </c>
      <c r="B1624" s="1">
        <v>3</v>
      </c>
      <c r="C1624" s="1">
        <v>16</v>
      </c>
      <c r="D1624" s="2">
        <v>11</v>
      </c>
      <c r="E1624" s="5">
        <v>676.69</v>
      </c>
      <c r="F1624" s="5">
        <v>676.99</v>
      </c>
      <c r="G1624" s="5">
        <v>33.11</v>
      </c>
      <c r="H1624" s="5">
        <v>671.07</v>
      </c>
      <c r="I1624" s="5">
        <v>691.8</v>
      </c>
      <c r="J1624" s="5">
        <v>43.98</v>
      </c>
      <c r="K1624" s="6">
        <f t="shared" si="444"/>
        <v>673.88000000000011</v>
      </c>
      <c r="L1624" s="6">
        <f t="shared" si="445"/>
        <v>5.6200000000000045</v>
      </c>
      <c r="M1624" s="6">
        <f t="shared" si="446"/>
        <v>684.39499999999998</v>
      </c>
      <c r="N1624" s="5">
        <f t="shared" si="447"/>
        <v>27.525045413223207</v>
      </c>
      <c r="O1624" s="6">
        <f t="shared" si="448"/>
        <v>-14.809999999999945</v>
      </c>
      <c r="P1624" s="6">
        <f t="shared" si="449"/>
        <v>55.050090826446414</v>
      </c>
      <c r="Q1624" s="6">
        <f t="shared" si="450"/>
        <v>-0.27651042521685681</v>
      </c>
      <c r="R1624" s="9">
        <f t="shared" si="451"/>
        <v>0.3711165539110291</v>
      </c>
      <c r="S1624" s="9">
        <f t="shared" si="452"/>
        <v>20.42999999999995</v>
      </c>
      <c r="T1624">
        <f t="shared" si="453"/>
        <v>14.809999999999945</v>
      </c>
      <c r="U1624" s="9">
        <f t="shared" si="454"/>
        <v>0.26902771235547401</v>
      </c>
      <c r="V1624" s="9">
        <f t="shared" si="455"/>
        <v>0.38201571848991028</v>
      </c>
      <c r="W1624" s="9">
        <f t="shared" si="456"/>
        <v>10.514999999999873</v>
      </c>
      <c r="X1624">
        <f t="shared" si="457"/>
        <v>684.39499999999998</v>
      </c>
      <c r="Y1624" s="9">
        <f t="shared" si="458"/>
        <v>24.864445806553046</v>
      </c>
      <c r="Z1624" s="10">
        <f t="shared" si="459"/>
        <v>0.58260707170442072</v>
      </c>
      <c r="AA1624">
        <f t="shared" si="460"/>
        <v>5.6200000000000045</v>
      </c>
    </row>
    <row r="1625" spans="1:27">
      <c r="A1625" s="1">
        <f t="shared" si="443"/>
        <v>8007006</v>
      </c>
      <c r="B1625" s="1">
        <v>6</v>
      </c>
      <c r="C1625" s="1">
        <v>7</v>
      </c>
      <c r="D1625" s="2">
        <v>8</v>
      </c>
      <c r="E1625" s="5">
        <v>547.55999999999995</v>
      </c>
      <c r="F1625" s="5">
        <v>609.1</v>
      </c>
      <c r="G1625" s="5">
        <v>36.54</v>
      </c>
      <c r="H1625" s="5">
        <v>536.4</v>
      </c>
      <c r="I1625" s="5">
        <v>619.83000000000004</v>
      </c>
      <c r="J1625" s="5">
        <v>49.09</v>
      </c>
      <c r="K1625" s="6">
        <f t="shared" si="444"/>
        <v>541.98</v>
      </c>
      <c r="L1625" s="6">
        <f t="shared" si="445"/>
        <v>11.159999999999968</v>
      </c>
      <c r="M1625" s="6">
        <f t="shared" si="446"/>
        <v>614.46500000000003</v>
      </c>
      <c r="N1625" s="5">
        <f t="shared" si="447"/>
        <v>30.598201336026275</v>
      </c>
      <c r="O1625" s="6">
        <f t="shared" si="448"/>
        <v>-10.730000000000018</v>
      </c>
      <c r="P1625" s="6">
        <f t="shared" si="449"/>
        <v>61.19640267205255</v>
      </c>
      <c r="Q1625" s="6">
        <f t="shared" si="450"/>
        <v>-0.28695769988980246</v>
      </c>
      <c r="R1625" s="9">
        <f t="shared" si="451"/>
        <v>0.35770076416594354</v>
      </c>
      <c r="S1625" s="9">
        <f t="shared" si="452"/>
        <v>21.889999999999986</v>
      </c>
      <c r="T1625">
        <f t="shared" si="453"/>
        <v>10.730000000000018</v>
      </c>
      <c r="U1625" s="9">
        <f t="shared" si="454"/>
        <v>0.17533710367750494</v>
      </c>
      <c r="V1625" s="9">
        <f t="shared" si="455"/>
        <v>2.3689300950724932</v>
      </c>
      <c r="W1625" s="9">
        <f t="shared" si="456"/>
        <v>72.485000000000014</v>
      </c>
      <c r="X1625">
        <f t="shared" si="457"/>
        <v>614.46500000000003</v>
      </c>
      <c r="Y1625" s="9">
        <f t="shared" si="458"/>
        <v>20.081735957352823</v>
      </c>
      <c r="Z1625" s="10">
        <f t="shared" si="459"/>
        <v>0.58267400834428851</v>
      </c>
      <c r="AA1625">
        <f t="shared" si="460"/>
        <v>11.159999999999968</v>
      </c>
    </row>
    <row r="1626" spans="1:27">
      <c r="A1626" s="1">
        <f t="shared" si="443"/>
        <v>17010004</v>
      </c>
      <c r="B1626" s="1">
        <v>4</v>
      </c>
      <c r="C1626" s="1">
        <v>10</v>
      </c>
      <c r="D1626" s="2">
        <v>17</v>
      </c>
      <c r="E1626" s="5">
        <v>87.78</v>
      </c>
      <c r="F1626" s="5">
        <v>125.88</v>
      </c>
      <c r="G1626" s="5">
        <v>18.55</v>
      </c>
      <c r="H1626" s="5">
        <v>87.05</v>
      </c>
      <c r="I1626" s="5">
        <v>90.79</v>
      </c>
      <c r="J1626" s="5">
        <v>17.02</v>
      </c>
      <c r="K1626" s="6">
        <f t="shared" si="444"/>
        <v>87.414999999999992</v>
      </c>
      <c r="L1626" s="6">
        <f t="shared" si="445"/>
        <v>0.73000000000000398</v>
      </c>
      <c r="M1626" s="6">
        <f t="shared" si="446"/>
        <v>108.33500000000001</v>
      </c>
      <c r="N1626" s="5">
        <f t="shared" si="447"/>
        <v>12.587522591836727</v>
      </c>
      <c r="O1626" s="6">
        <f t="shared" si="448"/>
        <v>35.089999999999989</v>
      </c>
      <c r="P1626" s="6">
        <f t="shared" si="449"/>
        <v>25.175045183673454</v>
      </c>
      <c r="Q1626" s="6">
        <f t="shared" si="450"/>
        <v>8.5868678375513235E-2</v>
      </c>
      <c r="R1626" s="9">
        <f t="shared" si="451"/>
        <v>1.3648436278590343</v>
      </c>
      <c r="S1626" s="9">
        <f t="shared" si="452"/>
        <v>34.359999999999985</v>
      </c>
      <c r="T1626">
        <f t="shared" si="453"/>
        <v>35.089999999999989</v>
      </c>
      <c r="U1626" s="9">
        <f t="shared" si="454"/>
        <v>1.3938405966697764</v>
      </c>
      <c r="V1626" s="9">
        <f t="shared" si="455"/>
        <v>1.6619632534814337</v>
      </c>
      <c r="W1626" s="9">
        <f t="shared" si="456"/>
        <v>20.920000000000016</v>
      </c>
      <c r="X1626">
        <f t="shared" si="457"/>
        <v>108.33500000000001</v>
      </c>
      <c r="Y1626" s="9">
        <f t="shared" si="458"/>
        <v>8.6065386742787275</v>
      </c>
      <c r="Z1626" s="10">
        <f t="shared" si="459"/>
        <v>0.58280356896642282</v>
      </c>
      <c r="AA1626">
        <f t="shared" si="460"/>
        <v>0.73000000000000398</v>
      </c>
    </row>
    <row r="1627" spans="1:27">
      <c r="A1627" s="1">
        <f t="shared" si="443"/>
        <v>20012002</v>
      </c>
      <c r="B1627" s="1">
        <v>2</v>
      </c>
      <c r="C1627" s="1">
        <v>12</v>
      </c>
      <c r="D1627" s="2">
        <v>20</v>
      </c>
      <c r="E1627" s="5">
        <v>0.08</v>
      </c>
      <c r="F1627" s="5">
        <v>-9.3800000000000008</v>
      </c>
      <c r="G1627" s="5">
        <v>10.51</v>
      </c>
      <c r="H1627" s="5">
        <v>0.1</v>
      </c>
      <c r="I1627" s="5">
        <v>-3.01</v>
      </c>
      <c r="J1627" s="5">
        <v>8.34</v>
      </c>
      <c r="K1627" s="6">
        <f t="shared" si="444"/>
        <v>0.09</v>
      </c>
      <c r="L1627" s="6">
        <f t="shared" si="445"/>
        <v>-2.0000000000000004E-2</v>
      </c>
      <c r="M1627" s="6">
        <f t="shared" si="446"/>
        <v>-6.1950000000000003</v>
      </c>
      <c r="N1627" s="5">
        <f t="shared" si="447"/>
        <v>6.7084964783474392</v>
      </c>
      <c r="O1627" s="6">
        <f t="shared" si="448"/>
        <v>-6.370000000000001</v>
      </c>
      <c r="P1627" s="6">
        <f t="shared" si="449"/>
        <v>13.416992956694878</v>
      </c>
      <c r="Q1627" s="6">
        <f t="shared" si="450"/>
        <v>0.22722740294318775</v>
      </c>
      <c r="R1627" s="9">
        <f t="shared" si="451"/>
        <v>0.47328041540272603</v>
      </c>
      <c r="S1627" s="9">
        <f t="shared" si="452"/>
        <v>6.3500000000000014</v>
      </c>
      <c r="T1627">
        <f t="shared" si="453"/>
        <v>6.370000000000001</v>
      </c>
      <c r="U1627" s="9">
        <f t="shared" si="454"/>
        <v>0.47477106238037237</v>
      </c>
      <c r="V1627" s="9">
        <f t="shared" si="455"/>
        <v>0.93687162545075042</v>
      </c>
      <c r="W1627" s="9">
        <f t="shared" si="456"/>
        <v>6.2850000000000001</v>
      </c>
      <c r="X1627">
        <f t="shared" si="457"/>
        <v>6.1950000000000003</v>
      </c>
      <c r="Y1627" s="9">
        <f t="shared" si="458"/>
        <v>0.92345580265193294</v>
      </c>
      <c r="Z1627" s="10">
        <f t="shared" si="459"/>
        <v>0.58283102182364999</v>
      </c>
      <c r="AA1627">
        <f t="shared" si="460"/>
        <v>2.0000000000000004E-2</v>
      </c>
    </row>
    <row r="1628" spans="1:27">
      <c r="A1628" s="1">
        <f t="shared" si="443"/>
        <v>21011002</v>
      </c>
      <c r="B1628" s="1">
        <v>2</v>
      </c>
      <c r="C1628" s="1">
        <v>11</v>
      </c>
      <c r="D1628" s="2">
        <v>21</v>
      </c>
      <c r="E1628" s="5">
        <v>422.55</v>
      </c>
      <c r="F1628" s="5">
        <v>419.87</v>
      </c>
      <c r="G1628" s="5">
        <v>61.27</v>
      </c>
      <c r="H1628" s="5">
        <v>420.52</v>
      </c>
      <c r="I1628" s="5">
        <v>481.91</v>
      </c>
      <c r="J1628" s="5">
        <v>29.42</v>
      </c>
      <c r="K1628" s="6">
        <f t="shared" si="444"/>
        <v>421.53499999999997</v>
      </c>
      <c r="L1628" s="6">
        <f t="shared" si="445"/>
        <v>2.0300000000000296</v>
      </c>
      <c r="M1628" s="6">
        <f t="shared" si="446"/>
        <v>450.89</v>
      </c>
      <c r="N1628" s="5">
        <f t="shared" si="447"/>
        <v>33.983633193053393</v>
      </c>
      <c r="O1628" s="6">
        <f t="shared" si="448"/>
        <v>-62.04000000000002</v>
      </c>
      <c r="P1628" s="6">
        <f t="shared" si="449"/>
        <v>67.967266386106786</v>
      </c>
      <c r="Q1628" s="6">
        <f t="shared" si="450"/>
        <v>0.62527236152669696</v>
      </c>
      <c r="R1628" s="9">
        <f t="shared" si="451"/>
        <v>0.94265965672405827</v>
      </c>
      <c r="S1628" s="9">
        <f t="shared" si="452"/>
        <v>64.07000000000005</v>
      </c>
      <c r="T1628">
        <f t="shared" si="453"/>
        <v>62.04000000000002</v>
      </c>
      <c r="U1628" s="9">
        <f t="shared" si="454"/>
        <v>0.91279233811706806</v>
      </c>
      <c r="V1628" s="9">
        <f t="shared" si="455"/>
        <v>0.86379816522974018</v>
      </c>
      <c r="W1628" s="9">
        <f t="shared" si="456"/>
        <v>29.355000000000018</v>
      </c>
      <c r="X1628">
        <f t="shared" si="457"/>
        <v>450.89</v>
      </c>
      <c r="Y1628" s="9">
        <f t="shared" si="458"/>
        <v>13.267857425325747</v>
      </c>
      <c r="Z1628" s="10">
        <f t="shared" si="459"/>
        <v>0.58283874270676272</v>
      </c>
      <c r="AA1628">
        <f t="shared" si="460"/>
        <v>2.0300000000000296</v>
      </c>
    </row>
    <row r="1629" spans="1:27">
      <c r="A1629" s="1">
        <f t="shared" si="443"/>
        <v>24001003</v>
      </c>
      <c r="B1629" s="1">
        <v>3</v>
      </c>
      <c r="C1629" s="1">
        <v>1</v>
      </c>
      <c r="D1629" s="2">
        <v>24</v>
      </c>
      <c r="E1629" s="5">
        <v>286.27999999999997</v>
      </c>
      <c r="F1629" s="5">
        <v>302.12</v>
      </c>
      <c r="G1629" s="5">
        <v>28.23</v>
      </c>
      <c r="H1629" s="5">
        <v>293.05</v>
      </c>
      <c r="I1629" s="5">
        <v>295.79000000000002</v>
      </c>
      <c r="J1629" s="5">
        <v>28.2</v>
      </c>
      <c r="K1629" s="6">
        <f t="shared" si="444"/>
        <v>289.66499999999996</v>
      </c>
      <c r="L1629" s="6">
        <f t="shared" si="445"/>
        <v>-6.7700000000000387</v>
      </c>
      <c r="M1629" s="6">
        <f t="shared" si="446"/>
        <v>298.95500000000004</v>
      </c>
      <c r="N1629" s="5">
        <f t="shared" si="447"/>
        <v>19.951020650583267</v>
      </c>
      <c r="O1629" s="6">
        <f t="shared" si="448"/>
        <v>6.3299999999999841</v>
      </c>
      <c r="P1629" s="6">
        <f t="shared" si="449"/>
        <v>39.902041301166534</v>
      </c>
      <c r="Q1629" s="6">
        <f t="shared" si="450"/>
        <v>1.0632639206458096E-3</v>
      </c>
      <c r="R1629" s="9">
        <f t="shared" si="451"/>
        <v>0.32830400583082564</v>
      </c>
      <c r="S1629" s="9">
        <f t="shared" si="452"/>
        <v>13.100000000000023</v>
      </c>
      <c r="T1629">
        <f t="shared" si="453"/>
        <v>6.3299999999999841</v>
      </c>
      <c r="U1629" s="9">
        <f t="shared" si="454"/>
        <v>0.15863850052741355</v>
      </c>
      <c r="V1629" s="9">
        <f t="shared" si="455"/>
        <v>0.4656403380409756</v>
      </c>
      <c r="W1629" s="9">
        <f t="shared" si="456"/>
        <v>9.2900000000000773</v>
      </c>
      <c r="X1629">
        <f t="shared" si="457"/>
        <v>298.95500000000004</v>
      </c>
      <c r="Y1629" s="9">
        <f t="shared" si="458"/>
        <v>14.984446421855621</v>
      </c>
      <c r="Z1629" s="10">
        <f t="shared" si="459"/>
        <v>0.58286876739108262</v>
      </c>
      <c r="AA1629">
        <f t="shared" si="460"/>
        <v>6.7700000000000387</v>
      </c>
    </row>
    <row r="1630" spans="1:27">
      <c r="A1630" s="1">
        <f t="shared" si="443"/>
        <v>16015002</v>
      </c>
      <c r="B1630" s="1">
        <v>2</v>
      </c>
      <c r="C1630" s="1">
        <v>15</v>
      </c>
      <c r="D1630" s="2">
        <v>16</v>
      </c>
      <c r="E1630" s="5">
        <v>224.81</v>
      </c>
      <c r="F1630" s="5">
        <v>223.85</v>
      </c>
      <c r="G1630" s="5">
        <v>20.56</v>
      </c>
      <c r="H1630" s="5">
        <v>218.6</v>
      </c>
      <c r="I1630" s="5">
        <v>247.35</v>
      </c>
      <c r="J1630" s="5">
        <v>45.22</v>
      </c>
      <c r="K1630" s="6">
        <f t="shared" si="444"/>
        <v>221.70499999999998</v>
      </c>
      <c r="L1630" s="6">
        <f t="shared" si="445"/>
        <v>6.210000000000008</v>
      </c>
      <c r="M1630" s="6">
        <f t="shared" si="446"/>
        <v>235.6</v>
      </c>
      <c r="N1630" s="5">
        <f t="shared" si="447"/>
        <v>24.837280446941044</v>
      </c>
      <c r="O1630" s="6">
        <f t="shared" si="448"/>
        <v>-23.5</v>
      </c>
      <c r="P1630" s="6">
        <f t="shared" si="449"/>
        <v>49.674560893882088</v>
      </c>
      <c r="Q1630" s="6">
        <f t="shared" si="450"/>
        <v>-0.65738360373518467</v>
      </c>
      <c r="R1630" s="9">
        <f t="shared" si="451"/>
        <v>0.59809285608922391</v>
      </c>
      <c r="S1630" s="9">
        <f t="shared" si="452"/>
        <v>29.710000000000008</v>
      </c>
      <c r="T1630">
        <f t="shared" si="453"/>
        <v>23.5</v>
      </c>
      <c r="U1630" s="9">
        <f t="shared" si="454"/>
        <v>0.47307916923920423</v>
      </c>
      <c r="V1630" s="9">
        <f t="shared" si="455"/>
        <v>0.55944128141095728</v>
      </c>
      <c r="W1630" s="9">
        <f t="shared" si="456"/>
        <v>13.89500000000001</v>
      </c>
      <c r="X1630">
        <f t="shared" si="457"/>
        <v>235.6</v>
      </c>
      <c r="Y1630" s="9">
        <f t="shared" si="458"/>
        <v>9.4857406189580011</v>
      </c>
      <c r="Z1630" s="10">
        <f t="shared" si="459"/>
        <v>0.58296226292959996</v>
      </c>
      <c r="AA1630">
        <f t="shared" si="460"/>
        <v>6.210000000000008</v>
      </c>
    </row>
    <row r="1631" spans="1:27">
      <c r="A1631" s="1">
        <f t="shared" si="443"/>
        <v>20010003</v>
      </c>
      <c r="B1631" s="1">
        <v>3</v>
      </c>
      <c r="C1631" s="1">
        <v>10</v>
      </c>
      <c r="D1631" s="2">
        <v>20</v>
      </c>
      <c r="E1631" s="5">
        <v>164.05</v>
      </c>
      <c r="F1631" s="5">
        <v>170.36</v>
      </c>
      <c r="G1631" s="5">
        <v>19.649999999999999</v>
      </c>
      <c r="H1631" s="5">
        <v>161.55000000000001</v>
      </c>
      <c r="I1631" s="5">
        <v>168.73</v>
      </c>
      <c r="J1631" s="5">
        <v>17.82</v>
      </c>
      <c r="K1631" s="6">
        <f t="shared" si="444"/>
        <v>162.80000000000001</v>
      </c>
      <c r="L1631" s="6">
        <f t="shared" si="445"/>
        <v>2.5</v>
      </c>
      <c r="M1631" s="6">
        <f t="shared" si="446"/>
        <v>169.54500000000002</v>
      </c>
      <c r="N1631" s="5">
        <f t="shared" si="447"/>
        <v>13.263435640888826</v>
      </c>
      <c r="O1631" s="6">
        <f t="shared" si="448"/>
        <v>1.6300000000000239</v>
      </c>
      <c r="P1631" s="6">
        <f t="shared" si="449"/>
        <v>26.526871281777652</v>
      </c>
      <c r="Q1631" s="6">
        <f t="shared" si="450"/>
        <v>9.7445709659389465E-2</v>
      </c>
      <c r="R1631" s="9">
        <f t="shared" si="451"/>
        <v>3.2796932241218109E-2</v>
      </c>
      <c r="S1631" s="9">
        <f t="shared" si="452"/>
        <v>0.86999999999997613</v>
      </c>
      <c r="T1631">
        <f t="shared" si="453"/>
        <v>1.6300000000000239</v>
      </c>
      <c r="U1631" s="9">
        <f t="shared" si="454"/>
        <v>6.1447125923204324E-2</v>
      </c>
      <c r="V1631" s="9">
        <f t="shared" si="455"/>
        <v>0.50854093785522381</v>
      </c>
      <c r="W1631" s="9">
        <f t="shared" si="456"/>
        <v>6.7450000000000045</v>
      </c>
      <c r="X1631">
        <f t="shared" si="457"/>
        <v>169.54500000000002</v>
      </c>
      <c r="Y1631" s="9">
        <f t="shared" si="458"/>
        <v>12.782887073189602</v>
      </c>
      <c r="Z1631" s="10">
        <f t="shared" si="459"/>
        <v>0.58302915879053596</v>
      </c>
      <c r="AA1631">
        <f t="shared" si="460"/>
        <v>2.5</v>
      </c>
    </row>
    <row r="1632" spans="1:27">
      <c r="A1632" s="1">
        <f t="shared" si="443"/>
        <v>18001005</v>
      </c>
      <c r="B1632" s="1">
        <v>5</v>
      </c>
      <c r="C1632" s="1">
        <v>1</v>
      </c>
      <c r="D1632" s="2">
        <v>18</v>
      </c>
      <c r="E1632" s="5">
        <v>241.54</v>
      </c>
      <c r="F1632" s="5">
        <v>258.22000000000003</v>
      </c>
      <c r="G1632" s="5">
        <v>31.67</v>
      </c>
      <c r="H1632" s="5">
        <v>250.31</v>
      </c>
      <c r="I1632" s="5">
        <v>237.18</v>
      </c>
      <c r="J1632" s="5">
        <v>20.79</v>
      </c>
      <c r="K1632" s="6">
        <f t="shared" si="444"/>
        <v>245.92500000000001</v>
      </c>
      <c r="L1632" s="6">
        <f t="shared" si="445"/>
        <v>-8.7700000000000102</v>
      </c>
      <c r="M1632" s="6">
        <f t="shared" si="446"/>
        <v>247.70000000000002</v>
      </c>
      <c r="N1632" s="5">
        <f t="shared" si="447"/>
        <v>18.942102576007766</v>
      </c>
      <c r="O1632" s="6">
        <f t="shared" si="448"/>
        <v>21.04000000000002</v>
      </c>
      <c r="P1632" s="6">
        <f t="shared" si="449"/>
        <v>37.884205152015532</v>
      </c>
      <c r="Q1632" s="6">
        <f t="shared" si="450"/>
        <v>0.39768647580533356</v>
      </c>
      <c r="R1632" s="9">
        <f t="shared" si="451"/>
        <v>0.7868714647801992</v>
      </c>
      <c r="S1632" s="9">
        <f t="shared" si="452"/>
        <v>29.810000000000031</v>
      </c>
      <c r="T1632">
        <f t="shared" si="453"/>
        <v>21.04000000000002</v>
      </c>
      <c r="U1632" s="9">
        <f t="shared" si="454"/>
        <v>0.55537657225680614</v>
      </c>
      <c r="V1632" s="9">
        <f t="shared" si="455"/>
        <v>9.3706598455877671E-2</v>
      </c>
      <c r="W1632" s="9">
        <f t="shared" si="456"/>
        <v>1.7750000000000057</v>
      </c>
      <c r="X1632">
        <f t="shared" si="457"/>
        <v>247.70000000000002</v>
      </c>
      <c r="Y1632" s="9">
        <f t="shared" si="458"/>
        <v>13.076689823955395</v>
      </c>
      <c r="Z1632" s="10">
        <f t="shared" si="459"/>
        <v>0.58304716790324951</v>
      </c>
      <c r="AA1632">
        <f t="shared" si="460"/>
        <v>8.7700000000000102</v>
      </c>
    </row>
    <row r="1633" spans="1:27">
      <c r="A1633" s="1">
        <f t="shared" si="443"/>
        <v>26004001</v>
      </c>
      <c r="B1633" s="1">
        <v>1</v>
      </c>
      <c r="C1633" s="1">
        <v>4</v>
      </c>
      <c r="D1633" s="2">
        <v>26</v>
      </c>
      <c r="E1633" s="5">
        <v>272</v>
      </c>
      <c r="F1633" s="5">
        <v>295.94</v>
      </c>
      <c r="G1633" s="5">
        <v>24.65</v>
      </c>
      <c r="H1633" s="5">
        <v>270.45</v>
      </c>
      <c r="I1633" s="5">
        <v>260.89999999999998</v>
      </c>
      <c r="J1633" s="5">
        <v>22.45</v>
      </c>
      <c r="K1633" s="6">
        <f t="shared" si="444"/>
        <v>271.22500000000002</v>
      </c>
      <c r="L1633" s="6">
        <f t="shared" si="445"/>
        <v>1.5500000000000114</v>
      </c>
      <c r="M1633" s="6">
        <f t="shared" si="446"/>
        <v>278.41999999999996</v>
      </c>
      <c r="N1633" s="5">
        <f t="shared" si="447"/>
        <v>16.670520387798337</v>
      </c>
      <c r="O1633" s="6">
        <f t="shared" si="448"/>
        <v>35.04000000000002</v>
      </c>
      <c r="P1633" s="6">
        <f t="shared" si="449"/>
        <v>33.341040775596674</v>
      </c>
      <c r="Q1633" s="6">
        <f t="shared" si="450"/>
        <v>9.3214888114247163E-2</v>
      </c>
      <c r="R1633" s="9">
        <f t="shared" si="451"/>
        <v>1.0044677436858049</v>
      </c>
      <c r="S1633" s="9">
        <f t="shared" si="452"/>
        <v>33.490000000000009</v>
      </c>
      <c r="T1633">
        <f t="shared" si="453"/>
        <v>35.04000000000002</v>
      </c>
      <c r="U1633" s="9">
        <f t="shared" si="454"/>
        <v>1.0509569942893584</v>
      </c>
      <c r="V1633" s="9">
        <f t="shared" si="455"/>
        <v>0.43160020399040311</v>
      </c>
      <c r="W1633" s="9">
        <f t="shared" si="456"/>
        <v>7.1949999999999363</v>
      </c>
      <c r="X1633">
        <f t="shared" si="457"/>
        <v>278.41999999999996</v>
      </c>
      <c r="Y1633" s="9">
        <f t="shared" si="458"/>
        <v>16.701338261988752</v>
      </c>
      <c r="Z1633" s="10">
        <f t="shared" si="459"/>
        <v>0.58307375176730436</v>
      </c>
      <c r="AA1633">
        <f t="shared" si="460"/>
        <v>1.5500000000000114</v>
      </c>
    </row>
    <row r="1634" spans="1:27">
      <c r="A1634" s="1">
        <f t="shared" si="443"/>
        <v>1018003</v>
      </c>
      <c r="B1634" s="1">
        <v>3</v>
      </c>
      <c r="C1634" s="1">
        <v>18</v>
      </c>
      <c r="D1634" s="2">
        <v>1</v>
      </c>
      <c r="E1634" s="5">
        <v>69.930000000000007</v>
      </c>
      <c r="F1634" s="5">
        <v>57.93</v>
      </c>
      <c r="G1634" s="5">
        <v>19.54</v>
      </c>
      <c r="H1634" s="5">
        <v>67.67</v>
      </c>
      <c r="I1634" s="5">
        <v>61.7</v>
      </c>
      <c r="J1634" s="5">
        <v>14.83</v>
      </c>
      <c r="K1634" s="6">
        <f t="shared" si="444"/>
        <v>68.800000000000011</v>
      </c>
      <c r="L1634" s="6">
        <f t="shared" si="445"/>
        <v>2.2600000000000051</v>
      </c>
      <c r="M1634" s="6">
        <f t="shared" si="446"/>
        <v>59.814999999999998</v>
      </c>
      <c r="N1634" s="5">
        <f t="shared" si="447"/>
        <v>12.265199753774905</v>
      </c>
      <c r="O1634" s="6">
        <f t="shared" si="448"/>
        <v>-3.7700000000000031</v>
      </c>
      <c r="P1634" s="6">
        <f t="shared" si="449"/>
        <v>24.530399507549809</v>
      </c>
      <c r="Q1634" s="6">
        <f t="shared" si="450"/>
        <v>0.26902410590611731</v>
      </c>
      <c r="R1634" s="9">
        <f t="shared" si="451"/>
        <v>0.24581743962808814</v>
      </c>
      <c r="S1634" s="9">
        <f t="shared" si="452"/>
        <v>6.0300000000000082</v>
      </c>
      <c r="T1634">
        <f t="shared" si="453"/>
        <v>3.7700000000000031</v>
      </c>
      <c r="U1634" s="9">
        <f t="shared" si="454"/>
        <v>0.15368685694824075</v>
      </c>
      <c r="V1634" s="9">
        <f t="shared" si="455"/>
        <v>0.73256042953843192</v>
      </c>
      <c r="W1634" s="9">
        <f t="shared" si="456"/>
        <v>8.9850000000000136</v>
      </c>
      <c r="X1634">
        <f t="shared" si="457"/>
        <v>59.814999999999998</v>
      </c>
      <c r="Y1634" s="9">
        <f t="shared" si="458"/>
        <v>4.8768060203496093</v>
      </c>
      <c r="Z1634" s="10">
        <f t="shared" si="459"/>
        <v>0.58307718185502677</v>
      </c>
      <c r="AA1634">
        <f t="shared" si="460"/>
        <v>2.2600000000000051</v>
      </c>
    </row>
    <row r="1635" spans="1:27">
      <c r="A1635" s="1">
        <f t="shared" si="443"/>
        <v>5013005</v>
      </c>
      <c r="B1635" s="1">
        <v>5</v>
      </c>
      <c r="C1635" s="1">
        <v>13</v>
      </c>
      <c r="D1635" s="2">
        <v>5</v>
      </c>
      <c r="E1635" s="5">
        <v>147.27000000000001</v>
      </c>
      <c r="F1635" s="5">
        <v>172.05</v>
      </c>
      <c r="G1635" s="5">
        <v>18.329999999999998</v>
      </c>
      <c r="H1635" s="5">
        <v>145.53</v>
      </c>
      <c r="I1635" s="5">
        <v>150.69999999999999</v>
      </c>
      <c r="J1635" s="5">
        <v>16.36</v>
      </c>
      <c r="K1635" s="6">
        <f t="shared" si="444"/>
        <v>146.4</v>
      </c>
      <c r="L1635" s="6">
        <f t="shared" si="445"/>
        <v>1.7400000000000091</v>
      </c>
      <c r="M1635" s="6">
        <f t="shared" si="446"/>
        <v>161.375</v>
      </c>
      <c r="N1635" s="5">
        <f t="shared" si="447"/>
        <v>12.284527870455582</v>
      </c>
      <c r="O1635" s="6">
        <f t="shared" si="448"/>
        <v>21.350000000000023</v>
      </c>
      <c r="P1635" s="6">
        <f t="shared" si="449"/>
        <v>24.569055740911164</v>
      </c>
      <c r="Q1635" s="6">
        <f t="shared" si="450"/>
        <v>0.11321229510708808</v>
      </c>
      <c r="R1635" s="9">
        <f t="shared" si="451"/>
        <v>0.79815847246202554</v>
      </c>
      <c r="S1635" s="9">
        <f t="shared" si="452"/>
        <v>19.610000000000014</v>
      </c>
      <c r="T1635">
        <f t="shared" si="453"/>
        <v>21.350000000000023</v>
      </c>
      <c r="U1635" s="9">
        <f t="shared" si="454"/>
        <v>0.86897926502112455</v>
      </c>
      <c r="V1635" s="9">
        <f t="shared" si="455"/>
        <v>1.2190130673247139</v>
      </c>
      <c r="W1635" s="9">
        <f t="shared" si="456"/>
        <v>14.974999999999994</v>
      </c>
      <c r="X1635">
        <f t="shared" si="457"/>
        <v>161.375</v>
      </c>
      <c r="Y1635" s="9">
        <f t="shared" si="458"/>
        <v>13.136442987614409</v>
      </c>
      <c r="Z1635" s="10">
        <f t="shared" si="459"/>
        <v>0.58318436193025613</v>
      </c>
      <c r="AA1635">
        <f t="shared" si="460"/>
        <v>1.7400000000000091</v>
      </c>
    </row>
    <row r="1636" spans="1:27">
      <c r="A1636" s="1">
        <f t="shared" si="443"/>
        <v>18009004</v>
      </c>
      <c r="B1636" s="1">
        <v>4</v>
      </c>
      <c r="C1636" s="1">
        <v>9</v>
      </c>
      <c r="D1636" s="2">
        <v>18</v>
      </c>
      <c r="E1636" s="5">
        <v>206.85</v>
      </c>
      <c r="F1636" s="5">
        <v>259.45999999999998</v>
      </c>
      <c r="G1636" s="5">
        <v>31.41</v>
      </c>
      <c r="H1636" s="5">
        <v>203.66</v>
      </c>
      <c r="I1636" s="5">
        <v>194.76</v>
      </c>
      <c r="J1636" s="5">
        <v>19.46</v>
      </c>
      <c r="K1636" s="6">
        <f t="shared" si="444"/>
        <v>205.255</v>
      </c>
      <c r="L1636" s="6">
        <f t="shared" si="445"/>
        <v>3.1899999999999977</v>
      </c>
      <c r="M1636" s="6">
        <f t="shared" si="446"/>
        <v>227.10999999999999</v>
      </c>
      <c r="N1636" s="5">
        <f t="shared" si="447"/>
        <v>18.47484573683905</v>
      </c>
      <c r="O1636" s="6">
        <f t="shared" si="448"/>
        <v>64.699999999999989</v>
      </c>
      <c r="P1636" s="6">
        <f t="shared" si="449"/>
        <v>36.949691473678101</v>
      </c>
      <c r="Q1636" s="6">
        <f t="shared" si="450"/>
        <v>0.44525418491170715</v>
      </c>
      <c r="R1636" s="9">
        <f t="shared" si="451"/>
        <v>1.6646959026388068</v>
      </c>
      <c r="S1636" s="9">
        <f t="shared" si="452"/>
        <v>61.509999999999991</v>
      </c>
      <c r="T1636">
        <f t="shared" si="453"/>
        <v>64.699999999999989</v>
      </c>
      <c r="U1636" s="9">
        <f t="shared" si="454"/>
        <v>1.7510295057833003</v>
      </c>
      <c r="V1636" s="9">
        <f t="shared" si="455"/>
        <v>1.1829598098576204</v>
      </c>
      <c r="W1636" s="9">
        <f t="shared" si="456"/>
        <v>21.85499999999999</v>
      </c>
      <c r="X1636">
        <f t="shared" si="457"/>
        <v>227.10999999999999</v>
      </c>
      <c r="Y1636" s="9">
        <f t="shared" si="458"/>
        <v>12.292930790060135</v>
      </c>
      <c r="Z1636" s="10">
        <f t="shared" si="459"/>
        <v>0.58326752009691052</v>
      </c>
      <c r="AA1636">
        <f t="shared" si="460"/>
        <v>3.1899999999999977</v>
      </c>
    </row>
    <row r="1637" spans="1:27">
      <c r="A1637" s="1">
        <f t="shared" si="443"/>
        <v>8017003</v>
      </c>
      <c r="B1637" s="1">
        <v>3</v>
      </c>
      <c r="C1637" s="1">
        <v>17</v>
      </c>
      <c r="D1637" s="2">
        <v>8</v>
      </c>
      <c r="E1637" s="5">
        <v>202.63</v>
      </c>
      <c r="F1637" s="5">
        <v>202.05</v>
      </c>
      <c r="G1637" s="5">
        <v>19.2</v>
      </c>
      <c r="H1637" s="5">
        <v>201.61</v>
      </c>
      <c r="I1637" s="5">
        <v>228.27</v>
      </c>
      <c r="J1637" s="5">
        <v>22.92</v>
      </c>
      <c r="K1637" s="6">
        <f t="shared" si="444"/>
        <v>202.12</v>
      </c>
      <c r="L1637" s="6">
        <f t="shared" si="445"/>
        <v>1.0199999999999818</v>
      </c>
      <c r="M1637" s="6">
        <f t="shared" si="446"/>
        <v>215.16000000000003</v>
      </c>
      <c r="N1637" s="5">
        <f t="shared" si="447"/>
        <v>14.94963544706024</v>
      </c>
      <c r="O1637" s="6">
        <f t="shared" si="448"/>
        <v>-26.22</v>
      </c>
      <c r="P1637" s="6">
        <f t="shared" si="449"/>
        <v>29.89927089412048</v>
      </c>
      <c r="Q1637" s="6">
        <f t="shared" si="450"/>
        <v>-0.17527101689727942</v>
      </c>
      <c r="R1637" s="9">
        <f t="shared" si="451"/>
        <v>0.91105900530024531</v>
      </c>
      <c r="S1637" s="9">
        <f t="shared" si="452"/>
        <v>27.239999999999981</v>
      </c>
      <c r="T1637">
        <f t="shared" si="453"/>
        <v>26.22</v>
      </c>
      <c r="U1637" s="9">
        <f t="shared" si="454"/>
        <v>0.8769444610489151</v>
      </c>
      <c r="V1637" s="9">
        <f t="shared" si="455"/>
        <v>0.8722620726222633</v>
      </c>
      <c r="W1637" s="9">
        <f t="shared" si="456"/>
        <v>13.04000000000002</v>
      </c>
      <c r="X1637">
        <f t="shared" si="457"/>
        <v>215.16000000000003</v>
      </c>
      <c r="Y1637" s="9">
        <f t="shared" si="458"/>
        <v>14.392324198267323</v>
      </c>
      <c r="Z1637" s="10">
        <f t="shared" si="459"/>
        <v>0.58333523809212828</v>
      </c>
      <c r="AA1637">
        <f t="shared" si="460"/>
        <v>1.0199999999999818</v>
      </c>
    </row>
    <row r="1638" spans="1:27">
      <c r="A1638" s="1">
        <f t="shared" si="443"/>
        <v>3009006</v>
      </c>
      <c r="B1638" s="1">
        <v>6</v>
      </c>
      <c r="C1638" s="1">
        <v>9</v>
      </c>
      <c r="D1638" s="2">
        <v>3</v>
      </c>
      <c r="E1638" s="5">
        <v>151.63</v>
      </c>
      <c r="F1638" s="5">
        <v>137.41999999999999</v>
      </c>
      <c r="G1638" s="5">
        <v>18.36</v>
      </c>
      <c r="H1638" s="5">
        <v>148.44</v>
      </c>
      <c r="I1638" s="5">
        <v>171.51</v>
      </c>
      <c r="J1638" s="5">
        <v>27.68</v>
      </c>
      <c r="K1638" s="6">
        <f t="shared" si="444"/>
        <v>150.035</v>
      </c>
      <c r="L1638" s="6">
        <f t="shared" si="445"/>
        <v>3.1899999999999977</v>
      </c>
      <c r="M1638" s="6">
        <f t="shared" si="446"/>
        <v>154.46499999999997</v>
      </c>
      <c r="N1638" s="5">
        <f t="shared" si="447"/>
        <v>16.60776926621995</v>
      </c>
      <c r="O1638" s="6">
        <f t="shared" si="448"/>
        <v>-34.090000000000003</v>
      </c>
      <c r="P1638" s="6">
        <f t="shared" si="449"/>
        <v>33.215538532439901</v>
      </c>
      <c r="Q1638" s="6">
        <f t="shared" si="450"/>
        <v>-0.38892748116511622</v>
      </c>
      <c r="R1638" s="9">
        <f t="shared" si="451"/>
        <v>1.1223662673296881</v>
      </c>
      <c r="S1638" s="9">
        <f t="shared" si="452"/>
        <v>37.28</v>
      </c>
      <c r="T1638">
        <f t="shared" si="453"/>
        <v>34.090000000000003</v>
      </c>
      <c r="U1638" s="9">
        <f t="shared" si="454"/>
        <v>1.0263268791112949</v>
      </c>
      <c r="V1638" s="9">
        <f t="shared" si="455"/>
        <v>0.26674262683854583</v>
      </c>
      <c r="W1638" s="9">
        <f t="shared" si="456"/>
        <v>4.4299999999999784</v>
      </c>
      <c r="X1638">
        <f t="shared" si="457"/>
        <v>154.46499999999997</v>
      </c>
      <c r="Y1638" s="9">
        <f t="shared" si="458"/>
        <v>9.3007674615386406</v>
      </c>
      <c r="Z1638" s="10">
        <f t="shared" si="459"/>
        <v>0.58349035981753794</v>
      </c>
      <c r="AA1638">
        <f t="shared" si="460"/>
        <v>3.1899999999999977</v>
      </c>
    </row>
    <row r="1639" spans="1:27">
      <c r="A1639" s="1">
        <f t="shared" si="443"/>
        <v>9018002</v>
      </c>
      <c r="B1639" s="1">
        <v>2</v>
      </c>
      <c r="C1639" s="1">
        <v>18</v>
      </c>
      <c r="D1639" s="2">
        <v>9</v>
      </c>
      <c r="E1639" s="5">
        <v>305.3</v>
      </c>
      <c r="F1639" s="5">
        <v>340.52</v>
      </c>
      <c r="G1639" s="5">
        <v>25.63</v>
      </c>
      <c r="H1639" s="5">
        <v>311.51</v>
      </c>
      <c r="I1639" s="5">
        <v>337.74</v>
      </c>
      <c r="J1639" s="5">
        <v>28.19</v>
      </c>
      <c r="K1639" s="6">
        <f t="shared" si="444"/>
        <v>308.40499999999997</v>
      </c>
      <c r="L1639" s="6">
        <f t="shared" si="445"/>
        <v>-6.2099999999999795</v>
      </c>
      <c r="M1639" s="6">
        <f t="shared" si="446"/>
        <v>339.13</v>
      </c>
      <c r="N1639" s="5">
        <f t="shared" si="447"/>
        <v>19.049757216300684</v>
      </c>
      <c r="O1639" s="6">
        <f t="shared" si="448"/>
        <v>2.7799999999999727</v>
      </c>
      <c r="P1639" s="6">
        <f t="shared" si="449"/>
        <v>38.099514432601367</v>
      </c>
      <c r="Q1639" s="6">
        <f t="shared" si="450"/>
        <v>-9.491716916751694E-2</v>
      </c>
      <c r="R1639" s="9">
        <f t="shared" si="451"/>
        <v>0.23596101246653423</v>
      </c>
      <c r="S1639" s="9">
        <f t="shared" si="452"/>
        <v>8.9899999999999523</v>
      </c>
      <c r="T1639">
        <f t="shared" si="453"/>
        <v>2.7799999999999727</v>
      </c>
      <c r="U1639" s="9">
        <f t="shared" si="454"/>
        <v>7.2966809194322829E-2</v>
      </c>
      <c r="V1639" s="9">
        <f t="shared" si="455"/>
        <v>1.6128814478385558</v>
      </c>
      <c r="W1639" s="9">
        <f t="shared" si="456"/>
        <v>30.725000000000023</v>
      </c>
      <c r="X1639">
        <f t="shared" si="457"/>
        <v>339.13</v>
      </c>
      <c r="Y1639" s="9">
        <f t="shared" si="458"/>
        <v>17.802326620194922</v>
      </c>
      <c r="Z1639" s="10">
        <f t="shared" si="459"/>
        <v>0.58352720587818352</v>
      </c>
      <c r="AA1639">
        <f t="shared" si="460"/>
        <v>6.2099999999999795</v>
      </c>
    </row>
    <row r="1640" spans="1:27">
      <c r="A1640" s="1">
        <f t="shared" si="443"/>
        <v>21004004</v>
      </c>
      <c r="B1640" s="1">
        <v>4</v>
      </c>
      <c r="C1640" s="1">
        <v>4</v>
      </c>
      <c r="D1640" s="2">
        <v>21</v>
      </c>
      <c r="E1640" s="5">
        <v>9.1300000000000008</v>
      </c>
      <c r="F1640" s="5">
        <v>15.61</v>
      </c>
      <c r="G1640" s="5">
        <v>9</v>
      </c>
      <c r="H1640" s="5">
        <v>10.36</v>
      </c>
      <c r="I1640" s="5">
        <v>17.57</v>
      </c>
      <c r="J1640" s="5">
        <v>9.3800000000000008</v>
      </c>
      <c r="K1640" s="6">
        <f t="shared" si="444"/>
        <v>9.745000000000001</v>
      </c>
      <c r="L1640" s="6">
        <f t="shared" si="445"/>
        <v>-1.2299999999999986</v>
      </c>
      <c r="M1640" s="6">
        <f t="shared" si="446"/>
        <v>16.59</v>
      </c>
      <c r="N1640" s="5">
        <f t="shared" si="447"/>
        <v>6.4996999930766037</v>
      </c>
      <c r="O1640" s="6">
        <f t="shared" si="448"/>
        <v>-1.9600000000000009</v>
      </c>
      <c r="P1640" s="6">
        <f t="shared" si="449"/>
        <v>12.999399986153207</v>
      </c>
      <c r="Q1640" s="6">
        <f t="shared" si="450"/>
        <v>-4.1331625877891735E-2</v>
      </c>
      <c r="R1640" s="9">
        <f t="shared" si="451"/>
        <v>5.6156438049262944E-2</v>
      </c>
      <c r="S1640" s="9">
        <f t="shared" si="452"/>
        <v>0.7300000000000022</v>
      </c>
      <c r="T1640">
        <f t="shared" si="453"/>
        <v>1.9600000000000009</v>
      </c>
      <c r="U1640" s="9">
        <f t="shared" si="454"/>
        <v>0.15077618983089738</v>
      </c>
      <c r="V1640" s="9">
        <f t="shared" si="455"/>
        <v>1.0531255299923388</v>
      </c>
      <c r="W1640" s="9">
        <f t="shared" si="456"/>
        <v>6.8449999999999989</v>
      </c>
      <c r="X1640">
        <f t="shared" si="457"/>
        <v>16.59</v>
      </c>
      <c r="Y1640" s="9">
        <f t="shared" si="458"/>
        <v>2.5524254992801905</v>
      </c>
      <c r="Z1640" s="10">
        <f t="shared" si="459"/>
        <v>0.58374652033224139</v>
      </c>
      <c r="AA1640">
        <f t="shared" si="460"/>
        <v>1.2299999999999986</v>
      </c>
    </row>
    <row r="1641" spans="1:27">
      <c r="A1641" s="1">
        <f t="shared" si="443"/>
        <v>12017002</v>
      </c>
      <c r="B1641" s="1">
        <v>2</v>
      </c>
      <c r="C1641" s="1">
        <v>17</v>
      </c>
      <c r="D1641" s="2">
        <v>12</v>
      </c>
      <c r="E1641" s="5">
        <v>190.57</v>
      </c>
      <c r="F1641" s="5">
        <v>209.86</v>
      </c>
      <c r="G1641" s="5">
        <v>21.02</v>
      </c>
      <c r="H1641" s="5">
        <v>192.65</v>
      </c>
      <c r="I1641" s="5">
        <v>180.94</v>
      </c>
      <c r="J1641" s="5">
        <v>34.36</v>
      </c>
      <c r="K1641" s="6">
        <f t="shared" si="444"/>
        <v>191.61</v>
      </c>
      <c r="L1641" s="6">
        <f t="shared" si="445"/>
        <v>-2.0800000000000125</v>
      </c>
      <c r="M1641" s="6">
        <f t="shared" si="446"/>
        <v>195.4</v>
      </c>
      <c r="N1641" s="5">
        <f t="shared" si="447"/>
        <v>20.139823733091607</v>
      </c>
      <c r="O1641" s="6">
        <f t="shared" si="448"/>
        <v>28.920000000000016</v>
      </c>
      <c r="P1641" s="6">
        <f t="shared" si="449"/>
        <v>40.279647466183214</v>
      </c>
      <c r="Q1641" s="6">
        <f t="shared" si="450"/>
        <v>-0.4553417362630589</v>
      </c>
      <c r="R1641" s="9">
        <f t="shared" si="451"/>
        <v>0.7696194467944657</v>
      </c>
      <c r="S1641" s="9">
        <f t="shared" si="452"/>
        <v>31.000000000000028</v>
      </c>
      <c r="T1641">
        <f t="shared" si="453"/>
        <v>28.920000000000016</v>
      </c>
      <c r="U1641" s="9">
        <f t="shared" si="454"/>
        <v>0.71798046455793363</v>
      </c>
      <c r="V1641" s="9">
        <f t="shared" si="455"/>
        <v>0.18818436795813009</v>
      </c>
      <c r="W1641" s="9">
        <f t="shared" si="456"/>
        <v>3.789999999999992</v>
      </c>
      <c r="X1641">
        <f t="shared" si="457"/>
        <v>195.4</v>
      </c>
      <c r="Y1641" s="9">
        <f t="shared" si="458"/>
        <v>9.7021703163637731</v>
      </c>
      <c r="Z1641" s="10">
        <f t="shared" si="459"/>
        <v>0.58378506318678625</v>
      </c>
      <c r="AA1641">
        <f t="shared" si="460"/>
        <v>2.0800000000000125</v>
      </c>
    </row>
    <row r="1642" spans="1:27">
      <c r="A1642" s="1">
        <f t="shared" si="443"/>
        <v>4019002</v>
      </c>
      <c r="B1642" s="1">
        <v>2</v>
      </c>
      <c r="C1642" s="1">
        <v>19</v>
      </c>
      <c r="D1642" s="2">
        <v>4</v>
      </c>
      <c r="E1642" s="5">
        <v>211.6</v>
      </c>
      <c r="F1642" s="5">
        <v>229.1</v>
      </c>
      <c r="G1642" s="5">
        <v>20.88</v>
      </c>
      <c r="H1642" s="5">
        <v>213.84</v>
      </c>
      <c r="I1642" s="5">
        <v>212.27</v>
      </c>
      <c r="J1642" s="5">
        <v>23.31</v>
      </c>
      <c r="K1642" s="6">
        <f t="shared" si="444"/>
        <v>212.72</v>
      </c>
      <c r="L1642" s="6">
        <f t="shared" si="445"/>
        <v>-2.2400000000000091</v>
      </c>
      <c r="M1642" s="6">
        <f t="shared" si="446"/>
        <v>220.685</v>
      </c>
      <c r="N1642" s="5">
        <f t="shared" si="447"/>
        <v>15.647128330783255</v>
      </c>
      <c r="O1642" s="6">
        <f t="shared" si="448"/>
        <v>16.829999999999984</v>
      </c>
      <c r="P1642" s="6">
        <f t="shared" si="449"/>
        <v>31.294256661566511</v>
      </c>
      <c r="Q1642" s="6">
        <f t="shared" si="450"/>
        <v>-0.10964807079938799</v>
      </c>
      <c r="R1642" s="9">
        <f t="shared" si="451"/>
        <v>0.60937699227796249</v>
      </c>
      <c r="S1642" s="9">
        <f t="shared" si="452"/>
        <v>19.069999999999993</v>
      </c>
      <c r="T1642">
        <f t="shared" si="453"/>
        <v>16.829999999999984</v>
      </c>
      <c r="U1642" s="9">
        <f t="shared" si="454"/>
        <v>0.53779836287562155</v>
      </c>
      <c r="V1642" s="9">
        <f t="shared" si="455"/>
        <v>0.50903909213361043</v>
      </c>
      <c r="W1642" s="9">
        <f t="shared" si="456"/>
        <v>7.9650000000000034</v>
      </c>
      <c r="X1642">
        <f t="shared" si="457"/>
        <v>220.685</v>
      </c>
      <c r="Y1642" s="9">
        <f t="shared" si="458"/>
        <v>14.103865919335313</v>
      </c>
      <c r="Z1642" s="10">
        <f t="shared" si="459"/>
        <v>0.58390153279469992</v>
      </c>
      <c r="AA1642">
        <f t="shared" si="460"/>
        <v>2.2400000000000091</v>
      </c>
    </row>
    <row r="1643" spans="1:27">
      <c r="A1643" s="1">
        <f t="shared" si="443"/>
        <v>13013004</v>
      </c>
      <c r="B1643" s="1">
        <v>4</v>
      </c>
      <c r="C1643" s="1">
        <v>13</v>
      </c>
      <c r="D1643" s="2">
        <v>13</v>
      </c>
      <c r="E1643" s="5">
        <v>432.35</v>
      </c>
      <c r="F1643" s="5">
        <v>422.22</v>
      </c>
      <c r="G1643" s="5">
        <v>50.92</v>
      </c>
      <c r="H1643" s="5">
        <v>429.84</v>
      </c>
      <c r="I1643" s="5">
        <v>469.15</v>
      </c>
      <c r="J1643" s="5">
        <v>31.28</v>
      </c>
      <c r="K1643" s="6">
        <f t="shared" si="444"/>
        <v>431.09500000000003</v>
      </c>
      <c r="L1643" s="6">
        <f t="shared" si="445"/>
        <v>2.5100000000000477</v>
      </c>
      <c r="M1643" s="6">
        <f t="shared" si="446"/>
        <v>445.685</v>
      </c>
      <c r="N1643" s="5">
        <f t="shared" si="447"/>
        <v>29.88011378827062</v>
      </c>
      <c r="O1643" s="6">
        <f t="shared" si="448"/>
        <v>-46.92999999999995</v>
      </c>
      <c r="P1643" s="6">
        <f t="shared" si="449"/>
        <v>59.76022757654124</v>
      </c>
      <c r="Q1643" s="6">
        <f t="shared" si="450"/>
        <v>0.45205243782293708</v>
      </c>
      <c r="R1643" s="9">
        <f t="shared" si="451"/>
        <v>0.82730608642139059</v>
      </c>
      <c r="S1643" s="9">
        <f t="shared" si="452"/>
        <v>49.44</v>
      </c>
      <c r="T1643">
        <f t="shared" si="453"/>
        <v>46.92999999999995</v>
      </c>
      <c r="U1643" s="9">
        <f t="shared" si="454"/>
        <v>0.78530490768114525</v>
      </c>
      <c r="V1643" s="9">
        <f t="shared" si="455"/>
        <v>0.48828461977702542</v>
      </c>
      <c r="W1643" s="9">
        <f t="shared" si="456"/>
        <v>14.589999999999975</v>
      </c>
      <c r="X1643">
        <f t="shared" si="457"/>
        <v>445.685</v>
      </c>
      <c r="Y1643" s="9">
        <f t="shared" si="458"/>
        <v>14.915773184737763</v>
      </c>
      <c r="Z1643" s="10">
        <f t="shared" si="459"/>
        <v>0.58399400681856317</v>
      </c>
      <c r="AA1643">
        <f t="shared" si="460"/>
        <v>2.5100000000000477</v>
      </c>
    </row>
    <row r="1644" spans="1:27">
      <c r="A1644" s="1">
        <f t="shared" si="443"/>
        <v>18012003</v>
      </c>
      <c r="B1644" s="1">
        <v>3</v>
      </c>
      <c r="C1644" s="1">
        <v>12</v>
      </c>
      <c r="D1644" s="2">
        <v>18</v>
      </c>
      <c r="E1644" s="5">
        <v>599.29999999999995</v>
      </c>
      <c r="F1644" s="5">
        <v>586.09</v>
      </c>
      <c r="G1644" s="5">
        <v>34.78</v>
      </c>
      <c r="H1644" s="5">
        <v>590.72</v>
      </c>
      <c r="I1644" s="5">
        <v>564.03</v>
      </c>
      <c r="J1644" s="5">
        <v>31.05</v>
      </c>
      <c r="K1644" s="6">
        <f t="shared" si="444"/>
        <v>595.01</v>
      </c>
      <c r="L1644" s="6">
        <f t="shared" si="445"/>
        <v>8.5799999999999272</v>
      </c>
      <c r="M1644" s="6">
        <f t="shared" si="446"/>
        <v>575.05999999999995</v>
      </c>
      <c r="N1644" s="5">
        <f t="shared" si="447"/>
        <v>23.311750792250674</v>
      </c>
      <c r="O1644" s="6">
        <f t="shared" si="448"/>
        <v>22.060000000000059</v>
      </c>
      <c r="P1644" s="6">
        <f t="shared" si="449"/>
        <v>46.623501584501348</v>
      </c>
      <c r="Q1644" s="6">
        <f t="shared" si="450"/>
        <v>0.11295953920019076</v>
      </c>
      <c r="R1644" s="9">
        <f t="shared" si="451"/>
        <v>0.28912457327060082</v>
      </c>
      <c r="S1644" s="9">
        <f t="shared" si="452"/>
        <v>13.480000000000132</v>
      </c>
      <c r="T1644">
        <f t="shared" si="453"/>
        <v>22.060000000000059</v>
      </c>
      <c r="U1644" s="9">
        <f t="shared" si="454"/>
        <v>0.47315193518912524</v>
      </c>
      <c r="V1644" s="9">
        <f t="shared" si="455"/>
        <v>0.85579157815258788</v>
      </c>
      <c r="W1644" s="9">
        <f t="shared" si="456"/>
        <v>19.950000000000045</v>
      </c>
      <c r="X1644">
        <f t="shared" si="457"/>
        <v>575.05999999999995</v>
      </c>
      <c r="Y1644" s="9">
        <f t="shared" si="458"/>
        <v>24.668245861274489</v>
      </c>
      <c r="Z1644" s="10">
        <f t="shared" si="459"/>
        <v>0.58399914383498885</v>
      </c>
      <c r="AA1644">
        <f t="shared" si="460"/>
        <v>8.5799999999999272</v>
      </c>
    </row>
    <row r="1645" spans="1:27">
      <c r="A1645" s="1">
        <f t="shared" si="443"/>
        <v>11014004</v>
      </c>
      <c r="B1645" s="1">
        <v>4</v>
      </c>
      <c r="C1645" s="1">
        <v>14</v>
      </c>
      <c r="D1645" s="2">
        <v>11</v>
      </c>
      <c r="E1645" s="5">
        <v>79.11</v>
      </c>
      <c r="F1645" s="5">
        <v>45.47</v>
      </c>
      <c r="G1645" s="5">
        <v>18.25</v>
      </c>
      <c r="H1645" s="5">
        <v>77.36</v>
      </c>
      <c r="I1645" s="5">
        <v>27.22</v>
      </c>
      <c r="J1645" s="5">
        <v>17.47</v>
      </c>
      <c r="K1645" s="6">
        <f t="shared" si="444"/>
        <v>78.234999999999999</v>
      </c>
      <c r="L1645" s="6">
        <f t="shared" si="445"/>
        <v>1.75</v>
      </c>
      <c r="M1645" s="6">
        <f t="shared" si="446"/>
        <v>36.344999999999999</v>
      </c>
      <c r="N1645" s="5">
        <f t="shared" si="447"/>
        <v>12.631937697756429</v>
      </c>
      <c r="O1645" s="6">
        <f t="shared" si="448"/>
        <v>18.25</v>
      </c>
      <c r="P1645" s="6">
        <f t="shared" si="449"/>
        <v>25.263875395512859</v>
      </c>
      <c r="Q1645" s="6">
        <f t="shared" si="450"/>
        <v>4.3652197509680281E-2</v>
      </c>
      <c r="R1645" s="9">
        <f t="shared" si="451"/>
        <v>0.65310645107640852</v>
      </c>
      <c r="S1645" s="9">
        <f t="shared" si="452"/>
        <v>16.5</v>
      </c>
      <c r="T1645">
        <f t="shared" si="453"/>
        <v>18.25</v>
      </c>
      <c r="U1645" s="9">
        <f t="shared" si="454"/>
        <v>0.72237531709966396</v>
      </c>
      <c r="V1645" s="9">
        <f t="shared" si="455"/>
        <v>3.3161974831019094</v>
      </c>
      <c r="W1645" s="9">
        <f t="shared" si="456"/>
        <v>41.89</v>
      </c>
      <c r="X1645">
        <f t="shared" si="457"/>
        <v>36.344999999999999</v>
      </c>
      <c r="Y1645" s="9">
        <f t="shared" si="458"/>
        <v>2.8772307835602504</v>
      </c>
      <c r="Z1645" s="10">
        <f t="shared" si="459"/>
        <v>0.58403767001795348</v>
      </c>
      <c r="AA1645">
        <f t="shared" si="460"/>
        <v>1.75</v>
      </c>
    </row>
    <row r="1646" spans="1:27">
      <c r="A1646" s="1">
        <f t="shared" si="443"/>
        <v>23010001</v>
      </c>
      <c r="B1646" s="1">
        <v>1</v>
      </c>
      <c r="C1646" s="1">
        <v>10</v>
      </c>
      <c r="D1646" s="2">
        <v>23</v>
      </c>
      <c r="E1646" s="5">
        <v>120.97</v>
      </c>
      <c r="F1646" s="5">
        <v>58.53</v>
      </c>
      <c r="G1646" s="5">
        <v>37.49</v>
      </c>
      <c r="H1646" s="5">
        <v>118.3</v>
      </c>
      <c r="I1646" s="5">
        <v>149.19999999999999</v>
      </c>
      <c r="J1646" s="5">
        <v>17.75</v>
      </c>
      <c r="K1646" s="6">
        <f t="shared" si="444"/>
        <v>119.63499999999999</v>
      </c>
      <c r="L1646" s="6">
        <f t="shared" si="445"/>
        <v>2.6700000000000017</v>
      </c>
      <c r="M1646" s="6">
        <f t="shared" si="446"/>
        <v>103.86499999999999</v>
      </c>
      <c r="N1646" s="5">
        <f t="shared" si="447"/>
        <v>20.739832448696397</v>
      </c>
      <c r="O1646" s="6">
        <f t="shared" si="448"/>
        <v>-90.669999999999987</v>
      </c>
      <c r="P1646" s="6">
        <f t="shared" si="449"/>
        <v>41.479664897392794</v>
      </c>
      <c r="Q1646" s="6">
        <f t="shared" si="450"/>
        <v>0.63376804773043427</v>
      </c>
      <c r="R1646" s="9">
        <f t="shared" si="451"/>
        <v>2.2502592591066684</v>
      </c>
      <c r="S1646" s="9">
        <f t="shared" si="452"/>
        <v>93.339999999999989</v>
      </c>
      <c r="T1646">
        <f t="shared" si="453"/>
        <v>90.669999999999987</v>
      </c>
      <c r="U1646" s="9">
        <f t="shared" si="454"/>
        <v>2.1858903687936748</v>
      </c>
      <c r="V1646" s="9">
        <f t="shared" si="455"/>
        <v>0.76037258444637146</v>
      </c>
      <c r="W1646" s="9">
        <f t="shared" si="456"/>
        <v>15.769999999999996</v>
      </c>
      <c r="X1646">
        <f t="shared" si="457"/>
        <v>103.86499999999999</v>
      </c>
      <c r="Y1646" s="9">
        <f t="shared" si="458"/>
        <v>5.0079960991453634</v>
      </c>
      <c r="Z1646" s="10">
        <f t="shared" si="459"/>
        <v>0.5841532333215318</v>
      </c>
      <c r="AA1646">
        <f t="shared" si="460"/>
        <v>2.6700000000000017</v>
      </c>
    </row>
    <row r="1647" spans="1:27">
      <c r="A1647" s="1">
        <f t="shared" si="443"/>
        <v>8019001</v>
      </c>
      <c r="B1647" s="1">
        <v>1</v>
      </c>
      <c r="C1647" s="1">
        <v>19</v>
      </c>
      <c r="D1647" s="2">
        <v>8</v>
      </c>
      <c r="E1647" s="5">
        <v>88.08</v>
      </c>
      <c r="F1647" s="5">
        <v>90.81</v>
      </c>
      <c r="G1647" s="5">
        <v>14.19</v>
      </c>
      <c r="H1647" s="5">
        <v>88.67</v>
      </c>
      <c r="I1647" s="5">
        <v>75.83</v>
      </c>
      <c r="J1647" s="5">
        <v>12.97</v>
      </c>
      <c r="K1647" s="6">
        <f t="shared" si="444"/>
        <v>88.375</v>
      </c>
      <c r="L1647" s="6">
        <f t="shared" si="445"/>
        <v>-0.59000000000000341</v>
      </c>
      <c r="M1647" s="6">
        <f t="shared" si="446"/>
        <v>83.32</v>
      </c>
      <c r="N1647" s="5">
        <f t="shared" si="447"/>
        <v>9.6121927779253369</v>
      </c>
      <c r="O1647" s="6">
        <f t="shared" si="448"/>
        <v>14.980000000000004</v>
      </c>
      <c r="P1647" s="6">
        <f t="shared" si="449"/>
        <v>19.224385555850674</v>
      </c>
      <c r="Q1647" s="6">
        <f t="shared" si="450"/>
        <v>8.9657094462047074E-2</v>
      </c>
      <c r="R1647" s="9">
        <f t="shared" si="451"/>
        <v>0.80990885013027092</v>
      </c>
      <c r="S1647" s="9">
        <f t="shared" si="452"/>
        <v>15.570000000000007</v>
      </c>
      <c r="T1647">
        <f t="shared" si="453"/>
        <v>14.980000000000004</v>
      </c>
      <c r="U1647" s="9">
        <f t="shared" si="454"/>
        <v>0.77921866248885385</v>
      </c>
      <c r="V1647" s="9">
        <f t="shared" si="455"/>
        <v>0.5258945712791937</v>
      </c>
      <c r="W1647" s="9">
        <f t="shared" si="456"/>
        <v>5.0550000000000068</v>
      </c>
      <c r="X1647">
        <f t="shared" si="457"/>
        <v>83.32</v>
      </c>
      <c r="Y1647" s="9">
        <f t="shared" si="458"/>
        <v>8.6681574043486354</v>
      </c>
      <c r="Z1647" s="10">
        <f t="shared" si="459"/>
        <v>0.58417120778073273</v>
      </c>
      <c r="AA1647">
        <f t="shared" si="460"/>
        <v>0.59000000000000341</v>
      </c>
    </row>
    <row r="1648" spans="1:27">
      <c r="A1648" s="1">
        <f t="shared" si="443"/>
        <v>2018003</v>
      </c>
      <c r="B1648" s="1">
        <v>3</v>
      </c>
      <c r="C1648" s="1">
        <v>18</v>
      </c>
      <c r="D1648" s="2">
        <v>2</v>
      </c>
      <c r="E1648" s="5">
        <v>148.29</v>
      </c>
      <c r="F1648" s="5">
        <v>151.5</v>
      </c>
      <c r="G1648" s="5">
        <v>20.47</v>
      </c>
      <c r="H1648" s="5">
        <v>155.69999999999999</v>
      </c>
      <c r="I1648" s="5">
        <v>165.01</v>
      </c>
      <c r="J1648" s="5">
        <v>21.29</v>
      </c>
      <c r="K1648" s="6">
        <f t="shared" si="444"/>
        <v>151.995</v>
      </c>
      <c r="L1648" s="6">
        <f t="shared" si="445"/>
        <v>-7.4099999999999966</v>
      </c>
      <c r="M1648" s="6">
        <f t="shared" si="446"/>
        <v>158.255</v>
      </c>
      <c r="N1648" s="5">
        <f t="shared" si="447"/>
        <v>14.767235692572932</v>
      </c>
      <c r="O1648" s="6">
        <f t="shared" si="448"/>
        <v>-13.509999999999991</v>
      </c>
      <c r="P1648" s="6">
        <f t="shared" si="449"/>
        <v>29.534471385145864</v>
      </c>
      <c r="Q1648" s="6">
        <f t="shared" si="450"/>
        <v>-3.9256894249012728E-2</v>
      </c>
      <c r="R1648" s="9">
        <f t="shared" si="451"/>
        <v>0.20653831654721752</v>
      </c>
      <c r="S1648" s="9">
        <f t="shared" si="452"/>
        <v>6.0999999999999943</v>
      </c>
      <c r="T1648">
        <f t="shared" si="453"/>
        <v>13.509999999999991</v>
      </c>
      <c r="U1648" s="9">
        <f t="shared" si="454"/>
        <v>0.45743158304146059</v>
      </c>
      <c r="V1648" s="9">
        <f t="shared" si="455"/>
        <v>0.42391143002805937</v>
      </c>
      <c r="W1648" s="9">
        <f t="shared" si="456"/>
        <v>6.2599999999999909</v>
      </c>
      <c r="X1648">
        <f t="shared" si="457"/>
        <v>158.255</v>
      </c>
      <c r="Y1648" s="9">
        <f t="shared" si="458"/>
        <v>10.716629929567192</v>
      </c>
      <c r="Z1648" s="10">
        <f t="shared" si="459"/>
        <v>0.58429016763933306</v>
      </c>
      <c r="AA1648">
        <f t="shared" si="460"/>
        <v>7.4099999999999966</v>
      </c>
    </row>
    <row r="1649" spans="1:27">
      <c r="A1649" s="1">
        <f t="shared" si="443"/>
        <v>16011004</v>
      </c>
      <c r="B1649" s="1">
        <v>4</v>
      </c>
      <c r="C1649" s="1">
        <v>11</v>
      </c>
      <c r="D1649" s="2">
        <v>16</v>
      </c>
      <c r="E1649" s="5">
        <v>109.97</v>
      </c>
      <c r="F1649" s="5">
        <v>118.97</v>
      </c>
      <c r="G1649" s="5">
        <v>17.55</v>
      </c>
      <c r="H1649" s="5">
        <v>112.8</v>
      </c>
      <c r="I1649" s="5">
        <v>119.81</v>
      </c>
      <c r="J1649" s="5">
        <v>19.100000000000001</v>
      </c>
      <c r="K1649" s="6">
        <f t="shared" si="444"/>
        <v>111.38499999999999</v>
      </c>
      <c r="L1649" s="6">
        <f t="shared" si="445"/>
        <v>-2.8299999999999983</v>
      </c>
      <c r="M1649" s="6">
        <f t="shared" si="446"/>
        <v>119.39</v>
      </c>
      <c r="N1649" s="5">
        <f t="shared" si="447"/>
        <v>12.969314746739705</v>
      </c>
      <c r="O1649" s="6">
        <f t="shared" si="448"/>
        <v>-0.84000000000000341</v>
      </c>
      <c r="P1649" s="6">
        <f t="shared" si="449"/>
        <v>25.938629493479411</v>
      </c>
      <c r="Q1649" s="6">
        <f t="shared" si="450"/>
        <v>-8.4432884347422299E-2</v>
      </c>
      <c r="R1649" s="9">
        <f t="shared" si="451"/>
        <v>7.6719550680202725E-2</v>
      </c>
      <c r="S1649" s="9">
        <f t="shared" si="452"/>
        <v>1.9899999999999949</v>
      </c>
      <c r="T1649">
        <f t="shared" si="453"/>
        <v>0.84000000000000341</v>
      </c>
      <c r="U1649" s="9">
        <f t="shared" si="454"/>
        <v>3.2384131945412419E-2</v>
      </c>
      <c r="V1649" s="9">
        <f t="shared" si="455"/>
        <v>0.61722613386434688</v>
      </c>
      <c r="W1649" s="9">
        <f t="shared" si="456"/>
        <v>8.0050000000000097</v>
      </c>
      <c r="X1649">
        <f t="shared" si="457"/>
        <v>119.39</v>
      </c>
      <c r="Y1649" s="9">
        <f t="shared" si="458"/>
        <v>9.2055750308637467</v>
      </c>
      <c r="Z1649" s="10">
        <f t="shared" si="459"/>
        <v>0.58458959963379431</v>
      </c>
      <c r="AA1649">
        <f t="shared" si="460"/>
        <v>2.8299999999999983</v>
      </c>
    </row>
    <row r="1650" spans="1:27">
      <c r="A1650" s="1">
        <f t="shared" si="443"/>
        <v>4016004</v>
      </c>
      <c r="B1650" s="1">
        <v>4</v>
      </c>
      <c r="C1650" s="1">
        <v>16</v>
      </c>
      <c r="D1650" s="2">
        <v>4</v>
      </c>
      <c r="E1650" s="5">
        <v>646.03</v>
      </c>
      <c r="F1650" s="5">
        <v>654</v>
      </c>
      <c r="G1650" s="5">
        <v>45.32</v>
      </c>
      <c r="H1650" s="5">
        <v>647.98</v>
      </c>
      <c r="I1650" s="5">
        <v>633.74</v>
      </c>
      <c r="J1650" s="5">
        <v>37.9</v>
      </c>
      <c r="K1650" s="6">
        <f t="shared" si="444"/>
        <v>647.005</v>
      </c>
      <c r="L1650" s="6">
        <f t="shared" si="445"/>
        <v>-1.9500000000000455</v>
      </c>
      <c r="M1650" s="6">
        <f t="shared" si="446"/>
        <v>643.87</v>
      </c>
      <c r="N1650" s="5">
        <f t="shared" si="447"/>
        <v>29.539432966798802</v>
      </c>
      <c r="O1650" s="6">
        <f t="shared" si="448"/>
        <v>20.259999999999991</v>
      </c>
      <c r="P1650" s="6">
        <f t="shared" si="449"/>
        <v>59.078865933597605</v>
      </c>
      <c r="Q1650" s="6">
        <f t="shared" si="450"/>
        <v>0.17691608350014748</v>
      </c>
      <c r="R1650" s="9">
        <f t="shared" si="451"/>
        <v>0.3759381573939356</v>
      </c>
      <c r="S1650" s="9">
        <f t="shared" si="452"/>
        <v>22.210000000000036</v>
      </c>
      <c r="T1650">
        <f t="shared" si="453"/>
        <v>20.259999999999991</v>
      </c>
      <c r="U1650" s="9">
        <f t="shared" si="454"/>
        <v>0.34293143038276092</v>
      </c>
      <c r="V1650" s="9">
        <f t="shared" si="455"/>
        <v>0.10612932223592821</v>
      </c>
      <c r="W1650" s="9">
        <f t="shared" si="456"/>
        <v>3.1349999999999909</v>
      </c>
      <c r="X1650">
        <f t="shared" si="457"/>
        <v>643.87</v>
      </c>
      <c r="Y1650" s="9">
        <f t="shared" si="458"/>
        <v>21.796965457112375</v>
      </c>
      <c r="Z1650" s="10">
        <f t="shared" si="459"/>
        <v>0.58480766068853784</v>
      </c>
      <c r="AA1650">
        <f t="shared" si="460"/>
        <v>1.9500000000000455</v>
      </c>
    </row>
    <row r="1651" spans="1:27">
      <c r="A1651" s="1">
        <f t="shared" si="443"/>
        <v>24002003</v>
      </c>
      <c r="B1651" s="1">
        <v>3</v>
      </c>
      <c r="C1651" s="1">
        <v>2</v>
      </c>
      <c r="D1651" s="2">
        <v>24</v>
      </c>
      <c r="E1651" s="5">
        <v>39.39</v>
      </c>
      <c r="F1651" s="5">
        <v>41.09</v>
      </c>
      <c r="G1651" s="5">
        <v>13.46</v>
      </c>
      <c r="H1651" s="5">
        <v>40.479999999999997</v>
      </c>
      <c r="I1651" s="5">
        <v>50.46</v>
      </c>
      <c r="J1651" s="5">
        <v>13.68</v>
      </c>
      <c r="K1651" s="6">
        <f t="shared" si="444"/>
        <v>39.935000000000002</v>
      </c>
      <c r="L1651" s="6">
        <f t="shared" si="445"/>
        <v>-1.0899999999999963</v>
      </c>
      <c r="M1651" s="6">
        <f t="shared" si="446"/>
        <v>45.775000000000006</v>
      </c>
      <c r="N1651" s="5">
        <f t="shared" si="447"/>
        <v>9.595754269467303</v>
      </c>
      <c r="O1651" s="6">
        <f t="shared" si="448"/>
        <v>-9.3699999999999974</v>
      </c>
      <c r="P1651" s="6">
        <f t="shared" si="449"/>
        <v>19.191508538934606</v>
      </c>
      <c r="Q1651" s="6">
        <f t="shared" si="450"/>
        <v>-1.6211167644998477E-2</v>
      </c>
      <c r="R1651" s="9">
        <f t="shared" si="451"/>
        <v>0.43144081056484035</v>
      </c>
      <c r="S1651" s="9">
        <f t="shared" si="452"/>
        <v>8.2800000000000011</v>
      </c>
      <c r="T1651">
        <f t="shared" si="453"/>
        <v>9.3699999999999974</v>
      </c>
      <c r="U1651" s="9">
        <f t="shared" si="454"/>
        <v>0.48823676268025995</v>
      </c>
      <c r="V1651" s="9">
        <f t="shared" si="455"/>
        <v>0.6086024960624804</v>
      </c>
      <c r="W1651" s="9">
        <f t="shared" si="456"/>
        <v>5.8400000000000034</v>
      </c>
      <c r="X1651">
        <f t="shared" si="457"/>
        <v>45.775000000000006</v>
      </c>
      <c r="Y1651" s="9">
        <f t="shared" si="458"/>
        <v>4.7703389139143884</v>
      </c>
      <c r="Z1651" s="10">
        <f t="shared" si="459"/>
        <v>0.58502905910732328</v>
      </c>
      <c r="AA1651">
        <f t="shared" si="460"/>
        <v>1.0899999999999963</v>
      </c>
    </row>
    <row r="1652" spans="1:27">
      <c r="A1652" s="1">
        <f t="shared" si="443"/>
        <v>19013002</v>
      </c>
      <c r="B1652" s="1">
        <v>2</v>
      </c>
      <c r="C1652" s="1">
        <v>13</v>
      </c>
      <c r="D1652" s="2">
        <v>19</v>
      </c>
      <c r="E1652" s="5">
        <v>320.27</v>
      </c>
      <c r="F1652" s="5">
        <v>298.7</v>
      </c>
      <c r="G1652" s="5">
        <v>33.36</v>
      </c>
      <c r="H1652" s="5">
        <v>322.37</v>
      </c>
      <c r="I1652" s="5">
        <v>295.44</v>
      </c>
      <c r="J1652" s="5">
        <v>27.34</v>
      </c>
      <c r="K1652" s="6">
        <f t="shared" si="444"/>
        <v>321.32</v>
      </c>
      <c r="L1652" s="6">
        <f t="shared" si="445"/>
        <v>-2.1000000000000227</v>
      </c>
      <c r="M1652" s="6">
        <f t="shared" si="446"/>
        <v>297.07</v>
      </c>
      <c r="N1652" s="5">
        <f t="shared" si="447"/>
        <v>21.565975517003629</v>
      </c>
      <c r="O1652" s="6">
        <f t="shared" si="448"/>
        <v>3.2599999999999909</v>
      </c>
      <c r="P1652" s="6">
        <f t="shared" si="449"/>
        <v>43.131951034007258</v>
      </c>
      <c r="Q1652" s="6">
        <f t="shared" si="450"/>
        <v>0.19642057376691416</v>
      </c>
      <c r="R1652" s="9">
        <f t="shared" si="451"/>
        <v>0.12426982483991827</v>
      </c>
      <c r="S1652" s="9">
        <f t="shared" si="452"/>
        <v>5.3600000000000136</v>
      </c>
      <c r="T1652">
        <f t="shared" si="453"/>
        <v>3.2599999999999909</v>
      </c>
      <c r="U1652" s="9">
        <f t="shared" si="454"/>
        <v>7.5582020331740926E-2</v>
      </c>
      <c r="V1652" s="9">
        <f t="shared" si="455"/>
        <v>1.1244564374507502</v>
      </c>
      <c r="W1652" s="9">
        <f t="shared" si="456"/>
        <v>24.25</v>
      </c>
      <c r="X1652">
        <f t="shared" si="457"/>
        <v>297.07</v>
      </c>
      <c r="Y1652" s="9">
        <f t="shared" si="458"/>
        <v>13.77493912880389</v>
      </c>
      <c r="Z1652" s="10">
        <f t="shared" si="459"/>
        <v>0.58507179046677682</v>
      </c>
      <c r="AA1652">
        <f t="shared" si="460"/>
        <v>2.1000000000000227</v>
      </c>
    </row>
    <row r="1653" spans="1:27">
      <c r="A1653" s="1">
        <f t="shared" si="443"/>
        <v>22010002</v>
      </c>
      <c r="B1653" s="1">
        <v>2</v>
      </c>
      <c r="C1653" s="1">
        <v>10</v>
      </c>
      <c r="D1653" s="2">
        <v>22</v>
      </c>
      <c r="E1653" s="5">
        <v>538.42999999999995</v>
      </c>
      <c r="F1653" s="5">
        <v>587.09</v>
      </c>
      <c r="G1653" s="5">
        <v>65.33</v>
      </c>
      <c r="H1653" s="5">
        <v>531.19000000000005</v>
      </c>
      <c r="I1653" s="5">
        <v>536.42999999999995</v>
      </c>
      <c r="J1653" s="5">
        <v>36.729999999999997</v>
      </c>
      <c r="K1653" s="6">
        <f t="shared" si="444"/>
        <v>534.80999999999995</v>
      </c>
      <c r="L1653" s="6">
        <f t="shared" si="445"/>
        <v>7.2399999999998954</v>
      </c>
      <c r="M1653" s="6">
        <f t="shared" si="446"/>
        <v>561.76</v>
      </c>
      <c r="N1653" s="5">
        <f t="shared" si="447"/>
        <v>37.473663418459637</v>
      </c>
      <c r="O1653" s="6">
        <f t="shared" si="448"/>
        <v>50.660000000000082</v>
      </c>
      <c r="P1653" s="6">
        <f t="shared" si="449"/>
        <v>74.947326836919274</v>
      </c>
      <c r="Q1653" s="6">
        <f t="shared" si="450"/>
        <v>0.51964805053025753</v>
      </c>
      <c r="R1653" s="9">
        <f t="shared" si="451"/>
        <v>0.57934020908416661</v>
      </c>
      <c r="S1653" s="9">
        <f t="shared" si="452"/>
        <v>43.420000000000186</v>
      </c>
      <c r="T1653">
        <f t="shared" si="453"/>
        <v>50.660000000000082</v>
      </c>
      <c r="U1653" s="9">
        <f t="shared" si="454"/>
        <v>0.67594138627830036</v>
      </c>
      <c r="V1653" s="9">
        <f t="shared" si="455"/>
        <v>0.7191717473430792</v>
      </c>
      <c r="W1653" s="9">
        <f t="shared" si="456"/>
        <v>26.950000000000045</v>
      </c>
      <c r="X1653">
        <f t="shared" si="457"/>
        <v>561.76</v>
      </c>
      <c r="Y1653" s="9">
        <f t="shared" si="458"/>
        <v>14.990794834413636</v>
      </c>
      <c r="Z1653" s="10">
        <f t="shared" si="459"/>
        <v>0.58509486410324951</v>
      </c>
      <c r="AA1653">
        <f t="shared" si="460"/>
        <v>7.2399999999998954</v>
      </c>
    </row>
    <row r="1654" spans="1:27">
      <c r="A1654" s="1">
        <f t="shared" ref="A1654:A1717" si="461">1000000*D1654+1000*C1654+ABS(B1654)</f>
        <v>18002005</v>
      </c>
      <c r="B1654" s="1">
        <v>5</v>
      </c>
      <c r="C1654" s="1">
        <v>2</v>
      </c>
      <c r="D1654" s="2">
        <v>18</v>
      </c>
      <c r="E1654" s="5">
        <v>380.74</v>
      </c>
      <c r="F1654" s="5">
        <v>387.27</v>
      </c>
      <c r="G1654" s="5">
        <v>26.38</v>
      </c>
      <c r="H1654" s="5">
        <v>380.38</v>
      </c>
      <c r="I1654" s="5">
        <v>364.39</v>
      </c>
      <c r="J1654" s="5">
        <v>26.52</v>
      </c>
      <c r="K1654" s="6">
        <f t="shared" ref="K1654:K1717" si="462" xml:space="preserve"> 0.5*(E1654+H1654)</f>
        <v>380.56</v>
      </c>
      <c r="L1654" s="6">
        <f t="shared" ref="L1654:L1717" si="463">E1654-H1654</f>
        <v>0.36000000000001364</v>
      </c>
      <c r="M1654" s="6">
        <f t="shared" ref="M1654:M1717" si="464">0.5*(F1654+I1654)</f>
        <v>375.83</v>
      </c>
      <c r="N1654" s="5">
        <f t="shared" ref="N1654:N1717" si="465">0.5*P1654</f>
        <v>18.703039859873044</v>
      </c>
      <c r="O1654" s="6">
        <f t="shared" ref="O1654:O1717" si="466">F1654-I1654</f>
        <v>22.879999999999995</v>
      </c>
      <c r="P1654" s="6">
        <f t="shared" ref="P1654:P1717" si="467">SQRT(G1654*G1654+J1654*J1654)</f>
        <v>37.406079719746089</v>
      </c>
      <c r="Q1654" s="6">
        <f t="shared" ref="Q1654:Q1717" si="468">(G1654*G1654-J1654*J1654)/(G1654*G1654+J1654*J1654)</f>
        <v>-5.2929685992458512E-3</v>
      </c>
      <c r="R1654" s="9">
        <f t="shared" ref="R1654:R1717" si="469">ABS(O1654-L1654)/P1654</f>
        <v>0.60204117001098145</v>
      </c>
      <c r="S1654" s="9">
        <f t="shared" ref="S1654:S1717" si="470">ABS(O1654-L1654)</f>
        <v>22.519999999999982</v>
      </c>
      <c r="T1654">
        <f t="shared" ref="T1654:T1717" si="471">ABS(O1654)</f>
        <v>22.879999999999995</v>
      </c>
      <c r="U1654" s="9">
        <f t="shared" ref="U1654:U1717" si="472">ABS(O1654)/P1654</f>
        <v>0.61166527397208104</v>
      </c>
      <c r="V1654" s="9">
        <f t="shared" ref="V1654:V1717" si="473">ABS(M1654-K1654)/N1654</f>
        <v>0.25290006519999608</v>
      </c>
      <c r="W1654" s="9">
        <f t="shared" ref="W1654:W1717" si="474">ABS(M1654-K1654)</f>
        <v>4.7300000000000182</v>
      </c>
      <c r="X1654">
        <f t="shared" ref="X1654:X1717" si="475">ABS(M1654)</f>
        <v>375.83</v>
      </c>
      <c r="Y1654" s="9">
        <f t="shared" ref="Y1654:Y1717" si="476">ABS(M1654)/N1654</f>
        <v>20.094594398332802</v>
      </c>
      <c r="Z1654" s="10">
        <f t="shared" ref="Z1654:Z1717" si="477">SQRT(0.007447*B1654*B1654+0.000841*C1654*C1654+0.000472*D1654*D1654)</f>
        <v>0.58520680105412304</v>
      </c>
      <c r="AA1654">
        <f t="shared" si="460"/>
        <v>0.36000000000001364</v>
      </c>
    </row>
    <row r="1655" spans="1:27">
      <c r="A1655" s="1">
        <f t="shared" si="461"/>
        <v>19014001</v>
      </c>
      <c r="B1655" s="1">
        <v>1</v>
      </c>
      <c r="C1655" s="1">
        <v>14</v>
      </c>
      <c r="D1655" s="2">
        <v>19</v>
      </c>
      <c r="E1655" s="5">
        <v>6.38</v>
      </c>
      <c r="F1655" s="5">
        <v>-0.78</v>
      </c>
      <c r="G1655" s="5">
        <v>12.86</v>
      </c>
      <c r="H1655" s="5">
        <v>5.67</v>
      </c>
      <c r="I1655" s="5">
        <v>25.63</v>
      </c>
      <c r="J1655" s="5">
        <v>12.8</v>
      </c>
      <c r="K1655" s="6">
        <f t="shared" si="462"/>
        <v>6.0250000000000004</v>
      </c>
      <c r="L1655" s="6">
        <f t="shared" si="463"/>
        <v>0.71</v>
      </c>
      <c r="M1655" s="6">
        <f t="shared" si="464"/>
        <v>12.424999999999999</v>
      </c>
      <c r="N1655" s="5">
        <f t="shared" si="465"/>
        <v>9.0722048036847145</v>
      </c>
      <c r="O1655" s="6">
        <f t="shared" si="466"/>
        <v>-26.41</v>
      </c>
      <c r="P1655" s="6">
        <f t="shared" si="467"/>
        <v>18.144409607369429</v>
      </c>
      <c r="Q1655" s="6">
        <f t="shared" si="468"/>
        <v>4.6765137920098026E-3</v>
      </c>
      <c r="R1655" s="9">
        <f t="shared" si="469"/>
        <v>1.4946752518740041</v>
      </c>
      <c r="S1655" s="9">
        <f t="shared" si="470"/>
        <v>27.12</v>
      </c>
      <c r="T1655">
        <f t="shared" si="471"/>
        <v>26.41</v>
      </c>
      <c r="U1655" s="9">
        <f t="shared" si="472"/>
        <v>1.4555447419613734</v>
      </c>
      <c r="V1655" s="9">
        <f t="shared" si="473"/>
        <v>0.70545144631221413</v>
      </c>
      <c r="W1655" s="9">
        <f t="shared" si="474"/>
        <v>6.3999999999999986</v>
      </c>
      <c r="X1655">
        <f t="shared" si="475"/>
        <v>12.424999999999999</v>
      </c>
      <c r="Y1655" s="9">
        <f t="shared" si="476"/>
        <v>1.3695678469420722</v>
      </c>
      <c r="Z1655" s="10">
        <f t="shared" si="477"/>
        <v>0.58538448903263574</v>
      </c>
      <c r="AA1655">
        <f t="shared" ref="AA1655:AA1718" si="478">ABS(L1655)</f>
        <v>0.71</v>
      </c>
    </row>
    <row r="1656" spans="1:27">
      <c r="A1656" s="1">
        <f t="shared" si="461"/>
        <v>24007002</v>
      </c>
      <c r="B1656" s="1">
        <v>2</v>
      </c>
      <c r="C1656" s="1">
        <v>7</v>
      </c>
      <c r="D1656" s="2">
        <v>24</v>
      </c>
      <c r="E1656" s="5">
        <v>733.54</v>
      </c>
      <c r="F1656" s="5">
        <v>738.78</v>
      </c>
      <c r="G1656" s="5">
        <v>40</v>
      </c>
      <c r="H1656" s="5">
        <v>731.99</v>
      </c>
      <c r="I1656" s="5">
        <v>710.77</v>
      </c>
      <c r="J1656" s="5">
        <v>33.32</v>
      </c>
      <c r="K1656" s="6">
        <f t="shared" si="462"/>
        <v>732.76499999999999</v>
      </c>
      <c r="L1656" s="6">
        <f t="shared" si="463"/>
        <v>1.5499999999999545</v>
      </c>
      <c r="M1656" s="6">
        <f t="shared" si="464"/>
        <v>724.77499999999998</v>
      </c>
      <c r="N1656" s="5">
        <f t="shared" si="465"/>
        <v>26.029898194192</v>
      </c>
      <c r="O1656" s="6">
        <f t="shared" si="466"/>
        <v>28.009999999999991</v>
      </c>
      <c r="P1656" s="6">
        <f t="shared" si="467"/>
        <v>52.059796388384001</v>
      </c>
      <c r="Q1656" s="6">
        <f t="shared" si="468"/>
        <v>0.18071491107150464</v>
      </c>
      <c r="R1656" s="9">
        <f t="shared" si="469"/>
        <v>0.50826168820560358</v>
      </c>
      <c r="S1656" s="9">
        <f t="shared" si="470"/>
        <v>26.460000000000036</v>
      </c>
      <c r="T1656">
        <f t="shared" si="471"/>
        <v>28.009999999999991</v>
      </c>
      <c r="U1656" s="9">
        <f t="shared" si="472"/>
        <v>0.53803514310804734</v>
      </c>
      <c r="V1656" s="9">
        <f t="shared" si="473"/>
        <v>0.30695471570391319</v>
      </c>
      <c r="W1656" s="9">
        <f t="shared" si="474"/>
        <v>7.9900000000000091</v>
      </c>
      <c r="X1656">
        <f t="shared" si="475"/>
        <v>724.77499999999998</v>
      </c>
      <c r="Y1656" s="9">
        <f t="shared" si="476"/>
        <v>27.843942937960378</v>
      </c>
      <c r="Z1656" s="10">
        <f t="shared" si="477"/>
        <v>0.58555016864483955</v>
      </c>
      <c r="AA1656">
        <f t="shared" si="478"/>
        <v>1.5499999999999545</v>
      </c>
    </row>
    <row r="1657" spans="1:27">
      <c r="A1657" s="1">
        <f t="shared" si="461"/>
        <v>14017001</v>
      </c>
      <c r="B1657" s="1">
        <v>1</v>
      </c>
      <c r="C1657" s="1">
        <v>17</v>
      </c>
      <c r="D1657" s="2">
        <v>14</v>
      </c>
      <c r="E1657" s="5">
        <v>344.44</v>
      </c>
      <c r="F1657" s="5">
        <v>365.85</v>
      </c>
      <c r="G1657" s="5">
        <v>26.27</v>
      </c>
      <c r="H1657" s="5">
        <v>343.3</v>
      </c>
      <c r="I1657" s="5">
        <v>405.47</v>
      </c>
      <c r="J1657" s="5">
        <v>37.700000000000003</v>
      </c>
      <c r="K1657" s="6">
        <f t="shared" si="462"/>
        <v>343.87</v>
      </c>
      <c r="L1657" s="6">
        <f t="shared" si="463"/>
        <v>1.1399999999999864</v>
      </c>
      <c r="M1657" s="6">
        <f t="shared" si="464"/>
        <v>385.66</v>
      </c>
      <c r="N1657" s="5">
        <f t="shared" si="465"/>
        <v>22.975002176278462</v>
      </c>
      <c r="O1657" s="6">
        <f t="shared" si="466"/>
        <v>-39.620000000000005</v>
      </c>
      <c r="P1657" s="6">
        <f t="shared" si="467"/>
        <v>45.950004352556924</v>
      </c>
      <c r="Q1657" s="6">
        <f t="shared" si="468"/>
        <v>-0.34629918335339988</v>
      </c>
      <c r="R1657" s="9">
        <f t="shared" si="469"/>
        <v>0.88705105852143118</v>
      </c>
      <c r="S1657" s="9">
        <f t="shared" si="470"/>
        <v>40.759999999999991</v>
      </c>
      <c r="T1657">
        <f t="shared" si="471"/>
        <v>39.620000000000005</v>
      </c>
      <c r="U1657" s="9">
        <f t="shared" si="472"/>
        <v>0.86224148524580757</v>
      </c>
      <c r="V1657" s="9">
        <f t="shared" si="473"/>
        <v>1.8189334512075876</v>
      </c>
      <c r="W1657" s="9">
        <f t="shared" si="474"/>
        <v>41.79000000000002</v>
      </c>
      <c r="X1657">
        <f t="shared" si="475"/>
        <v>385.66</v>
      </c>
      <c r="Y1657" s="9">
        <f t="shared" si="476"/>
        <v>16.786070227152859</v>
      </c>
      <c r="Z1657" s="10">
        <f t="shared" si="477"/>
        <v>0.58566884841179656</v>
      </c>
      <c r="AA1657">
        <f t="shared" si="478"/>
        <v>1.1399999999999864</v>
      </c>
    </row>
    <row r="1658" spans="1:27">
      <c r="A1658" s="1">
        <f t="shared" si="461"/>
        <v>21009003</v>
      </c>
      <c r="B1658" s="1">
        <v>3</v>
      </c>
      <c r="C1658" s="1">
        <v>9</v>
      </c>
      <c r="D1658" s="2">
        <v>21</v>
      </c>
      <c r="E1658" s="5">
        <v>287.83</v>
      </c>
      <c r="F1658" s="5">
        <v>246.39</v>
      </c>
      <c r="G1658" s="5">
        <v>52.34</v>
      </c>
      <c r="H1658" s="5">
        <v>289.86</v>
      </c>
      <c r="I1658" s="5">
        <v>294.52</v>
      </c>
      <c r="J1658" s="5">
        <v>29.18</v>
      </c>
      <c r="K1658" s="6">
        <f t="shared" si="462"/>
        <v>288.84500000000003</v>
      </c>
      <c r="L1658" s="6">
        <f t="shared" si="463"/>
        <v>-2.0300000000000296</v>
      </c>
      <c r="M1658" s="6">
        <f t="shared" si="464"/>
        <v>270.45499999999998</v>
      </c>
      <c r="N1658" s="5">
        <f t="shared" si="465"/>
        <v>29.96225959436304</v>
      </c>
      <c r="O1658" s="6">
        <f t="shared" si="466"/>
        <v>-48.129999999999995</v>
      </c>
      <c r="P1658" s="6">
        <f t="shared" si="467"/>
        <v>59.92451918872608</v>
      </c>
      <c r="Q1658" s="6">
        <f t="shared" si="468"/>
        <v>0.52576734611584464</v>
      </c>
      <c r="R1658" s="9">
        <f t="shared" si="469"/>
        <v>0.7693011245499155</v>
      </c>
      <c r="S1658" s="9">
        <f t="shared" si="470"/>
        <v>46.099999999999966</v>
      </c>
      <c r="T1658">
        <f t="shared" si="471"/>
        <v>48.129999999999995</v>
      </c>
      <c r="U1658" s="9">
        <f t="shared" si="472"/>
        <v>0.803177074286062</v>
      </c>
      <c r="V1658" s="9">
        <f t="shared" si="473"/>
        <v>0.61377213364307981</v>
      </c>
      <c r="W1658" s="9">
        <f t="shared" si="474"/>
        <v>18.390000000000043</v>
      </c>
      <c r="X1658">
        <f t="shared" si="475"/>
        <v>270.45499999999998</v>
      </c>
      <c r="Y1658" s="9">
        <f t="shared" si="476"/>
        <v>9.0265221535855762</v>
      </c>
      <c r="Z1658" s="10">
        <f t="shared" si="477"/>
        <v>0.58591466955521765</v>
      </c>
      <c r="AA1658">
        <f t="shared" si="478"/>
        <v>2.0300000000000296</v>
      </c>
    </row>
    <row r="1659" spans="1:27">
      <c r="A1659" s="1">
        <f t="shared" si="461"/>
        <v>19008004</v>
      </c>
      <c r="B1659" s="1">
        <v>4</v>
      </c>
      <c r="C1659" s="1">
        <v>8</v>
      </c>
      <c r="D1659" s="2">
        <v>19</v>
      </c>
      <c r="E1659" s="5">
        <v>19.989999999999998</v>
      </c>
      <c r="F1659" s="5">
        <v>17.41</v>
      </c>
      <c r="G1659" s="5">
        <v>10.39</v>
      </c>
      <c r="H1659" s="5">
        <v>19.61</v>
      </c>
      <c r="I1659" s="5">
        <v>33.04</v>
      </c>
      <c r="J1659" s="5">
        <v>10.81</v>
      </c>
      <c r="K1659" s="6">
        <f t="shared" si="462"/>
        <v>19.799999999999997</v>
      </c>
      <c r="L1659" s="6">
        <f t="shared" si="463"/>
        <v>0.37999999999999901</v>
      </c>
      <c r="M1659" s="6">
        <f t="shared" si="464"/>
        <v>25.225000000000001</v>
      </c>
      <c r="N1659" s="5">
        <f t="shared" si="465"/>
        <v>7.4968026517976316</v>
      </c>
      <c r="O1659" s="6">
        <f t="shared" si="466"/>
        <v>-15.629999999999999</v>
      </c>
      <c r="P1659" s="6">
        <f t="shared" si="467"/>
        <v>14.993605303595263</v>
      </c>
      <c r="Q1659" s="6">
        <f t="shared" si="468"/>
        <v>-3.9607096182434604E-2</v>
      </c>
      <c r="R1659" s="9">
        <f t="shared" si="469"/>
        <v>1.067788545571559</v>
      </c>
      <c r="S1659" s="9">
        <f t="shared" si="470"/>
        <v>16.009999999999998</v>
      </c>
      <c r="T1659">
        <f t="shared" si="471"/>
        <v>15.629999999999999</v>
      </c>
      <c r="U1659" s="9">
        <f t="shared" si="472"/>
        <v>1.0424444077004038</v>
      </c>
      <c r="V1659" s="9">
        <f t="shared" si="473"/>
        <v>0.72364183132113835</v>
      </c>
      <c r="W1659" s="9">
        <f t="shared" si="474"/>
        <v>5.4250000000000043</v>
      </c>
      <c r="X1659">
        <f t="shared" si="475"/>
        <v>25.225000000000001</v>
      </c>
      <c r="Y1659" s="9">
        <f t="shared" si="476"/>
        <v>3.3647677778941385</v>
      </c>
      <c r="Z1659" s="10">
        <f t="shared" si="477"/>
        <v>0.58597610872799244</v>
      </c>
      <c r="AA1659">
        <f t="shared" si="478"/>
        <v>0.37999999999999901</v>
      </c>
    </row>
    <row r="1660" spans="1:27">
      <c r="A1660" s="1">
        <f t="shared" si="461"/>
        <v>16016001</v>
      </c>
      <c r="B1660" s="1">
        <v>1</v>
      </c>
      <c r="C1660" s="1">
        <v>16</v>
      </c>
      <c r="D1660" s="2">
        <v>16</v>
      </c>
      <c r="E1660" s="5">
        <v>533.12</v>
      </c>
      <c r="F1660" s="5">
        <v>515</v>
      </c>
      <c r="G1660" s="5">
        <v>29.85</v>
      </c>
      <c r="H1660" s="5">
        <v>525.98</v>
      </c>
      <c r="I1660" s="5">
        <v>406.18</v>
      </c>
      <c r="J1660" s="5">
        <v>58.07</v>
      </c>
      <c r="K1660" s="6">
        <f t="shared" si="462"/>
        <v>529.54999999999995</v>
      </c>
      <c r="L1660" s="6">
        <f t="shared" si="463"/>
        <v>7.1399999999999864</v>
      </c>
      <c r="M1660" s="6">
        <f t="shared" si="464"/>
        <v>460.59000000000003</v>
      </c>
      <c r="N1660" s="5">
        <f t="shared" si="465"/>
        <v>32.646391071602388</v>
      </c>
      <c r="O1660" s="6">
        <f t="shared" si="466"/>
        <v>108.82</v>
      </c>
      <c r="P1660" s="6">
        <f t="shared" si="467"/>
        <v>65.292782143204775</v>
      </c>
      <c r="Q1660" s="6">
        <f t="shared" si="468"/>
        <v>-0.58198841541345725</v>
      </c>
      <c r="R1660" s="9">
        <f t="shared" si="469"/>
        <v>1.5572931136092225</v>
      </c>
      <c r="S1660" s="9">
        <f t="shared" si="470"/>
        <v>101.68</v>
      </c>
      <c r="T1660">
        <f t="shared" si="471"/>
        <v>108.82</v>
      </c>
      <c r="U1660" s="9">
        <f t="shared" si="472"/>
        <v>1.6666467016419706</v>
      </c>
      <c r="V1660" s="9">
        <f t="shared" si="473"/>
        <v>2.1123314932040098</v>
      </c>
      <c r="W1660" s="9">
        <f t="shared" si="474"/>
        <v>68.959999999999923</v>
      </c>
      <c r="X1660">
        <f t="shared" si="475"/>
        <v>460.59000000000003</v>
      </c>
      <c r="Y1660" s="9">
        <f t="shared" si="476"/>
        <v>14.108450731653654</v>
      </c>
      <c r="Z1660" s="10">
        <f t="shared" si="477"/>
        <v>0.5861527104773977</v>
      </c>
      <c r="AA1660">
        <f t="shared" si="478"/>
        <v>7.1399999999999864</v>
      </c>
    </row>
    <row r="1661" spans="1:27">
      <c r="A1661" s="1">
        <f t="shared" si="461"/>
        <v>17005005</v>
      </c>
      <c r="B1661" s="1">
        <v>5</v>
      </c>
      <c r="C1661" s="1">
        <v>5</v>
      </c>
      <c r="D1661" s="2">
        <v>17</v>
      </c>
      <c r="E1661" s="5">
        <v>20.47</v>
      </c>
      <c r="F1661" s="5">
        <v>3.18</v>
      </c>
      <c r="G1661" s="5">
        <v>7.32</v>
      </c>
      <c r="H1661" s="5">
        <v>21.72</v>
      </c>
      <c r="I1661" s="5">
        <v>10.88</v>
      </c>
      <c r="J1661" s="5">
        <v>9.32</v>
      </c>
      <c r="K1661" s="6">
        <f t="shared" si="462"/>
        <v>21.094999999999999</v>
      </c>
      <c r="L1661" s="6">
        <f t="shared" si="463"/>
        <v>-1.25</v>
      </c>
      <c r="M1661" s="6">
        <f t="shared" si="464"/>
        <v>7.03</v>
      </c>
      <c r="N1661" s="5">
        <f t="shared" si="465"/>
        <v>5.9254704454583189</v>
      </c>
      <c r="O1661" s="6">
        <f t="shared" si="466"/>
        <v>-7.7000000000000011</v>
      </c>
      <c r="P1661" s="6">
        <f t="shared" si="467"/>
        <v>11.850940890916638</v>
      </c>
      <c r="Q1661" s="6">
        <f t="shared" si="468"/>
        <v>-0.23696142541411286</v>
      </c>
      <c r="R1661" s="9">
        <f t="shared" si="469"/>
        <v>0.54426058313595316</v>
      </c>
      <c r="S1661" s="9">
        <f t="shared" si="470"/>
        <v>6.4500000000000011</v>
      </c>
      <c r="T1661">
        <f t="shared" si="471"/>
        <v>7.7000000000000011</v>
      </c>
      <c r="U1661" s="9">
        <f t="shared" si="472"/>
        <v>0.6497374403328432</v>
      </c>
      <c r="V1661" s="9">
        <f t="shared" si="473"/>
        <v>2.373651194358815</v>
      </c>
      <c r="W1661" s="9">
        <f t="shared" si="474"/>
        <v>14.064999999999998</v>
      </c>
      <c r="X1661">
        <f t="shared" si="475"/>
        <v>7.03</v>
      </c>
      <c r="Y1661" s="9">
        <f t="shared" si="476"/>
        <v>1.18640368975062</v>
      </c>
      <c r="Z1661" s="10">
        <f t="shared" si="477"/>
        <v>0.58618085946233345</v>
      </c>
      <c r="AA1661">
        <f t="shared" si="478"/>
        <v>1.25</v>
      </c>
    </row>
    <row r="1662" spans="1:27">
      <c r="A1662" s="1">
        <f t="shared" si="461"/>
        <v>12003006</v>
      </c>
      <c r="B1662" s="1">
        <v>6</v>
      </c>
      <c r="C1662" s="1">
        <v>3</v>
      </c>
      <c r="D1662" s="2">
        <v>12</v>
      </c>
      <c r="E1662" s="5">
        <v>591.92999999999995</v>
      </c>
      <c r="F1662" s="5">
        <v>635.98</v>
      </c>
      <c r="G1662" s="5">
        <v>36.79</v>
      </c>
      <c r="H1662" s="5">
        <v>590.44000000000005</v>
      </c>
      <c r="I1662" s="5">
        <v>598.29999999999995</v>
      </c>
      <c r="J1662" s="5">
        <v>58.62</v>
      </c>
      <c r="K1662" s="6">
        <f t="shared" si="462"/>
        <v>591.18499999999995</v>
      </c>
      <c r="L1662" s="6">
        <f t="shared" si="463"/>
        <v>1.4899999999998954</v>
      </c>
      <c r="M1662" s="6">
        <f t="shared" si="464"/>
        <v>617.14</v>
      </c>
      <c r="N1662" s="5">
        <f t="shared" si="465"/>
        <v>34.604221202044123</v>
      </c>
      <c r="O1662" s="6">
        <f t="shared" si="466"/>
        <v>37.680000000000064</v>
      </c>
      <c r="P1662" s="6">
        <f t="shared" si="467"/>
        <v>69.208442404088245</v>
      </c>
      <c r="Q1662" s="6">
        <f t="shared" si="468"/>
        <v>-0.43483999412502611</v>
      </c>
      <c r="R1662" s="9">
        <f t="shared" si="469"/>
        <v>0.52291308318567753</v>
      </c>
      <c r="S1662" s="9">
        <f t="shared" si="470"/>
        <v>36.190000000000168</v>
      </c>
      <c r="T1662">
        <f t="shared" si="471"/>
        <v>37.680000000000064</v>
      </c>
      <c r="U1662" s="9">
        <f t="shared" si="472"/>
        <v>0.54444224853374612</v>
      </c>
      <c r="V1662" s="9">
        <f t="shared" si="473"/>
        <v>0.75005300215994575</v>
      </c>
      <c r="W1662" s="9">
        <f t="shared" si="474"/>
        <v>25.955000000000041</v>
      </c>
      <c r="X1662">
        <f t="shared" si="475"/>
        <v>617.14</v>
      </c>
      <c r="Y1662" s="9">
        <f t="shared" si="476"/>
        <v>17.83424040658787</v>
      </c>
      <c r="Z1662" s="10">
        <f t="shared" si="477"/>
        <v>0.58619877174896906</v>
      </c>
      <c r="AA1662">
        <f t="shared" si="478"/>
        <v>1.4899999999998954</v>
      </c>
    </row>
    <row r="1663" spans="1:27">
      <c r="A1663" s="1">
        <f t="shared" si="461"/>
        <v>25007001</v>
      </c>
      <c r="B1663" s="1">
        <v>1</v>
      </c>
      <c r="C1663" s="1">
        <v>7</v>
      </c>
      <c r="D1663" s="2">
        <v>25</v>
      </c>
      <c r="E1663" s="5">
        <v>60.75</v>
      </c>
      <c r="F1663" s="5">
        <v>43.83</v>
      </c>
      <c r="G1663" s="5">
        <v>14.12</v>
      </c>
      <c r="H1663" s="5">
        <v>61.29</v>
      </c>
      <c r="I1663" s="5">
        <v>71.7</v>
      </c>
      <c r="J1663" s="5">
        <v>14.16</v>
      </c>
      <c r="K1663" s="6">
        <f t="shared" si="462"/>
        <v>61.019999999999996</v>
      </c>
      <c r="L1663" s="6">
        <f t="shared" si="463"/>
        <v>-0.53999999999999915</v>
      </c>
      <c r="M1663" s="6">
        <f t="shared" si="464"/>
        <v>57.765000000000001</v>
      </c>
      <c r="N1663" s="5">
        <f t="shared" si="465"/>
        <v>9.9984998874831224</v>
      </c>
      <c r="O1663" s="6">
        <f t="shared" si="466"/>
        <v>-27.870000000000005</v>
      </c>
      <c r="P1663" s="6">
        <f t="shared" si="467"/>
        <v>19.996999774966245</v>
      </c>
      <c r="Q1663" s="6">
        <f t="shared" si="468"/>
        <v>-2.828848654596467E-3</v>
      </c>
      <c r="R1663" s="9">
        <f t="shared" si="469"/>
        <v>1.366705021130908</v>
      </c>
      <c r="S1663" s="9">
        <f t="shared" si="470"/>
        <v>27.330000000000005</v>
      </c>
      <c r="T1663">
        <f t="shared" si="471"/>
        <v>27.870000000000005</v>
      </c>
      <c r="U1663" s="9">
        <f t="shared" si="472"/>
        <v>1.3937090720423859</v>
      </c>
      <c r="V1663" s="9">
        <f t="shared" si="473"/>
        <v>0.32554883598837164</v>
      </c>
      <c r="W1663" s="9">
        <f t="shared" si="474"/>
        <v>3.2549999999999955</v>
      </c>
      <c r="X1663">
        <f t="shared" si="475"/>
        <v>57.765000000000001</v>
      </c>
      <c r="Y1663" s="9">
        <f t="shared" si="476"/>
        <v>5.7773666700056268</v>
      </c>
      <c r="Z1663" s="10">
        <f t="shared" si="477"/>
        <v>0.58622180102756327</v>
      </c>
      <c r="AA1663">
        <f t="shared" si="478"/>
        <v>0.53999999999999915</v>
      </c>
    </row>
    <row r="1664" spans="1:27">
      <c r="A1664" s="1">
        <f t="shared" si="461"/>
        <v>3018003</v>
      </c>
      <c r="B1664" s="1">
        <v>3</v>
      </c>
      <c r="C1664" s="1">
        <v>18</v>
      </c>
      <c r="D1664" s="2">
        <v>3</v>
      </c>
      <c r="E1664" s="5">
        <v>215.38</v>
      </c>
      <c r="F1664" s="5">
        <v>175.52</v>
      </c>
      <c r="G1664" s="5">
        <v>21.81</v>
      </c>
      <c r="H1664" s="5">
        <v>214.45</v>
      </c>
      <c r="I1664" s="5">
        <v>208.16</v>
      </c>
      <c r="J1664" s="5">
        <v>23.42</v>
      </c>
      <c r="K1664" s="6">
        <f t="shared" si="462"/>
        <v>214.91499999999999</v>
      </c>
      <c r="L1664" s="6">
        <f t="shared" si="463"/>
        <v>0.93000000000000682</v>
      </c>
      <c r="M1664" s="6">
        <f t="shared" si="464"/>
        <v>191.84</v>
      </c>
      <c r="N1664" s="5">
        <f t="shared" si="465"/>
        <v>16.001347599499237</v>
      </c>
      <c r="O1664" s="6">
        <f t="shared" si="466"/>
        <v>-32.639999999999986</v>
      </c>
      <c r="P1664" s="6">
        <f t="shared" si="467"/>
        <v>32.002695198998474</v>
      </c>
      <c r="Q1664" s="6">
        <f t="shared" si="468"/>
        <v>-7.1101596654860516E-2</v>
      </c>
      <c r="R1664" s="9">
        <f t="shared" si="469"/>
        <v>1.0489741501850309</v>
      </c>
      <c r="S1664" s="9">
        <f t="shared" si="470"/>
        <v>33.569999999999993</v>
      </c>
      <c r="T1664">
        <f t="shared" si="471"/>
        <v>32.639999999999986</v>
      </c>
      <c r="U1664" s="9">
        <f t="shared" si="472"/>
        <v>1.019914097767036</v>
      </c>
      <c r="V1664" s="9">
        <f t="shared" si="473"/>
        <v>1.4420660420327425</v>
      </c>
      <c r="W1664" s="9">
        <f t="shared" si="474"/>
        <v>23.074999999999989</v>
      </c>
      <c r="X1664">
        <f t="shared" si="475"/>
        <v>191.84</v>
      </c>
      <c r="Y1664" s="9">
        <f t="shared" si="476"/>
        <v>11.988990227673302</v>
      </c>
      <c r="Z1664" s="10">
        <f t="shared" si="477"/>
        <v>0.5863062339767503</v>
      </c>
      <c r="AA1664">
        <f t="shared" si="478"/>
        <v>0.93000000000000682</v>
      </c>
    </row>
    <row r="1665" spans="1:27">
      <c r="A1665" s="1">
        <f t="shared" si="461"/>
        <v>4009006</v>
      </c>
      <c r="B1665" s="1">
        <v>6</v>
      </c>
      <c r="C1665" s="1">
        <v>9</v>
      </c>
      <c r="D1665" s="2">
        <v>4</v>
      </c>
      <c r="E1665" s="5">
        <v>100.03</v>
      </c>
      <c r="F1665" s="5">
        <v>125.63</v>
      </c>
      <c r="G1665" s="5">
        <v>18.329999999999998</v>
      </c>
      <c r="H1665" s="5">
        <v>98.36</v>
      </c>
      <c r="I1665" s="5">
        <v>121.01</v>
      </c>
      <c r="J1665" s="5">
        <v>17.7</v>
      </c>
      <c r="K1665" s="6">
        <f t="shared" si="462"/>
        <v>99.194999999999993</v>
      </c>
      <c r="L1665" s="6">
        <f t="shared" si="463"/>
        <v>1.6700000000000017</v>
      </c>
      <c r="M1665" s="6">
        <f t="shared" si="464"/>
        <v>123.32</v>
      </c>
      <c r="N1665" s="5">
        <f t="shared" si="465"/>
        <v>12.740475854535417</v>
      </c>
      <c r="O1665" s="6">
        <f t="shared" si="466"/>
        <v>4.6199999999999903</v>
      </c>
      <c r="P1665" s="6">
        <f t="shared" si="467"/>
        <v>25.480951709070833</v>
      </c>
      <c r="Q1665" s="6">
        <f t="shared" si="468"/>
        <v>3.4960168888901189E-2</v>
      </c>
      <c r="R1665" s="9">
        <f t="shared" si="469"/>
        <v>0.11577275580918876</v>
      </c>
      <c r="S1665" s="9">
        <f t="shared" si="470"/>
        <v>2.9499999999999886</v>
      </c>
      <c r="T1665">
        <f t="shared" si="471"/>
        <v>4.6199999999999903</v>
      </c>
      <c r="U1665" s="9">
        <f t="shared" si="472"/>
        <v>0.18131190909778069</v>
      </c>
      <c r="V1665" s="9">
        <f t="shared" si="473"/>
        <v>1.8935713450147049</v>
      </c>
      <c r="W1665" s="9">
        <f t="shared" si="474"/>
        <v>24.125</v>
      </c>
      <c r="X1665">
        <f t="shared" si="475"/>
        <v>123.32</v>
      </c>
      <c r="Y1665" s="9">
        <f t="shared" si="476"/>
        <v>9.6793872856876018</v>
      </c>
      <c r="Z1665" s="10">
        <f t="shared" si="477"/>
        <v>0.58631476188136356</v>
      </c>
      <c r="AA1665">
        <f t="shared" si="478"/>
        <v>1.6700000000000017</v>
      </c>
    </row>
    <row r="1666" spans="1:27">
      <c r="A1666" s="1">
        <f t="shared" si="461"/>
        <v>1020001</v>
      </c>
      <c r="B1666" s="1">
        <v>1</v>
      </c>
      <c r="C1666" s="1">
        <v>20</v>
      </c>
      <c r="D1666" s="2">
        <v>1</v>
      </c>
      <c r="E1666" s="5">
        <v>27.01</v>
      </c>
      <c r="F1666" s="5">
        <v>39.15</v>
      </c>
      <c r="G1666" s="5">
        <v>11.51</v>
      </c>
      <c r="H1666" s="5">
        <v>26.84</v>
      </c>
      <c r="I1666" s="5">
        <v>35.380000000000003</v>
      </c>
      <c r="J1666" s="5">
        <v>10.17</v>
      </c>
      <c r="K1666" s="6">
        <f t="shared" si="462"/>
        <v>26.925000000000001</v>
      </c>
      <c r="L1666" s="6">
        <f t="shared" si="463"/>
        <v>0.17000000000000171</v>
      </c>
      <c r="M1666" s="6">
        <f t="shared" si="464"/>
        <v>37.265000000000001</v>
      </c>
      <c r="N1666" s="5">
        <f t="shared" si="465"/>
        <v>7.6796647062225309</v>
      </c>
      <c r="O1666" s="6">
        <f t="shared" si="466"/>
        <v>3.769999999999996</v>
      </c>
      <c r="P1666" s="6">
        <f t="shared" si="467"/>
        <v>15.359329412445062</v>
      </c>
      <c r="Q1666" s="6">
        <f t="shared" si="468"/>
        <v>0.12314578926620008</v>
      </c>
      <c r="R1666" s="9">
        <f t="shared" si="469"/>
        <v>0.23438523280079243</v>
      </c>
      <c r="S1666" s="9">
        <f t="shared" si="470"/>
        <v>3.5999999999999943</v>
      </c>
      <c r="T1666">
        <f t="shared" si="471"/>
        <v>3.769999999999996</v>
      </c>
      <c r="U1666" s="9">
        <f t="shared" si="472"/>
        <v>0.24545342434971887</v>
      </c>
      <c r="V1666" s="9">
        <f t="shared" si="473"/>
        <v>1.3464129484223319</v>
      </c>
      <c r="W1666" s="9">
        <f t="shared" si="474"/>
        <v>10.34</v>
      </c>
      <c r="X1666">
        <f t="shared" si="475"/>
        <v>37.265000000000001</v>
      </c>
      <c r="Y1666" s="9">
        <f t="shared" si="476"/>
        <v>4.8524253890675242</v>
      </c>
      <c r="Z1666" s="10">
        <f t="shared" si="477"/>
        <v>0.58678701417124079</v>
      </c>
      <c r="AA1666">
        <f t="shared" si="478"/>
        <v>0.17000000000000171</v>
      </c>
    </row>
    <row r="1667" spans="1:27">
      <c r="A1667" s="1">
        <f t="shared" si="461"/>
        <v>7008006</v>
      </c>
      <c r="B1667" s="1">
        <v>6</v>
      </c>
      <c r="C1667" s="1">
        <v>8</v>
      </c>
      <c r="D1667" s="2">
        <v>7</v>
      </c>
      <c r="E1667" s="5">
        <v>202.71</v>
      </c>
      <c r="F1667" s="5">
        <v>179.94</v>
      </c>
      <c r="G1667" s="5">
        <v>21.63</v>
      </c>
      <c r="H1667" s="5">
        <v>209.93</v>
      </c>
      <c r="I1667" s="5">
        <v>251.97</v>
      </c>
      <c r="J1667" s="5">
        <v>31.56</v>
      </c>
      <c r="K1667" s="6">
        <f t="shared" si="462"/>
        <v>206.32</v>
      </c>
      <c r="L1667" s="6">
        <f t="shared" si="463"/>
        <v>-7.2199999999999989</v>
      </c>
      <c r="M1667" s="6">
        <f t="shared" si="464"/>
        <v>215.95499999999998</v>
      </c>
      <c r="N1667" s="5">
        <f t="shared" si="465"/>
        <v>19.130410999244109</v>
      </c>
      <c r="O1667" s="6">
        <f t="shared" si="466"/>
        <v>-72.03</v>
      </c>
      <c r="P1667" s="6">
        <f t="shared" si="467"/>
        <v>38.260821998488218</v>
      </c>
      <c r="Q1667" s="6">
        <f t="shared" si="468"/>
        <v>-0.36080342074765842</v>
      </c>
      <c r="R1667" s="9">
        <f t="shared" si="469"/>
        <v>1.6938998331651318</v>
      </c>
      <c r="S1667" s="9">
        <f t="shared" si="470"/>
        <v>64.81</v>
      </c>
      <c r="T1667">
        <f t="shared" si="471"/>
        <v>72.03</v>
      </c>
      <c r="U1667" s="9">
        <f t="shared" si="472"/>
        <v>1.8826046132214851</v>
      </c>
      <c r="V1667" s="9">
        <f t="shared" si="473"/>
        <v>0.50364835341910297</v>
      </c>
      <c r="W1667" s="9">
        <f t="shared" si="474"/>
        <v>9.6349999999999909</v>
      </c>
      <c r="X1667">
        <f t="shared" si="475"/>
        <v>215.95499999999998</v>
      </c>
      <c r="Y1667" s="9">
        <f t="shared" si="476"/>
        <v>11.288570852373894</v>
      </c>
      <c r="Z1667" s="10">
        <f t="shared" si="477"/>
        <v>0.58740446031673943</v>
      </c>
      <c r="AA1667">
        <f t="shared" si="478"/>
        <v>7.2199999999999989</v>
      </c>
    </row>
    <row r="1668" spans="1:27">
      <c r="A1668" s="1">
        <f t="shared" si="461"/>
        <v>11011005</v>
      </c>
      <c r="B1668" s="1">
        <v>5</v>
      </c>
      <c r="C1668" s="1">
        <v>11</v>
      </c>
      <c r="D1668" s="2">
        <v>11</v>
      </c>
      <c r="E1668" s="5">
        <v>203.63</v>
      </c>
      <c r="F1668" s="5">
        <v>200.23</v>
      </c>
      <c r="G1668" s="5">
        <v>23.26</v>
      </c>
      <c r="H1668" s="5">
        <v>199.29</v>
      </c>
      <c r="I1668" s="5">
        <v>176.9</v>
      </c>
      <c r="J1668" s="5">
        <v>37.22</v>
      </c>
      <c r="K1668" s="6">
        <f t="shared" si="462"/>
        <v>201.45999999999998</v>
      </c>
      <c r="L1668" s="6">
        <f t="shared" si="463"/>
        <v>4.3400000000000034</v>
      </c>
      <c r="M1668" s="6">
        <f t="shared" si="464"/>
        <v>188.565</v>
      </c>
      <c r="N1668" s="5">
        <f t="shared" si="465"/>
        <v>21.945136135371772</v>
      </c>
      <c r="O1668" s="6">
        <f t="shared" si="466"/>
        <v>23.329999999999984</v>
      </c>
      <c r="P1668" s="6">
        <f t="shared" si="467"/>
        <v>43.890272270743544</v>
      </c>
      <c r="Q1668" s="6">
        <f t="shared" si="468"/>
        <v>-0.43828908052301846</v>
      </c>
      <c r="R1668" s="9">
        <f t="shared" si="469"/>
        <v>0.43266990650815279</v>
      </c>
      <c r="S1668" s="9">
        <f t="shared" si="470"/>
        <v>18.989999999999981</v>
      </c>
      <c r="T1668">
        <f t="shared" si="471"/>
        <v>23.329999999999984</v>
      </c>
      <c r="U1668" s="9">
        <f t="shared" si="472"/>
        <v>0.53155286565746229</v>
      </c>
      <c r="V1668" s="9">
        <f t="shared" si="473"/>
        <v>0.58760173190338372</v>
      </c>
      <c r="W1668" s="9">
        <f t="shared" si="474"/>
        <v>12.894999999999982</v>
      </c>
      <c r="X1668">
        <f t="shared" si="475"/>
        <v>188.565</v>
      </c>
      <c r="Y1668" s="9">
        <f t="shared" si="476"/>
        <v>8.5925646046034672</v>
      </c>
      <c r="Z1668" s="10">
        <f t="shared" si="477"/>
        <v>0.5874078651158835</v>
      </c>
      <c r="AA1668">
        <f t="shared" si="478"/>
        <v>4.3400000000000034</v>
      </c>
    </row>
    <row r="1669" spans="1:27">
      <c r="A1669" s="1">
        <f t="shared" si="461"/>
        <v>5019002</v>
      </c>
      <c r="B1669" s="1">
        <v>2</v>
      </c>
      <c r="C1669" s="1">
        <v>19</v>
      </c>
      <c r="D1669" s="2">
        <v>5</v>
      </c>
      <c r="E1669" s="5">
        <v>119.18</v>
      </c>
      <c r="F1669" s="5">
        <v>136.04</v>
      </c>
      <c r="G1669" s="5">
        <v>16.84</v>
      </c>
      <c r="H1669" s="5">
        <v>121.5</v>
      </c>
      <c r="I1669" s="5">
        <v>107.11</v>
      </c>
      <c r="J1669" s="5">
        <v>17.09</v>
      </c>
      <c r="K1669" s="6">
        <f t="shared" si="462"/>
        <v>120.34</v>
      </c>
      <c r="L1669" s="6">
        <f t="shared" si="463"/>
        <v>-2.3199999999999932</v>
      </c>
      <c r="M1669" s="6">
        <f t="shared" si="464"/>
        <v>121.57499999999999</v>
      </c>
      <c r="N1669" s="5">
        <f t="shared" si="465"/>
        <v>11.996392165980572</v>
      </c>
      <c r="O1669" s="6">
        <f t="shared" si="466"/>
        <v>28.929999999999993</v>
      </c>
      <c r="P1669" s="6">
        <f t="shared" si="467"/>
        <v>23.992784331961143</v>
      </c>
      <c r="Q1669" s="6">
        <f t="shared" si="468"/>
        <v>-1.4735421660626892E-2</v>
      </c>
      <c r="R1669" s="9">
        <f t="shared" si="469"/>
        <v>1.3024749261123227</v>
      </c>
      <c r="S1669" s="9">
        <f t="shared" si="470"/>
        <v>31.249999999999986</v>
      </c>
      <c r="T1669">
        <f t="shared" si="471"/>
        <v>28.929999999999993</v>
      </c>
      <c r="U1669" s="9">
        <f t="shared" si="472"/>
        <v>1.2057791875977442</v>
      </c>
      <c r="V1669" s="9">
        <f t="shared" si="473"/>
        <v>0.10294761815991681</v>
      </c>
      <c r="W1669" s="9">
        <f t="shared" si="474"/>
        <v>1.2349999999999852</v>
      </c>
      <c r="X1669">
        <f t="shared" si="475"/>
        <v>121.57499999999999</v>
      </c>
      <c r="Y1669" s="9">
        <f t="shared" si="476"/>
        <v>10.134296905094764</v>
      </c>
      <c r="Z1669" s="10">
        <f t="shared" si="477"/>
        <v>0.58752787167929321</v>
      </c>
      <c r="AA1669">
        <f t="shared" si="478"/>
        <v>2.3199999999999932</v>
      </c>
    </row>
    <row r="1670" spans="1:27">
      <c r="A1670" s="1">
        <f t="shared" si="461"/>
        <v>6013005</v>
      </c>
      <c r="B1670" s="1">
        <v>5</v>
      </c>
      <c r="C1670" s="1">
        <v>13</v>
      </c>
      <c r="D1670" s="2">
        <v>6</v>
      </c>
      <c r="E1670" s="5">
        <v>0.89</v>
      </c>
      <c r="F1670" s="5">
        <v>12.96</v>
      </c>
      <c r="G1670" s="5">
        <v>8.2799999999999994</v>
      </c>
      <c r="H1670" s="5">
        <v>1.35</v>
      </c>
      <c r="I1670" s="5">
        <v>8.69</v>
      </c>
      <c r="J1670" s="5">
        <v>8.6300000000000008</v>
      </c>
      <c r="K1670" s="6">
        <f t="shared" si="462"/>
        <v>1.1200000000000001</v>
      </c>
      <c r="L1670" s="6">
        <f t="shared" si="463"/>
        <v>-0.46000000000000008</v>
      </c>
      <c r="M1670" s="6">
        <f t="shared" si="464"/>
        <v>10.824999999999999</v>
      </c>
      <c r="N1670" s="5">
        <f t="shared" si="465"/>
        <v>5.9798683095867586</v>
      </c>
      <c r="O1670" s="6">
        <f t="shared" si="466"/>
        <v>4.2700000000000014</v>
      </c>
      <c r="P1670" s="6">
        <f t="shared" si="467"/>
        <v>11.959736619173517</v>
      </c>
      <c r="Q1670" s="6">
        <f t="shared" si="468"/>
        <v>-4.1377897623873429E-2</v>
      </c>
      <c r="R1670" s="9">
        <f t="shared" si="469"/>
        <v>0.39549365931829944</v>
      </c>
      <c r="S1670" s="9">
        <f t="shared" si="470"/>
        <v>4.7300000000000013</v>
      </c>
      <c r="T1670">
        <f t="shared" si="471"/>
        <v>4.2700000000000014</v>
      </c>
      <c r="U1670" s="9">
        <f t="shared" si="472"/>
        <v>0.35703127384548383</v>
      </c>
      <c r="V1670" s="9">
        <f t="shared" si="473"/>
        <v>1.6229454391898919</v>
      </c>
      <c r="W1670" s="9">
        <f t="shared" si="474"/>
        <v>9.7049999999999983</v>
      </c>
      <c r="X1670">
        <f t="shared" si="475"/>
        <v>10.824999999999999</v>
      </c>
      <c r="Y1670" s="9">
        <f t="shared" si="476"/>
        <v>1.8102405336662113</v>
      </c>
      <c r="Z1670" s="10">
        <f t="shared" si="477"/>
        <v>0.5876189241336599</v>
      </c>
      <c r="AA1670">
        <f t="shared" si="478"/>
        <v>0.46000000000000008</v>
      </c>
    </row>
    <row r="1671" spans="1:27">
      <c r="A1671" s="1">
        <f t="shared" si="461"/>
        <v>9012005</v>
      </c>
      <c r="B1671" s="1">
        <v>5</v>
      </c>
      <c r="C1671" s="1">
        <v>12</v>
      </c>
      <c r="D1671" s="2">
        <v>9</v>
      </c>
      <c r="E1671" s="5">
        <v>99.92</v>
      </c>
      <c r="F1671" s="5">
        <v>74.83</v>
      </c>
      <c r="G1671" s="5">
        <v>12.45</v>
      </c>
      <c r="H1671" s="5">
        <v>103.39</v>
      </c>
      <c r="I1671" s="5">
        <v>16.79</v>
      </c>
      <c r="J1671" s="5">
        <v>35.92</v>
      </c>
      <c r="K1671" s="6">
        <f t="shared" si="462"/>
        <v>101.655</v>
      </c>
      <c r="L1671" s="6">
        <f t="shared" si="463"/>
        <v>-3.4699999999999989</v>
      </c>
      <c r="M1671" s="6">
        <f t="shared" si="464"/>
        <v>45.81</v>
      </c>
      <c r="N1671" s="5">
        <f t="shared" si="465"/>
        <v>19.008214671557138</v>
      </c>
      <c r="O1671" s="6">
        <f t="shared" si="466"/>
        <v>58.04</v>
      </c>
      <c r="P1671" s="6">
        <f t="shared" si="467"/>
        <v>38.016429343114275</v>
      </c>
      <c r="Q1671" s="6">
        <f t="shared" si="468"/>
        <v>-0.78550061515355585</v>
      </c>
      <c r="R1671" s="9">
        <f t="shared" si="469"/>
        <v>1.6179846730171936</v>
      </c>
      <c r="S1671" s="9">
        <f t="shared" si="470"/>
        <v>61.51</v>
      </c>
      <c r="T1671">
        <f t="shared" si="471"/>
        <v>58.04</v>
      </c>
      <c r="U1671" s="9">
        <f t="shared" si="472"/>
        <v>1.5267083469666383</v>
      </c>
      <c r="V1671" s="9">
        <f t="shared" si="473"/>
        <v>2.937940304491796</v>
      </c>
      <c r="W1671" s="9">
        <f t="shared" si="474"/>
        <v>55.844999999999999</v>
      </c>
      <c r="X1671">
        <f t="shared" si="475"/>
        <v>45.81</v>
      </c>
      <c r="Y1671" s="9">
        <f t="shared" si="476"/>
        <v>2.4100106607354137</v>
      </c>
      <c r="Z1671" s="10">
        <f t="shared" si="477"/>
        <v>0.58780183735677449</v>
      </c>
      <c r="AA1671">
        <f t="shared" si="478"/>
        <v>3.4699999999999989</v>
      </c>
    </row>
    <row r="1672" spans="1:27">
      <c r="A1672" s="1">
        <f t="shared" si="461"/>
        <v>17013003</v>
      </c>
      <c r="B1672" s="1">
        <v>3</v>
      </c>
      <c r="C1672" s="1">
        <v>13</v>
      </c>
      <c r="D1672" s="2">
        <v>17</v>
      </c>
      <c r="E1672" s="5">
        <v>649.9</v>
      </c>
      <c r="F1672" s="5">
        <v>689.38</v>
      </c>
      <c r="G1672" s="5">
        <v>35.39</v>
      </c>
      <c r="H1672" s="5">
        <v>643.58000000000004</v>
      </c>
      <c r="I1672" s="5">
        <v>639.66999999999996</v>
      </c>
      <c r="J1672" s="5">
        <v>36.159999999999997</v>
      </c>
      <c r="K1672" s="6">
        <f t="shared" si="462"/>
        <v>646.74</v>
      </c>
      <c r="L1672" s="6">
        <f t="shared" si="463"/>
        <v>6.3199999999999363</v>
      </c>
      <c r="M1672" s="6">
        <f t="shared" si="464"/>
        <v>664.52499999999998</v>
      </c>
      <c r="N1672" s="5">
        <f t="shared" si="465"/>
        <v>25.298209916909141</v>
      </c>
      <c r="O1672" s="6">
        <f t="shared" si="466"/>
        <v>49.710000000000036</v>
      </c>
      <c r="P1672" s="6">
        <f t="shared" si="467"/>
        <v>50.596419833818281</v>
      </c>
      <c r="Q1672" s="6">
        <f t="shared" si="468"/>
        <v>-2.1520917772699454E-2</v>
      </c>
      <c r="R1672" s="9">
        <f t="shared" si="469"/>
        <v>0.85757055820377504</v>
      </c>
      <c r="S1672" s="9">
        <f t="shared" si="470"/>
        <v>43.3900000000001</v>
      </c>
      <c r="T1672">
        <f t="shared" si="471"/>
        <v>49.710000000000036</v>
      </c>
      <c r="U1672" s="9">
        <f t="shared" si="472"/>
        <v>0.98248058189236209</v>
      </c>
      <c r="V1672" s="9">
        <f t="shared" si="473"/>
        <v>0.70301416813339834</v>
      </c>
      <c r="W1672" s="9">
        <f t="shared" si="474"/>
        <v>17.784999999999968</v>
      </c>
      <c r="X1672">
        <f t="shared" si="475"/>
        <v>664.52499999999998</v>
      </c>
      <c r="Y1672" s="9">
        <f t="shared" si="476"/>
        <v>26.267668826474409</v>
      </c>
      <c r="Z1672" s="10">
        <f t="shared" si="477"/>
        <v>0.58784351659263878</v>
      </c>
      <c r="AA1672">
        <f t="shared" si="478"/>
        <v>6.3199999999999363</v>
      </c>
    </row>
    <row r="1673" spans="1:27">
      <c r="A1673" s="1">
        <f t="shared" si="461"/>
        <v>10006006</v>
      </c>
      <c r="B1673" s="1">
        <v>6</v>
      </c>
      <c r="C1673" s="1">
        <v>6</v>
      </c>
      <c r="D1673" s="2">
        <v>10</v>
      </c>
      <c r="E1673" s="5">
        <v>111.41</v>
      </c>
      <c r="F1673" s="5">
        <v>158.72999999999999</v>
      </c>
      <c r="G1673" s="5">
        <v>19.22</v>
      </c>
      <c r="H1673" s="5">
        <v>114.64</v>
      </c>
      <c r="I1673" s="5">
        <v>142.19999999999999</v>
      </c>
      <c r="J1673" s="5">
        <v>25.16</v>
      </c>
      <c r="K1673" s="6">
        <f t="shared" si="462"/>
        <v>113.02500000000001</v>
      </c>
      <c r="L1673" s="6">
        <f t="shared" si="463"/>
        <v>-3.230000000000004</v>
      </c>
      <c r="M1673" s="6">
        <f t="shared" si="464"/>
        <v>150.46499999999997</v>
      </c>
      <c r="N1673" s="5">
        <f t="shared" si="465"/>
        <v>15.830619065595634</v>
      </c>
      <c r="O1673" s="6">
        <f t="shared" si="466"/>
        <v>16.53</v>
      </c>
      <c r="P1673" s="6">
        <f t="shared" si="467"/>
        <v>31.661238131191269</v>
      </c>
      <c r="Q1673" s="6">
        <f t="shared" si="468"/>
        <v>-0.26297711370524152</v>
      </c>
      <c r="R1673" s="9">
        <f t="shared" si="469"/>
        <v>0.62410698906096529</v>
      </c>
      <c r="S1673" s="9">
        <f t="shared" si="470"/>
        <v>19.760000000000005</v>
      </c>
      <c r="T1673">
        <f t="shared" si="471"/>
        <v>16.53</v>
      </c>
      <c r="U1673" s="9">
        <f t="shared" si="472"/>
        <v>0.52208950046446123</v>
      </c>
      <c r="V1673" s="9">
        <f t="shared" si="473"/>
        <v>2.365037011178392</v>
      </c>
      <c r="W1673" s="9">
        <f t="shared" si="474"/>
        <v>37.439999999999969</v>
      </c>
      <c r="X1673">
        <f t="shared" si="475"/>
        <v>150.46499999999997</v>
      </c>
      <c r="Y1673" s="9">
        <f t="shared" si="476"/>
        <v>9.5046819948439367</v>
      </c>
      <c r="Z1673" s="10">
        <f t="shared" si="477"/>
        <v>0.58785032108522317</v>
      </c>
      <c r="AA1673">
        <f t="shared" si="478"/>
        <v>3.230000000000004</v>
      </c>
    </row>
    <row r="1674" spans="1:27">
      <c r="A1674" s="1">
        <f t="shared" si="461"/>
        <v>2020001</v>
      </c>
      <c r="B1674" s="1">
        <v>1</v>
      </c>
      <c r="C1674" s="1">
        <v>20</v>
      </c>
      <c r="D1674" s="2">
        <v>2</v>
      </c>
      <c r="E1674" s="5">
        <v>4.26</v>
      </c>
      <c r="F1674" s="5">
        <v>5.59</v>
      </c>
      <c r="G1674" s="5">
        <v>7.96</v>
      </c>
      <c r="H1674" s="5">
        <v>5.17</v>
      </c>
      <c r="I1674" s="5">
        <v>6.6</v>
      </c>
      <c r="J1674" s="5">
        <v>11.94</v>
      </c>
      <c r="K1674" s="6">
        <f t="shared" si="462"/>
        <v>4.7149999999999999</v>
      </c>
      <c r="L1674" s="6">
        <f t="shared" si="463"/>
        <v>-0.91000000000000014</v>
      </c>
      <c r="M1674" s="6">
        <f t="shared" si="464"/>
        <v>6.0949999999999998</v>
      </c>
      <c r="N1674" s="5">
        <f t="shared" si="465"/>
        <v>7.1750470381733384</v>
      </c>
      <c r="O1674" s="6">
        <f t="shared" si="466"/>
        <v>-1.0099999999999998</v>
      </c>
      <c r="P1674" s="6">
        <f t="shared" si="467"/>
        <v>14.350094076346677</v>
      </c>
      <c r="Q1674" s="6">
        <f t="shared" si="468"/>
        <v>-0.38461538461538447</v>
      </c>
      <c r="R1674" s="9">
        <f t="shared" si="469"/>
        <v>6.9685954299651652E-3</v>
      </c>
      <c r="S1674" s="9">
        <f t="shared" si="470"/>
        <v>9.9999999999999645E-2</v>
      </c>
      <c r="T1674">
        <f t="shared" si="471"/>
        <v>1.0099999999999998</v>
      </c>
      <c r="U1674" s="9">
        <f t="shared" si="472"/>
        <v>7.0382813842648412E-2</v>
      </c>
      <c r="V1674" s="9">
        <f t="shared" si="473"/>
        <v>0.19233323386703924</v>
      </c>
      <c r="W1674" s="9">
        <f t="shared" si="474"/>
        <v>1.38</v>
      </c>
      <c r="X1674">
        <f t="shared" si="475"/>
        <v>6.0949999999999998</v>
      </c>
      <c r="Y1674" s="9">
        <f t="shared" si="476"/>
        <v>0.8494717829127566</v>
      </c>
      <c r="Z1674" s="10">
        <f t="shared" si="477"/>
        <v>0.58799234688897095</v>
      </c>
      <c r="AA1674">
        <f t="shared" si="478"/>
        <v>0.91000000000000014</v>
      </c>
    </row>
    <row r="1675" spans="1:27">
      <c r="A1675" s="1">
        <f t="shared" si="461"/>
        <v>25005002</v>
      </c>
      <c r="B1675" s="1">
        <v>2</v>
      </c>
      <c r="C1675" s="1">
        <v>5</v>
      </c>
      <c r="D1675" s="2">
        <v>25</v>
      </c>
      <c r="E1675" s="5">
        <v>181.25</v>
      </c>
      <c r="F1675" s="5">
        <v>200.17</v>
      </c>
      <c r="G1675" s="5">
        <v>23.93</v>
      </c>
      <c r="H1675" s="5">
        <v>183.92</v>
      </c>
      <c r="I1675" s="5">
        <v>172.41</v>
      </c>
      <c r="J1675" s="5">
        <v>18.899999999999999</v>
      </c>
      <c r="K1675" s="6">
        <f t="shared" si="462"/>
        <v>182.58499999999998</v>
      </c>
      <c r="L1675" s="6">
        <f t="shared" si="463"/>
        <v>-2.6699999999999875</v>
      </c>
      <c r="M1675" s="6">
        <f t="shared" si="464"/>
        <v>186.29</v>
      </c>
      <c r="N1675" s="5">
        <f t="shared" si="465"/>
        <v>15.246761131466577</v>
      </c>
      <c r="O1675" s="6">
        <f t="shared" si="466"/>
        <v>27.759999999999991</v>
      </c>
      <c r="P1675" s="6">
        <f t="shared" si="467"/>
        <v>30.493522262933155</v>
      </c>
      <c r="Q1675" s="6">
        <f t="shared" si="468"/>
        <v>0.23168657819623267</v>
      </c>
      <c r="R1675" s="9">
        <f t="shared" si="469"/>
        <v>0.99791686042742289</v>
      </c>
      <c r="S1675" s="9">
        <f t="shared" si="470"/>
        <v>30.429999999999978</v>
      </c>
      <c r="T1675">
        <f t="shared" si="471"/>
        <v>27.759999999999991</v>
      </c>
      <c r="U1675" s="9">
        <f t="shared" si="472"/>
        <v>0.91035728049507958</v>
      </c>
      <c r="V1675" s="9">
        <f t="shared" si="473"/>
        <v>0.24300242969987623</v>
      </c>
      <c r="W1675" s="9">
        <f t="shared" si="474"/>
        <v>3.7050000000000125</v>
      </c>
      <c r="X1675">
        <f t="shared" si="475"/>
        <v>186.29</v>
      </c>
      <c r="Y1675" s="9">
        <f t="shared" si="476"/>
        <v>12.218332693330577</v>
      </c>
      <c r="Z1675" s="10">
        <f t="shared" si="477"/>
        <v>0.58805867054231931</v>
      </c>
      <c r="AA1675">
        <f t="shared" si="478"/>
        <v>2.6699999999999875</v>
      </c>
    </row>
    <row r="1676" spans="1:27">
      <c r="A1676" s="1">
        <f t="shared" si="461"/>
        <v>15008005</v>
      </c>
      <c r="B1676" s="1">
        <v>5</v>
      </c>
      <c r="C1676" s="1">
        <v>8</v>
      </c>
      <c r="D1676" s="2">
        <v>15</v>
      </c>
      <c r="E1676" s="5">
        <v>97.25</v>
      </c>
      <c r="F1676" s="5">
        <v>16.190000000000001</v>
      </c>
      <c r="G1676" s="5">
        <v>24.67</v>
      </c>
      <c r="H1676" s="5">
        <v>96.35</v>
      </c>
      <c r="I1676" s="5">
        <v>95.78</v>
      </c>
      <c r="J1676" s="5">
        <v>15.57</v>
      </c>
      <c r="K1676" s="6">
        <f t="shared" si="462"/>
        <v>96.8</v>
      </c>
      <c r="L1676" s="6">
        <f t="shared" si="463"/>
        <v>0.90000000000000568</v>
      </c>
      <c r="M1676" s="6">
        <f t="shared" si="464"/>
        <v>55.984999999999999</v>
      </c>
      <c r="N1676" s="5">
        <f t="shared" si="465"/>
        <v>14.586241805208084</v>
      </c>
      <c r="O1676" s="6">
        <f t="shared" si="466"/>
        <v>-79.59</v>
      </c>
      <c r="P1676" s="6">
        <f t="shared" si="467"/>
        <v>29.172483610416169</v>
      </c>
      <c r="Q1676" s="6">
        <f t="shared" si="468"/>
        <v>0.43028138247858083</v>
      </c>
      <c r="R1676" s="9">
        <f t="shared" si="469"/>
        <v>2.7591068719037923</v>
      </c>
      <c r="S1676" s="9">
        <f t="shared" si="470"/>
        <v>80.490000000000009</v>
      </c>
      <c r="T1676">
        <f t="shared" si="471"/>
        <v>79.59</v>
      </c>
      <c r="U1676" s="9">
        <f t="shared" si="472"/>
        <v>2.7282558819085954</v>
      </c>
      <c r="V1676" s="9">
        <f t="shared" si="473"/>
        <v>2.798184792564375</v>
      </c>
      <c r="W1676" s="9">
        <f t="shared" si="474"/>
        <v>40.814999999999998</v>
      </c>
      <c r="X1676">
        <f t="shared" si="475"/>
        <v>55.984999999999999</v>
      </c>
      <c r="Y1676" s="9">
        <f t="shared" si="476"/>
        <v>3.838205944180241</v>
      </c>
      <c r="Z1676" s="10">
        <f t="shared" si="477"/>
        <v>0.58838677755367674</v>
      </c>
      <c r="AA1676">
        <f t="shared" si="478"/>
        <v>0.90000000000000568</v>
      </c>
    </row>
    <row r="1677" spans="1:27">
      <c r="A1677" s="1">
        <f t="shared" si="461"/>
        <v>11005006</v>
      </c>
      <c r="B1677" s="1">
        <v>6</v>
      </c>
      <c r="C1677" s="1">
        <v>5</v>
      </c>
      <c r="D1677" s="2">
        <v>11</v>
      </c>
      <c r="E1677" s="5">
        <v>15.77</v>
      </c>
      <c r="F1677" s="5">
        <v>11.62</v>
      </c>
      <c r="G1677" s="5">
        <v>12.56</v>
      </c>
      <c r="H1677" s="5">
        <v>15.4</v>
      </c>
      <c r="I1677" s="5">
        <v>6.55</v>
      </c>
      <c r="J1677" s="5">
        <v>9.9</v>
      </c>
      <c r="K1677" s="6">
        <f t="shared" si="462"/>
        <v>15.585000000000001</v>
      </c>
      <c r="L1677" s="6">
        <f t="shared" si="463"/>
        <v>0.36999999999999922</v>
      </c>
      <c r="M1677" s="6">
        <f t="shared" si="464"/>
        <v>9.0849999999999991</v>
      </c>
      <c r="N1677" s="5">
        <f t="shared" si="465"/>
        <v>7.9963053968692313</v>
      </c>
      <c r="O1677" s="6">
        <f t="shared" si="466"/>
        <v>5.0699999999999994</v>
      </c>
      <c r="P1677" s="6">
        <f t="shared" si="467"/>
        <v>15.992610793738463</v>
      </c>
      <c r="Q1677" s="6">
        <f t="shared" si="468"/>
        <v>0.23358914247375312</v>
      </c>
      <c r="R1677" s="9">
        <f t="shared" si="469"/>
        <v>0.29388572388944628</v>
      </c>
      <c r="S1677" s="9">
        <f t="shared" si="470"/>
        <v>4.7</v>
      </c>
      <c r="T1677">
        <f t="shared" si="471"/>
        <v>5.0699999999999994</v>
      </c>
      <c r="U1677" s="9">
        <f t="shared" si="472"/>
        <v>0.3170214085360622</v>
      </c>
      <c r="V1677" s="9">
        <f t="shared" si="473"/>
        <v>0.81287540650272394</v>
      </c>
      <c r="W1677" s="9">
        <f t="shared" si="474"/>
        <v>6.5000000000000018</v>
      </c>
      <c r="X1677">
        <f t="shared" si="475"/>
        <v>9.0849999999999991</v>
      </c>
      <c r="Y1677" s="9">
        <f t="shared" si="476"/>
        <v>1.1361497027811145</v>
      </c>
      <c r="Z1677" s="10">
        <f t="shared" si="477"/>
        <v>0.58841227043629873</v>
      </c>
      <c r="AA1677">
        <f t="shared" si="478"/>
        <v>0.36999999999999922</v>
      </c>
    </row>
    <row r="1678" spans="1:27">
      <c r="A1678" s="1">
        <f t="shared" si="461"/>
        <v>5016004</v>
      </c>
      <c r="B1678" s="1">
        <v>4</v>
      </c>
      <c r="C1678" s="1">
        <v>16</v>
      </c>
      <c r="D1678" s="2">
        <v>5</v>
      </c>
      <c r="E1678" s="5">
        <v>291.89999999999998</v>
      </c>
      <c r="F1678" s="5">
        <v>335.99</v>
      </c>
      <c r="G1678" s="5">
        <v>29.53</v>
      </c>
      <c r="H1678" s="5">
        <v>292.26</v>
      </c>
      <c r="I1678" s="5">
        <v>282.13</v>
      </c>
      <c r="J1678" s="5">
        <v>26.04</v>
      </c>
      <c r="K1678" s="6">
        <f t="shared" si="462"/>
        <v>292.08</v>
      </c>
      <c r="L1678" s="6">
        <f t="shared" si="463"/>
        <v>-0.36000000000001364</v>
      </c>
      <c r="M1678" s="6">
        <f t="shared" si="464"/>
        <v>309.06</v>
      </c>
      <c r="N1678" s="5">
        <f t="shared" si="465"/>
        <v>19.685670549920314</v>
      </c>
      <c r="O1678" s="6">
        <f t="shared" si="466"/>
        <v>53.860000000000014</v>
      </c>
      <c r="P1678" s="6">
        <f t="shared" si="467"/>
        <v>39.371341099840627</v>
      </c>
      <c r="Q1678" s="6">
        <f t="shared" si="468"/>
        <v>0.12511385537408018</v>
      </c>
      <c r="R1678" s="9">
        <f t="shared" si="469"/>
        <v>1.377143843348011</v>
      </c>
      <c r="S1678" s="9">
        <f t="shared" si="470"/>
        <v>54.220000000000027</v>
      </c>
      <c r="T1678">
        <f t="shared" si="471"/>
        <v>53.860000000000014</v>
      </c>
      <c r="U1678" s="9">
        <f t="shared" si="472"/>
        <v>1.3680001365312404</v>
      </c>
      <c r="V1678" s="9">
        <f t="shared" si="473"/>
        <v>0.86255634304866247</v>
      </c>
      <c r="W1678" s="9">
        <f t="shared" si="474"/>
        <v>16.980000000000018</v>
      </c>
      <c r="X1678">
        <f t="shared" si="475"/>
        <v>309.06</v>
      </c>
      <c r="Y1678" s="9">
        <f t="shared" si="476"/>
        <v>15.699744604394542</v>
      </c>
      <c r="Z1678" s="10">
        <f t="shared" si="477"/>
        <v>0.58842841535738222</v>
      </c>
      <c r="AA1678">
        <f t="shared" si="478"/>
        <v>0.36000000000001364</v>
      </c>
    </row>
    <row r="1679" spans="1:27">
      <c r="A1679" s="1">
        <f t="shared" si="461"/>
        <v>15012004</v>
      </c>
      <c r="B1679" s="1">
        <v>4</v>
      </c>
      <c r="C1679" s="1">
        <v>12</v>
      </c>
      <c r="D1679" s="2">
        <v>15</v>
      </c>
      <c r="E1679" s="5">
        <v>256.44</v>
      </c>
      <c r="F1679" s="5">
        <v>263.73</v>
      </c>
      <c r="G1679" s="5">
        <v>25.43</v>
      </c>
      <c r="H1679" s="5">
        <v>260.73</v>
      </c>
      <c r="I1679" s="5">
        <v>213.69</v>
      </c>
      <c r="J1679" s="5">
        <v>25.82</v>
      </c>
      <c r="K1679" s="6">
        <f t="shared" si="462"/>
        <v>258.58500000000004</v>
      </c>
      <c r="L1679" s="6">
        <f t="shared" si="463"/>
        <v>-4.2900000000000205</v>
      </c>
      <c r="M1679" s="6">
        <f t="shared" si="464"/>
        <v>238.71</v>
      </c>
      <c r="N1679" s="5">
        <f t="shared" si="465"/>
        <v>18.120135899048883</v>
      </c>
      <c r="O1679" s="6">
        <f t="shared" si="466"/>
        <v>50.04000000000002</v>
      </c>
      <c r="P1679" s="6">
        <f t="shared" si="467"/>
        <v>36.240271798097766</v>
      </c>
      <c r="Q1679" s="6">
        <f t="shared" si="468"/>
        <v>-1.5218630908740574E-2</v>
      </c>
      <c r="R1679" s="9">
        <f t="shared" si="469"/>
        <v>1.4991609418020919</v>
      </c>
      <c r="S1679" s="9">
        <f t="shared" si="470"/>
        <v>54.330000000000041</v>
      </c>
      <c r="T1679">
        <f t="shared" si="471"/>
        <v>50.04000000000002</v>
      </c>
      <c r="U1679" s="9">
        <f t="shared" si="472"/>
        <v>1.3807843461766365</v>
      </c>
      <c r="V1679" s="9">
        <f t="shared" si="473"/>
        <v>1.0968460783477489</v>
      </c>
      <c r="W1679" s="9">
        <f t="shared" si="474"/>
        <v>19.875000000000028</v>
      </c>
      <c r="X1679">
        <f t="shared" si="475"/>
        <v>238.71</v>
      </c>
      <c r="Y1679" s="9">
        <f t="shared" si="476"/>
        <v>13.173742257227209</v>
      </c>
      <c r="Z1679" s="10">
        <f t="shared" si="477"/>
        <v>0.58860513079652987</v>
      </c>
      <c r="AA1679">
        <f t="shared" si="478"/>
        <v>4.2900000000000205</v>
      </c>
    </row>
    <row r="1680" spans="1:27">
      <c r="A1680" s="1">
        <f t="shared" si="461"/>
        <v>24003003</v>
      </c>
      <c r="B1680" s="1">
        <v>3</v>
      </c>
      <c r="C1680" s="1">
        <v>3</v>
      </c>
      <c r="D1680" s="2">
        <v>24</v>
      </c>
      <c r="E1680" s="5">
        <v>245.92</v>
      </c>
      <c r="F1680" s="5">
        <v>296.89999999999998</v>
      </c>
      <c r="G1680" s="5">
        <v>28.69</v>
      </c>
      <c r="H1680" s="5">
        <v>242.98</v>
      </c>
      <c r="I1680" s="5">
        <v>235.62</v>
      </c>
      <c r="J1680" s="5">
        <v>26.09</v>
      </c>
      <c r="K1680" s="6">
        <f t="shared" si="462"/>
        <v>244.45</v>
      </c>
      <c r="L1680" s="6">
        <f t="shared" si="463"/>
        <v>2.9399999999999977</v>
      </c>
      <c r="M1680" s="6">
        <f t="shared" si="464"/>
        <v>266.26</v>
      </c>
      <c r="N1680" s="5">
        <f t="shared" si="465"/>
        <v>19.389457186832232</v>
      </c>
      <c r="O1680" s="6">
        <f t="shared" si="466"/>
        <v>61.279999999999973</v>
      </c>
      <c r="P1680" s="6">
        <f t="shared" si="467"/>
        <v>38.778914373664463</v>
      </c>
      <c r="Q1680" s="6">
        <f t="shared" si="468"/>
        <v>9.4711798251394766E-2</v>
      </c>
      <c r="R1680" s="9">
        <f t="shared" si="469"/>
        <v>1.50442581857371</v>
      </c>
      <c r="S1680" s="9">
        <f t="shared" si="470"/>
        <v>58.339999999999975</v>
      </c>
      <c r="T1680">
        <f t="shared" si="471"/>
        <v>61.279999999999973</v>
      </c>
      <c r="U1680" s="9">
        <f t="shared" si="472"/>
        <v>1.5802402153273389</v>
      </c>
      <c r="V1680" s="9">
        <f t="shared" si="473"/>
        <v>1.1248380906099635</v>
      </c>
      <c r="W1680" s="9">
        <f t="shared" si="474"/>
        <v>21.810000000000002</v>
      </c>
      <c r="X1680">
        <f t="shared" si="475"/>
        <v>266.26</v>
      </c>
      <c r="Y1680" s="9">
        <f t="shared" si="476"/>
        <v>13.732204952123285</v>
      </c>
      <c r="Z1680" s="10">
        <f t="shared" si="477"/>
        <v>0.58861192648467464</v>
      </c>
      <c r="AA1680">
        <f t="shared" si="478"/>
        <v>2.9399999999999977</v>
      </c>
    </row>
    <row r="1681" spans="1:27">
      <c r="A1681" s="1">
        <f t="shared" si="461"/>
        <v>9015004</v>
      </c>
      <c r="B1681" s="1">
        <v>4</v>
      </c>
      <c r="C1681" s="1">
        <v>15</v>
      </c>
      <c r="D1681" s="2">
        <v>9</v>
      </c>
      <c r="E1681" s="5">
        <v>782.85</v>
      </c>
      <c r="F1681" s="5">
        <v>766.68</v>
      </c>
      <c r="G1681" s="5">
        <v>55.25</v>
      </c>
      <c r="H1681" s="5">
        <v>792.35</v>
      </c>
      <c r="I1681" s="5">
        <v>786.17</v>
      </c>
      <c r="J1681" s="5">
        <v>37.47</v>
      </c>
      <c r="K1681" s="6">
        <f t="shared" si="462"/>
        <v>787.6</v>
      </c>
      <c r="L1681" s="6">
        <f t="shared" si="463"/>
        <v>-9.5</v>
      </c>
      <c r="M1681" s="6">
        <f t="shared" si="464"/>
        <v>776.42499999999995</v>
      </c>
      <c r="N1681" s="5">
        <f t="shared" si="465"/>
        <v>33.378748478635323</v>
      </c>
      <c r="O1681" s="6">
        <f t="shared" si="466"/>
        <v>-19.490000000000009</v>
      </c>
      <c r="P1681" s="6">
        <f t="shared" si="467"/>
        <v>66.757496957270646</v>
      </c>
      <c r="Q1681" s="6">
        <f t="shared" si="468"/>
        <v>0.36991768141344067</v>
      </c>
      <c r="R1681" s="9">
        <f t="shared" si="469"/>
        <v>0.14964611399966496</v>
      </c>
      <c r="S1681" s="9">
        <f t="shared" si="470"/>
        <v>9.9900000000000091</v>
      </c>
      <c r="T1681">
        <f t="shared" si="471"/>
        <v>19.490000000000009</v>
      </c>
      <c r="U1681" s="9">
        <f t="shared" si="472"/>
        <v>0.29195222841376062</v>
      </c>
      <c r="V1681" s="9">
        <f t="shared" si="473"/>
        <v>0.33479385864790079</v>
      </c>
      <c r="W1681" s="9">
        <f t="shared" si="474"/>
        <v>11.175000000000068</v>
      </c>
      <c r="X1681">
        <f t="shared" si="475"/>
        <v>776.42499999999995</v>
      </c>
      <c r="Y1681" s="9">
        <f t="shared" si="476"/>
        <v>23.261057870308257</v>
      </c>
      <c r="Z1681" s="10">
        <f t="shared" si="477"/>
        <v>0.58873508473676006</v>
      </c>
      <c r="AA1681">
        <f t="shared" si="478"/>
        <v>9.5</v>
      </c>
    </row>
    <row r="1682" spans="1:27">
      <c r="A1682" s="1">
        <f t="shared" si="461"/>
        <v>18003005</v>
      </c>
      <c r="B1682" s="1">
        <v>5</v>
      </c>
      <c r="C1682" s="1">
        <v>3</v>
      </c>
      <c r="D1682" s="2">
        <v>18</v>
      </c>
      <c r="E1682" s="5">
        <v>98.58</v>
      </c>
      <c r="F1682" s="5">
        <v>92.87</v>
      </c>
      <c r="G1682" s="5">
        <v>13.44</v>
      </c>
      <c r="H1682" s="5">
        <v>98.14</v>
      </c>
      <c r="I1682" s="5">
        <v>107.25</v>
      </c>
      <c r="J1682" s="5">
        <v>15.47</v>
      </c>
      <c r="K1682" s="6">
        <f t="shared" si="462"/>
        <v>98.36</v>
      </c>
      <c r="L1682" s="6">
        <f t="shared" si="463"/>
        <v>0.43999999999999773</v>
      </c>
      <c r="M1682" s="6">
        <f t="shared" si="464"/>
        <v>100.06</v>
      </c>
      <c r="N1682" s="5">
        <f t="shared" si="465"/>
        <v>10.246395707759875</v>
      </c>
      <c r="O1682" s="6">
        <f t="shared" si="466"/>
        <v>-14.379999999999995</v>
      </c>
      <c r="P1682" s="6">
        <f t="shared" si="467"/>
        <v>20.492791415519751</v>
      </c>
      <c r="Q1682" s="6">
        <f t="shared" si="468"/>
        <v>-0.13974680590397306</v>
      </c>
      <c r="R1682" s="9">
        <f t="shared" si="469"/>
        <v>0.72318112742690599</v>
      </c>
      <c r="S1682" s="9">
        <f t="shared" si="470"/>
        <v>14.819999999999993</v>
      </c>
      <c r="T1682">
        <f t="shared" si="471"/>
        <v>14.379999999999995</v>
      </c>
      <c r="U1682" s="9">
        <f t="shared" si="472"/>
        <v>0.70171016277995335</v>
      </c>
      <c r="V1682" s="9">
        <f t="shared" si="473"/>
        <v>0.16591199954463465</v>
      </c>
      <c r="W1682" s="9">
        <f t="shared" si="474"/>
        <v>1.7000000000000028</v>
      </c>
      <c r="X1682">
        <f t="shared" si="475"/>
        <v>100.06</v>
      </c>
      <c r="Y1682" s="9">
        <f t="shared" si="476"/>
        <v>9.7653851026094802</v>
      </c>
      <c r="Z1682" s="10">
        <f t="shared" si="477"/>
        <v>0.58878858684590685</v>
      </c>
      <c r="AA1682">
        <f t="shared" si="478"/>
        <v>0.43999999999999773</v>
      </c>
    </row>
    <row r="1683" spans="1:27">
      <c r="A1683" s="1">
        <f t="shared" si="461"/>
        <v>14009005</v>
      </c>
      <c r="B1683" s="1">
        <v>5</v>
      </c>
      <c r="C1683" s="1">
        <v>9</v>
      </c>
      <c r="D1683" s="2">
        <v>14</v>
      </c>
      <c r="E1683" s="5">
        <v>164.47</v>
      </c>
      <c r="F1683" s="5">
        <v>212.78</v>
      </c>
      <c r="G1683" s="5">
        <v>39.200000000000003</v>
      </c>
      <c r="H1683" s="5">
        <v>165.56</v>
      </c>
      <c r="I1683" s="5">
        <v>225.28</v>
      </c>
      <c r="J1683" s="5">
        <v>32.130000000000003</v>
      </c>
      <c r="K1683" s="6">
        <f t="shared" si="462"/>
        <v>165.01499999999999</v>
      </c>
      <c r="L1683" s="6">
        <f t="shared" si="463"/>
        <v>-1.0900000000000034</v>
      </c>
      <c r="M1683" s="6">
        <f t="shared" si="464"/>
        <v>219.03</v>
      </c>
      <c r="N1683" s="5">
        <f t="shared" si="465"/>
        <v>25.34253785633949</v>
      </c>
      <c r="O1683" s="6">
        <f t="shared" si="466"/>
        <v>-12.5</v>
      </c>
      <c r="P1683" s="6">
        <f t="shared" si="467"/>
        <v>50.68507571267898</v>
      </c>
      <c r="Q1683" s="6">
        <f t="shared" si="468"/>
        <v>0.19630503489540913</v>
      </c>
      <c r="R1683" s="9">
        <f t="shared" si="469"/>
        <v>0.2251155757304267</v>
      </c>
      <c r="S1683" s="9">
        <f t="shared" si="470"/>
        <v>11.409999999999997</v>
      </c>
      <c r="T1683">
        <f t="shared" si="471"/>
        <v>12.5</v>
      </c>
      <c r="U1683" s="9">
        <f t="shared" si="472"/>
        <v>0.24662091995007315</v>
      </c>
      <c r="V1683" s="9">
        <f t="shared" si="473"/>
        <v>2.1313966385765126</v>
      </c>
      <c r="W1683" s="9">
        <f t="shared" si="474"/>
        <v>54.015000000000015</v>
      </c>
      <c r="X1683">
        <f t="shared" si="475"/>
        <v>219.03</v>
      </c>
      <c r="Y1683" s="9">
        <f t="shared" si="476"/>
        <v>8.6427808154663239</v>
      </c>
      <c r="Z1683" s="10">
        <f t="shared" si="477"/>
        <v>0.58890406689035524</v>
      </c>
      <c r="AA1683">
        <f t="shared" si="478"/>
        <v>1.0900000000000034</v>
      </c>
    </row>
    <row r="1684" spans="1:27">
      <c r="A1684" s="1">
        <f t="shared" si="461"/>
        <v>23006003</v>
      </c>
      <c r="B1684" s="1">
        <v>3</v>
      </c>
      <c r="C1684" s="1">
        <v>6</v>
      </c>
      <c r="D1684" s="2">
        <v>23</v>
      </c>
      <c r="E1684" s="5">
        <v>347.85</v>
      </c>
      <c r="F1684" s="5">
        <v>335.88</v>
      </c>
      <c r="G1684" s="5">
        <v>29.52</v>
      </c>
      <c r="H1684" s="5">
        <v>347.92</v>
      </c>
      <c r="I1684" s="5">
        <v>380.07</v>
      </c>
      <c r="J1684" s="5">
        <v>32.119999999999997</v>
      </c>
      <c r="K1684" s="6">
        <f t="shared" si="462"/>
        <v>347.88499999999999</v>
      </c>
      <c r="L1684" s="6">
        <f t="shared" si="463"/>
        <v>-6.9999999999993179E-2</v>
      </c>
      <c r="M1684" s="6">
        <f t="shared" si="464"/>
        <v>357.97500000000002</v>
      </c>
      <c r="N1684" s="5">
        <f t="shared" si="465"/>
        <v>21.812409312132395</v>
      </c>
      <c r="O1684" s="6">
        <f t="shared" si="466"/>
        <v>-44.19</v>
      </c>
      <c r="P1684" s="6">
        <f t="shared" si="467"/>
        <v>43.62481862426479</v>
      </c>
      <c r="Q1684" s="6">
        <f t="shared" si="468"/>
        <v>-8.4210977651071495E-2</v>
      </c>
      <c r="R1684" s="9">
        <f t="shared" si="469"/>
        <v>1.0113509096736917</v>
      </c>
      <c r="S1684" s="9">
        <f t="shared" si="470"/>
        <v>44.120000000000005</v>
      </c>
      <c r="T1684">
        <f t="shared" si="471"/>
        <v>44.19</v>
      </c>
      <c r="U1684" s="9">
        <f t="shared" si="472"/>
        <v>1.0129555008721767</v>
      </c>
      <c r="V1684" s="9">
        <f t="shared" si="473"/>
        <v>0.46258071979182142</v>
      </c>
      <c r="W1684" s="9">
        <f t="shared" si="474"/>
        <v>10.090000000000032</v>
      </c>
      <c r="X1684">
        <f t="shared" si="475"/>
        <v>357.97500000000002</v>
      </c>
      <c r="Y1684" s="9">
        <f t="shared" si="476"/>
        <v>16.411529550790561</v>
      </c>
      <c r="Z1684" s="10">
        <f t="shared" si="477"/>
        <v>0.58905602450021677</v>
      </c>
      <c r="AA1684">
        <f t="shared" si="478"/>
        <v>6.9999999999993179E-2</v>
      </c>
    </row>
    <row r="1685" spans="1:27">
      <c r="A1685" s="1">
        <f t="shared" si="461"/>
        <v>4018003</v>
      </c>
      <c r="B1685" s="1">
        <v>3</v>
      </c>
      <c r="C1685" s="1">
        <v>18</v>
      </c>
      <c r="D1685" s="2">
        <v>4</v>
      </c>
      <c r="E1685" s="5">
        <v>101.34</v>
      </c>
      <c r="F1685" s="5">
        <v>110.1</v>
      </c>
      <c r="G1685" s="5">
        <v>17.190000000000001</v>
      </c>
      <c r="H1685" s="5">
        <v>104.34</v>
      </c>
      <c r="I1685" s="5">
        <v>106.41</v>
      </c>
      <c r="J1685" s="5">
        <v>21.14</v>
      </c>
      <c r="K1685" s="6">
        <f t="shared" si="462"/>
        <v>102.84</v>
      </c>
      <c r="L1685" s="6">
        <f t="shared" si="463"/>
        <v>-3</v>
      </c>
      <c r="M1685" s="6">
        <f t="shared" si="464"/>
        <v>108.255</v>
      </c>
      <c r="N1685" s="5">
        <f t="shared" si="465"/>
        <v>13.623469638825492</v>
      </c>
      <c r="O1685" s="6">
        <f t="shared" si="466"/>
        <v>3.6899999999999977</v>
      </c>
      <c r="P1685" s="6">
        <f t="shared" si="467"/>
        <v>27.246939277650984</v>
      </c>
      <c r="Q1685" s="6">
        <f t="shared" si="468"/>
        <v>-0.20393908531528396</v>
      </c>
      <c r="R1685" s="9">
        <f t="shared" si="469"/>
        <v>0.2455321653499408</v>
      </c>
      <c r="S1685" s="9">
        <f t="shared" si="470"/>
        <v>6.6899999999999977</v>
      </c>
      <c r="T1685">
        <f t="shared" si="471"/>
        <v>3.6899999999999977</v>
      </c>
      <c r="U1685" s="9">
        <f t="shared" si="472"/>
        <v>0.13542805532754579</v>
      </c>
      <c r="V1685" s="9">
        <f t="shared" si="473"/>
        <v>0.39747583718084539</v>
      </c>
      <c r="W1685" s="9">
        <f t="shared" si="474"/>
        <v>5.414999999999992</v>
      </c>
      <c r="X1685">
        <f t="shared" si="475"/>
        <v>108.255</v>
      </c>
      <c r="Y1685" s="9">
        <f t="shared" si="476"/>
        <v>7.9462136203162475</v>
      </c>
      <c r="Z1685" s="10">
        <f t="shared" si="477"/>
        <v>0.58911713606039329</v>
      </c>
      <c r="AA1685">
        <f t="shared" si="478"/>
        <v>3</v>
      </c>
    </row>
    <row r="1686" spans="1:27">
      <c r="A1686" s="1">
        <f t="shared" si="461"/>
        <v>24009001</v>
      </c>
      <c r="B1686" s="1">
        <v>1</v>
      </c>
      <c r="C1686" s="1">
        <v>9</v>
      </c>
      <c r="D1686" s="2">
        <v>24</v>
      </c>
      <c r="E1686" s="5">
        <v>61.13</v>
      </c>
      <c r="F1686" s="5">
        <v>63.28</v>
      </c>
      <c r="G1686" s="5">
        <v>16.989999999999998</v>
      </c>
      <c r="H1686" s="5">
        <v>64.92</v>
      </c>
      <c r="I1686" s="5">
        <v>59.95</v>
      </c>
      <c r="J1686" s="5">
        <v>13.19</v>
      </c>
      <c r="K1686" s="6">
        <f t="shared" si="462"/>
        <v>63.025000000000006</v>
      </c>
      <c r="L1686" s="6">
        <f t="shared" si="463"/>
        <v>-3.7899999999999991</v>
      </c>
      <c r="M1686" s="6">
        <f t="shared" si="464"/>
        <v>61.615000000000002</v>
      </c>
      <c r="N1686" s="5">
        <f t="shared" si="465"/>
        <v>10.754489760095547</v>
      </c>
      <c r="O1686" s="6">
        <f t="shared" si="466"/>
        <v>3.3299999999999983</v>
      </c>
      <c r="P1686" s="6">
        <f t="shared" si="467"/>
        <v>21.508979520191094</v>
      </c>
      <c r="Q1686" s="6">
        <f t="shared" si="468"/>
        <v>0.24789240444219451</v>
      </c>
      <c r="R1686" s="9">
        <f t="shared" si="469"/>
        <v>0.33102453760375988</v>
      </c>
      <c r="S1686" s="9">
        <f t="shared" si="470"/>
        <v>7.1199999999999974</v>
      </c>
      <c r="T1686">
        <f t="shared" si="471"/>
        <v>3.3299999999999983</v>
      </c>
      <c r="U1686" s="9">
        <f t="shared" si="472"/>
        <v>0.15481906042423035</v>
      </c>
      <c r="V1686" s="9">
        <f t="shared" si="473"/>
        <v>0.13110803315205136</v>
      </c>
      <c r="W1686" s="9">
        <f t="shared" si="474"/>
        <v>1.4100000000000037</v>
      </c>
      <c r="X1686">
        <f t="shared" si="475"/>
        <v>61.615000000000002</v>
      </c>
      <c r="Y1686" s="9">
        <f t="shared" si="476"/>
        <v>5.7292350799032787</v>
      </c>
      <c r="Z1686" s="10">
        <f t="shared" si="477"/>
        <v>0.58944041259486102</v>
      </c>
      <c r="AA1686">
        <f t="shared" si="478"/>
        <v>3.7899999999999991</v>
      </c>
    </row>
    <row r="1687" spans="1:27">
      <c r="A1687" s="1">
        <f t="shared" si="461"/>
        <v>9007006</v>
      </c>
      <c r="B1687" s="1">
        <v>6</v>
      </c>
      <c r="C1687" s="1">
        <v>7</v>
      </c>
      <c r="D1687" s="2">
        <v>9</v>
      </c>
      <c r="E1687" s="5">
        <v>1.95</v>
      </c>
      <c r="F1687" s="5">
        <v>6.31</v>
      </c>
      <c r="G1687" s="5">
        <v>7.41</v>
      </c>
      <c r="H1687" s="5">
        <v>2.92</v>
      </c>
      <c r="I1687" s="5">
        <v>2.16</v>
      </c>
      <c r="J1687" s="5">
        <v>9.1199999999999992</v>
      </c>
      <c r="K1687" s="6">
        <f t="shared" si="462"/>
        <v>2.4350000000000001</v>
      </c>
      <c r="L1687" s="6">
        <f t="shared" si="463"/>
        <v>-0.97</v>
      </c>
      <c r="M1687" s="6">
        <f t="shared" si="464"/>
        <v>4.2349999999999994</v>
      </c>
      <c r="N1687" s="5">
        <f t="shared" si="465"/>
        <v>5.8754255165051656</v>
      </c>
      <c r="O1687" s="6">
        <f t="shared" si="466"/>
        <v>4.1499999999999995</v>
      </c>
      <c r="P1687" s="6">
        <f t="shared" si="467"/>
        <v>11.750851033010331</v>
      </c>
      <c r="Q1687" s="6">
        <f t="shared" si="468"/>
        <v>-0.2047058823529411</v>
      </c>
      <c r="R1687" s="9">
        <f t="shared" si="469"/>
        <v>0.43571312287228942</v>
      </c>
      <c r="S1687" s="9">
        <f t="shared" si="470"/>
        <v>5.1199999999999992</v>
      </c>
      <c r="T1687">
        <f t="shared" si="471"/>
        <v>4.1499999999999995</v>
      </c>
      <c r="U1687" s="9">
        <f t="shared" si="472"/>
        <v>0.35316591014062521</v>
      </c>
      <c r="V1687" s="9">
        <f t="shared" si="473"/>
        <v>0.3063607895195784</v>
      </c>
      <c r="W1687" s="9">
        <f t="shared" si="474"/>
        <v>1.7999999999999994</v>
      </c>
      <c r="X1687">
        <f t="shared" si="475"/>
        <v>4.2349999999999994</v>
      </c>
      <c r="Y1687" s="9">
        <f t="shared" si="476"/>
        <v>0.72079885756411943</v>
      </c>
      <c r="Z1687" s="10">
        <f t="shared" si="477"/>
        <v>0.58951929569777439</v>
      </c>
      <c r="AA1687">
        <f t="shared" si="478"/>
        <v>0.97</v>
      </c>
    </row>
    <row r="1688" spans="1:27">
      <c r="A1688" s="1">
        <f t="shared" si="461"/>
        <v>26005001</v>
      </c>
      <c r="B1688" s="1">
        <v>1</v>
      </c>
      <c r="C1688" s="1">
        <v>5</v>
      </c>
      <c r="D1688" s="2">
        <v>26</v>
      </c>
      <c r="E1688" s="5">
        <v>187.14</v>
      </c>
      <c r="F1688" s="5">
        <v>184.13</v>
      </c>
      <c r="G1688" s="5">
        <v>23.81</v>
      </c>
      <c r="H1688" s="5">
        <v>188.89</v>
      </c>
      <c r="I1688" s="5">
        <v>220.53</v>
      </c>
      <c r="J1688" s="5">
        <v>21.34</v>
      </c>
      <c r="K1688" s="6">
        <f t="shared" si="462"/>
        <v>188.01499999999999</v>
      </c>
      <c r="L1688" s="6">
        <f t="shared" si="463"/>
        <v>-1.75</v>
      </c>
      <c r="M1688" s="6">
        <f t="shared" si="464"/>
        <v>202.32999999999998</v>
      </c>
      <c r="N1688" s="5">
        <f t="shared" si="465"/>
        <v>15.986804715139295</v>
      </c>
      <c r="O1688" s="6">
        <f t="shared" si="466"/>
        <v>-36.400000000000006</v>
      </c>
      <c r="P1688" s="6">
        <f t="shared" si="467"/>
        <v>31.973609430278589</v>
      </c>
      <c r="Q1688" s="6">
        <f t="shared" si="468"/>
        <v>0.10908659267031759</v>
      </c>
      <c r="R1688" s="9">
        <f t="shared" si="469"/>
        <v>1.0837062382824665</v>
      </c>
      <c r="S1688" s="9">
        <f t="shared" si="470"/>
        <v>34.650000000000006</v>
      </c>
      <c r="T1688">
        <f t="shared" si="471"/>
        <v>36.400000000000006</v>
      </c>
      <c r="U1688" s="9">
        <f t="shared" si="472"/>
        <v>1.1384388765795608</v>
      </c>
      <c r="V1688" s="9">
        <f t="shared" si="473"/>
        <v>0.89542596254046192</v>
      </c>
      <c r="W1688" s="9">
        <f t="shared" si="474"/>
        <v>14.314999999999998</v>
      </c>
      <c r="X1688">
        <f t="shared" si="475"/>
        <v>202.32999999999998</v>
      </c>
      <c r="Y1688" s="9">
        <f t="shared" si="476"/>
        <v>12.656062521886948</v>
      </c>
      <c r="Z1688" s="10">
        <f t="shared" si="477"/>
        <v>0.58952862525919814</v>
      </c>
      <c r="AA1688">
        <f t="shared" si="478"/>
        <v>1.75</v>
      </c>
    </row>
    <row r="1689" spans="1:27">
      <c r="A1689" s="1">
        <f t="shared" si="461"/>
        <v>18014002</v>
      </c>
      <c r="B1689" s="1">
        <v>2</v>
      </c>
      <c r="C1689" s="1">
        <v>14</v>
      </c>
      <c r="D1689" s="2">
        <v>18</v>
      </c>
      <c r="E1689" s="5">
        <v>7.08</v>
      </c>
      <c r="F1689" s="5">
        <v>19.29</v>
      </c>
      <c r="G1689" s="5">
        <v>9.94</v>
      </c>
      <c r="H1689" s="5">
        <v>6.92</v>
      </c>
      <c r="I1689" s="5">
        <v>10.32</v>
      </c>
      <c r="J1689" s="5">
        <v>10.68</v>
      </c>
      <c r="K1689" s="6">
        <f t="shared" si="462"/>
        <v>7</v>
      </c>
      <c r="L1689" s="6">
        <f t="shared" si="463"/>
        <v>0.16000000000000014</v>
      </c>
      <c r="M1689" s="6">
        <f t="shared" si="464"/>
        <v>14.805</v>
      </c>
      <c r="N1689" s="5">
        <f t="shared" si="465"/>
        <v>7.2949640163608755</v>
      </c>
      <c r="O1689" s="6">
        <f t="shared" si="466"/>
        <v>8.9699999999999989</v>
      </c>
      <c r="P1689" s="6">
        <f t="shared" si="467"/>
        <v>14.589928032721751</v>
      </c>
      <c r="Q1689" s="6">
        <f t="shared" si="468"/>
        <v>-7.1682654815705696E-2</v>
      </c>
      <c r="R1689" s="9">
        <f t="shared" si="469"/>
        <v>0.60384122390742823</v>
      </c>
      <c r="S1689" s="9">
        <f t="shared" si="470"/>
        <v>8.8099999999999987</v>
      </c>
      <c r="T1689">
        <f t="shared" si="471"/>
        <v>8.9699999999999989</v>
      </c>
      <c r="U1689" s="9">
        <f t="shared" si="472"/>
        <v>0.61480769335410113</v>
      </c>
      <c r="V1689" s="9">
        <f t="shared" si="473"/>
        <v>1.0699161753910278</v>
      </c>
      <c r="W1689" s="9">
        <f t="shared" si="474"/>
        <v>7.8049999999999997</v>
      </c>
      <c r="X1689">
        <f t="shared" si="475"/>
        <v>14.805</v>
      </c>
      <c r="Y1689" s="9">
        <f t="shared" si="476"/>
        <v>2.0294822519749096</v>
      </c>
      <c r="Z1689" s="10">
        <f t="shared" si="477"/>
        <v>0.58953541030204448</v>
      </c>
      <c r="AA1689">
        <f t="shared" si="478"/>
        <v>0.16000000000000014</v>
      </c>
    </row>
    <row r="1690" spans="1:27">
      <c r="A1690" s="1">
        <f t="shared" si="461"/>
        <v>23009002</v>
      </c>
      <c r="B1690" s="1">
        <v>2</v>
      </c>
      <c r="C1690" s="1">
        <v>9</v>
      </c>
      <c r="D1690" s="2">
        <v>23</v>
      </c>
      <c r="E1690" s="5">
        <v>245.7</v>
      </c>
      <c r="F1690" s="5">
        <v>314.14999999999998</v>
      </c>
      <c r="G1690" s="5">
        <v>46.97</v>
      </c>
      <c r="H1690" s="5">
        <v>249.84</v>
      </c>
      <c r="I1690" s="5">
        <v>245.8</v>
      </c>
      <c r="J1690" s="5">
        <v>22.01</v>
      </c>
      <c r="K1690" s="6">
        <f t="shared" si="462"/>
        <v>247.76999999999998</v>
      </c>
      <c r="L1690" s="6">
        <f t="shared" si="463"/>
        <v>-4.1400000000000148</v>
      </c>
      <c r="M1690" s="6">
        <f t="shared" si="464"/>
        <v>279.97500000000002</v>
      </c>
      <c r="N1690" s="5">
        <f t="shared" si="465"/>
        <v>25.935598123043164</v>
      </c>
      <c r="O1690" s="6">
        <f t="shared" si="466"/>
        <v>68.349999999999966</v>
      </c>
      <c r="P1690" s="6">
        <f t="shared" si="467"/>
        <v>51.871196246086328</v>
      </c>
      <c r="Q1690" s="6">
        <f t="shared" si="468"/>
        <v>0.63990461681522581</v>
      </c>
      <c r="R1690" s="9">
        <f t="shared" si="469"/>
        <v>1.3975000625799012</v>
      </c>
      <c r="S1690" s="9">
        <f t="shared" si="470"/>
        <v>72.489999999999981</v>
      </c>
      <c r="T1690">
        <f t="shared" si="471"/>
        <v>68.349999999999966</v>
      </c>
      <c r="U1690" s="9">
        <f t="shared" si="472"/>
        <v>1.317686981339995</v>
      </c>
      <c r="V1690" s="9">
        <f t="shared" si="473"/>
        <v>1.2417296045078159</v>
      </c>
      <c r="W1690" s="9">
        <f t="shared" si="474"/>
        <v>32.205000000000041</v>
      </c>
      <c r="X1690">
        <f t="shared" si="475"/>
        <v>279.97500000000002</v>
      </c>
      <c r="Y1690" s="9">
        <f t="shared" si="476"/>
        <v>10.79500841552788</v>
      </c>
      <c r="Z1690" s="10">
        <f t="shared" si="477"/>
        <v>0.58957357471311411</v>
      </c>
      <c r="AA1690">
        <f t="shared" si="478"/>
        <v>4.1400000000000148</v>
      </c>
    </row>
    <row r="1691" spans="1:27">
      <c r="A1691" s="1">
        <f t="shared" si="461"/>
        <v>12018001</v>
      </c>
      <c r="B1691" s="1">
        <v>1</v>
      </c>
      <c r="C1691" s="1">
        <v>18</v>
      </c>
      <c r="D1691" s="2">
        <v>12</v>
      </c>
      <c r="E1691" s="5">
        <v>695.41</v>
      </c>
      <c r="F1691" s="5">
        <v>677.56</v>
      </c>
      <c r="G1691" s="5">
        <v>32.700000000000003</v>
      </c>
      <c r="H1691" s="5">
        <v>693.47</v>
      </c>
      <c r="I1691" s="5">
        <v>698.16</v>
      </c>
      <c r="J1691" s="5">
        <v>36.03</v>
      </c>
      <c r="K1691" s="6">
        <f t="shared" si="462"/>
        <v>694.44</v>
      </c>
      <c r="L1691" s="6">
        <f t="shared" si="463"/>
        <v>1.9399999999999409</v>
      </c>
      <c r="M1691" s="6">
        <f t="shared" si="464"/>
        <v>687.8599999999999</v>
      </c>
      <c r="N1691" s="5">
        <f t="shared" si="465"/>
        <v>24.328228973766258</v>
      </c>
      <c r="O1691" s="6">
        <f t="shared" si="466"/>
        <v>-20.600000000000023</v>
      </c>
      <c r="P1691" s="6">
        <f t="shared" si="467"/>
        <v>48.656457947532516</v>
      </c>
      <c r="Q1691" s="6">
        <f t="shared" si="468"/>
        <v>-9.6673979595521861E-2</v>
      </c>
      <c r="R1691" s="9">
        <f t="shared" si="469"/>
        <v>0.46324785960181097</v>
      </c>
      <c r="S1691" s="9">
        <f t="shared" si="470"/>
        <v>22.539999999999964</v>
      </c>
      <c r="T1691">
        <f t="shared" si="471"/>
        <v>20.600000000000023</v>
      </c>
      <c r="U1691" s="9">
        <f t="shared" si="472"/>
        <v>0.42337648215604845</v>
      </c>
      <c r="V1691" s="9">
        <f t="shared" si="473"/>
        <v>0.27046769442590884</v>
      </c>
      <c r="W1691" s="9">
        <f t="shared" si="474"/>
        <v>6.5800000000001546</v>
      </c>
      <c r="X1691">
        <f t="shared" si="475"/>
        <v>687.8599999999999</v>
      </c>
      <c r="Y1691" s="9">
        <f t="shared" si="476"/>
        <v>28.27415019571448</v>
      </c>
      <c r="Z1691" s="10">
        <f t="shared" si="477"/>
        <v>0.58982963642055153</v>
      </c>
      <c r="AA1691">
        <f t="shared" si="478"/>
        <v>1.9399999999999409</v>
      </c>
    </row>
    <row r="1692" spans="1:27">
      <c r="A1692" s="1">
        <f t="shared" si="461"/>
        <v>5009006</v>
      </c>
      <c r="B1692" s="1">
        <v>6</v>
      </c>
      <c r="C1692" s="1">
        <v>9</v>
      </c>
      <c r="D1692" s="2">
        <v>5</v>
      </c>
      <c r="E1692" s="5">
        <v>244.17</v>
      </c>
      <c r="F1692" s="5">
        <v>275.92</v>
      </c>
      <c r="G1692" s="5">
        <v>33.5</v>
      </c>
      <c r="H1692" s="5">
        <v>245.6</v>
      </c>
      <c r="I1692" s="5">
        <v>309.88</v>
      </c>
      <c r="J1692" s="5">
        <v>25.67</v>
      </c>
      <c r="K1692" s="6">
        <f t="shared" si="462"/>
        <v>244.88499999999999</v>
      </c>
      <c r="L1692" s="6">
        <f t="shared" si="463"/>
        <v>-1.4300000000000068</v>
      </c>
      <c r="M1692" s="6">
        <f t="shared" si="464"/>
        <v>292.89999999999998</v>
      </c>
      <c r="N1692" s="5">
        <f t="shared" si="465"/>
        <v>21.102126077720225</v>
      </c>
      <c r="O1692" s="6">
        <f t="shared" si="466"/>
        <v>-33.95999999999998</v>
      </c>
      <c r="P1692" s="6">
        <f t="shared" si="467"/>
        <v>42.20425215544045</v>
      </c>
      <c r="Q1692" s="6">
        <f t="shared" si="468"/>
        <v>0.26010632501513442</v>
      </c>
      <c r="R1692" s="9">
        <f t="shared" si="469"/>
        <v>0.77077541571380759</v>
      </c>
      <c r="S1692" s="9">
        <f t="shared" si="470"/>
        <v>32.529999999999973</v>
      </c>
      <c r="T1692">
        <f t="shared" si="471"/>
        <v>33.95999999999998</v>
      </c>
      <c r="U1692" s="9">
        <f t="shared" si="472"/>
        <v>0.80465825753584108</v>
      </c>
      <c r="V1692" s="9">
        <f t="shared" si="473"/>
        <v>2.2753631469719329</v>
      </c>
      <c r="W1692" s="9">
        <f t="shared" si="474"/>
        <v>48.014999999999986</v>
      </c>
      <c r="X1692">
        <f t="shared" si="475"/>
        <v>292.89999999999998</v>
      </c>
      <c r="Y1692" s="9">
        <f t="shared" si="476"/>
        <v>13.880117999543462</v>
      </c>
      <c r="Z1692" s="10">
        <f t="shared" si="477"/>
        <v>0.58992626657913783</v>
      </c>
      <c r="AA1692">
        <f t="shared" si="478"/>
        <v>1.4300000000000068</v>
      </c>
    </row>
    <row r="1693" spans="1:27">
      <c r="A1693" s="1">
        <f t="shared" si="461"/>
        <v>3020001</v>
      </c>
      <c r="B1693" s="1">
        <v>1</v>
      </c>
      <c r="C1693" s="1">
        <v>20</v>
      </c>
      <c r="D1693" s="2">
        <v>3</v>
      </c>
      <c r="E1693" s="5">
        <v>551.63</v>
      </c>
      <c r="F1693" s="5">
        <v>564.59</v>
      </c>
      <c r="G1693" s="5">
        <v>32.86</v>
      </c>
      <c r="H1693" s="5">
        <v>563.78</v>
      </c>
      <c r="I1693" s="5">
        <v>567.75</v>
      </c>
      <c r="J1693" s="5">
        <v>36.979999999999997</v>
      </c>
      <c r="K1693" s="6">
        <f t="shared" si="462"/>
        <v>557.70499999999993</v>
      </c>
      <c r="L1693" s="6">
        <f t="shared" si="463"/>
        <v>-12.149999999999977</v>
      </c>
      <c r="M1693" s="6">
        <f t="shared" si="464"/>
        <v>566.17000000000007</v>
      </c>
      <c r="N1693" s="5">
        <f t="shared" si="465"/>
        <v>24.735096522957011</v>
      </c>
      <c r="O1693" s="6">
        <f t="shared" si="466"/>
        <v>-3.1599999999999682</v>
      </c>
      <c r="P1693" s="6">
        <f t="shared" si="467"/>
        <v>49.470193045914023</v>
      </c>
      <c r="Q1693" s="6">
        <f t="shared" si="468"/>
        <v>-0.11757479671474677</v>
      </c>
      <c r="R1693" s="9">
        <f t="shared" si="469"/>
        <v>0.18172558962234606</v>
      </c>
      <c r="S1693" s="9">
        <f t="shared" si="470"/>
        <v>8.9900000000000091</v>
      </c>
      <c r="T1693">
        <f t="shared" si="471"/>
        <v>3.1599999999999682</v>
      </c>
      <c r="U1693" s="9">
        <f t="shared" si="472"/>
        <v>6.3876847965139844E-2</v>
      </c>
      <c r="V1693" s="9">
        <f t="shared" si="473"/>
        <v>0.34222627723096422</v>
      </c>
      <c r="W1693" s="9">
        <f t="shared" si="474"/>
        <v>8.4650000000001455</v>
      </c>
      <c r="X1693">
        <f t="shared" si="475"/>
        <v>566.17000000000007</v>
      </c>
      <c r="Y1693" s="9">
        <f t="shared" si="476"/>
        <v>22.889338615457969</v>
      </c>
      <c r="Z1693" s="10">
        <f t="shared" si="477"/>
        <v>0.58999576269664844</v>
      </c>
      <c r="AA1693">
        <f t="shared" si="478"/>
        <v>12.149999999999977</v>
      </c>
    </row>
    <row r="1694" spans="1:27">
      <c r="A1694" s="1">
        <f t="shared" si="461"/>
        <v>16007005</v>
      </c>
      <c r="B1694" s="1">
        <v>5</v>
      </c>
      <c r="C1694" s="1">
        <v>7</v>
      </c>
      <c r="D1694" s="2">
        <v>16</v>
      </c>
      <c r="E1694" s="5">
        <v>138.9</v>
      </c>
      <c r="F1694" s="5">
        <v>107.39</v>
      </c>
      <c r="G1694" s="5">
        <v>16.45</v>
      </c>
      <c r="H1694" s="5">
        <v>141.33000000000001</v>
      </c>
      <c r="I1694" s="5">
        <v>147.84</v>
      </c>
      <c r="J1694" s="5">
        <v>18.07</v>
      </c>
      <c r="K1694" s="6">
        <f t="shared" si="462"/>
        <v>140.11500000000001</v>
      </c>
      <c r="L1694" s="6">
        <f t="shared" si="463"/>
        <v>-2.4300000000000068</v>
      </c>
      <c r="M1694" s="6">
        <f t="shared" si="464"/>
        <v>127.61500000000001</v>
      </c>
      <c r="N1694" s="5">
        <f t="shared" si="465"/>
        <v>12.218095187057596</v>
      </c>
      <c r="O1694" s="6">
        <f t="shared" si="466"/>
        <v>-40.450000000000003</v>
      </c>
      <c r="P1694" s="6">
        <f t="shared" si="467"/>
        <v>24.436190374115192</v>
      </c>
      <c r="Q1694" s="6">
        <f t="shared" si="468"/>
        <v>-9.3652376360555623E-2</v>
      </c>
      <c r="R1694" s="9">
        <f t="shared" si="469"/>
        <v>1.5558890079803063</v>
      </c>
      <c r="S1694" s="9">
        <f t="shared" si="470"/>
        <v>38.019999999999996</v>
      </c>
      <c r="T1694">
        <f t="shared" si="471"/>
        <v>40.450000000000003</v>
      </c>
      <c r="U1694" s="9">
        <f t="shared" si="472"/>
        <v>1.6553316773488533</v>
      </c>
      <c r="V1694" s="9">
        <f t="shared" si="473"/>
        <v>1.023072730129081</v>
      </c>
      <c r="W1694" s="9">
        <f t="shared" si="474"/>
        <v>12.5</v>
      </c>
      <c r="X1694">
        <f t="shared" si="475"/>
        <v>127.61500000000001</v>
      </c>
      <c r="Y1694" s="9">
        <f t="shared" si="476"/>
        <v>10.444754116433815</v>
      </c>
      <c r="Z1694" s="10">
        <f t="shared" si="477"/>
        <v>0.59009829689637294</v>
      </c>
      <c r="AA1694">
        <f t="shared" si="478"/>
        <v>2.4300000000000068</v>
      </c>
    </row>
    <row r="1695" spans="1:27">
      <c r="A1695" s="1">
        <f t="shared" si="461"/>
        <v>9017003</v>
      </c>
      <c r="B1695" s="1">
        <v>3</v>
      </c>
      <c r="C1695" s="1">
        <v>17</v>
      </c>
      <c r="D1695" s="2">
        <v>9</v>
      </c>
      <c r="E1695" s="5">
        <v>374.77</v>
      </c>
      <c r="F1695" s="5">
        <v>389.14</v>
      </c>
      <c r="G1695" s="5">
        <v>32.03</v>
      </c>
      <c r="H1695" s="5">
        <v>374.34</v>
      </c>
      <c r="I1695" s="5">
        <v>393.54</v>
      </c>
      <c r="J1695" s="5">
        <v>29.73</v>
      </c>
      <c r="K1695" s="6">
        <f t="shared" si="462"/>
        <v>374.55499999999995</v>
      </c>
      <c r="L1695" s="6">
        <f t="shared" si="463"/>
        <v>0.43000000000000682</v>
      </c>
      <c r="M1695" s="6">
        <f t="shared" si="464"/>
        <v>391.34000000000003</v>
      </c>
      <c r="N1695" s="5">
        <f t="shared" si="465"/>
        <v>21.850593813441318</v>
      </c>
      <c r="O1695" s="6">
        <f t="shared" si="466"/>
        <v>-4.4000000000000341</v>
      </c>
      <c r="P1695" s="6">
        <f t="shared" si="467"/>
        <v>43.701187626882636</v>
      </c>
      <c r="Q1695" s="6">
        <f t="shared" si="468"/>
        <v>7.4378710413658261E-2</v>
      </c>
      <c r="R1695" s="9">
        <f t="shared" si="469"/>
        <v>0.11052331211769821</v>
      </c>
      <c r="S1695" s="9">
        <f t="shared" si="470"/>
        <v>4.8300000000000409</v>
      </c>
      <c r="T1695">
        <f t="shared" si="471"/>
        <v>4.4000000000000341</v>
      </c>
      <c r="U1695" s="9">
        <f t="shared" si="472"/>
        <v>0.10068376259169189</v>
      </c>
      <c r="V1695" s="9">
        <f t="shared" si="473"/>
        <v>0.76817134322797431</v>
      </c>
      <c r="W1695" s="9">
        <f t="shared" si="474"/>
        <v>16.785000000000082</v>
      </c>
      <c r="X1695">
        <f t="shared" si="475"/>
        <v>391.34000000000003</v>
      </c>
      <c r="Y1695" s="9">
        <f t="shared" si="476"/>
        <v>17.909810751196545</v>
      </c>
      <c r="Z1695" s="10">
        <f t="shared" si="477"/>
        <v>0.59017285603456893</v>
      </c>
      <c r="AA1695">
        <f t="shared" si="478"/>
        <v>0.43000000000000682</v>
      </c>
    </row>
    <row r="1696" spans="1:27">
      <c r="A1696" s="1">
        <f t="shared" si="461"/>
        <v>21005004</v>
      </c>
      <c r="B1696" s="1">
        <v>4</v>
      </c>
      <c r="C1696" s="1">
        <v>5</v>
      </c>
      <c r="D1696" s="2">
        <v>21</v>
      </c>
      <c r="E1696" s="5">
        <v>27.96</v>
      </c>
      <c r="F1696" s="5">
        <v>29.14</v>
      </c>
      <c r="G1696" s="5">
        <v>9.0399999999999991</v>
      </c>
      <c r="H1696" s="5">
        <v>26.04</v>
      </c>
      <c r="I1696" s="5">
        <v>11.74</v>
      </c>
      <c r="J1696" s="5">
        <v>8.77</v>
      </c>
      <c r="K1696" s="6">
        <f t="shared" si="462"/>
        <v>27</v>
      </c>
      <c r="L1696" s="6">
        <f t="shared" si="463"/>
        <v>1.9200000000000017</v>
      </c>
      <c r="M1696" s="6">
        <f t="shared" si="464"/>
        <v>20.440000000000001</v>
      </c>
      <c r="N1696" s="5">
        <f t="shared" si="465"/>
        <v>6.2975094283375226</v>
      </c>
      <c r="O1696" s="6">
        <f t="shared" si="466"/>
        <v>17.399999999999999</v>
      </c>
      <c r="P1696" s="6">
        <f t="shared" si="467"/>
        <v>12.595018856675045</v>
      </c>
      <c r="Q1696" s="6">
        <f t="shared" si="468"/>
        <v>3.0313078176563032E-2</v>
      </c>
      <c r="R1696" s="9">
        <f t="shared" si="469"/>
        <v>1.2290573103664695</v>
      </c>
      <c r="S1696" s="9">
        <f t="shared" si="470"/>
        <v>15.479999999999997</v>
      </c>
      <c r="T1696">
        <f t="shared" si="471"/>
        <v>17.399999999999999</v>
      </c>
      <c r="U1696" s="9">
        <f t="shared" si="472"/>
        <v>1.3814985271561093</v>
      </c>
      <c r="V1696" s="9">
        <f t="shared" si="473"/>
        <v>1.0416816480625375</v>
      </c>
      <c r="W1696" s="9">
        <f t="shared" si="474"/>
        <v>6.5599999999999987</v>
      </c>
      <c r="X1696">
        <f t="shared" si="475"/>
        <v>20.440000000000001</v>
      </c>
      <c r="Y1696" s="9">
        <f t="shared" si="476"/>
        <v>3.2457275741460778</v>
      </c>
      <c r="Z1696" s="10">
        <f t="shared" si="477"/>
        <v>0.59019403588989272</v>
      </c>
      <c r="AA1696">
        <f t="shared" si="478"/>
        <v>1.9200000000000017</v>
      </c>
    </row>
    <row r="1697" spans="1:27">
      <c r="A1697" s="1">
        <f t="shared" si="461"/>
        <v>22001004</v>
      </c>
      <c r="B1697" s="1">
        <v>4</v>
      </c>
      <c r="C1697" s="1">
        <v>1</v>
      </c>
      <c r="D1697" s="2">
        <v>22</v>
      </c>
      <c r="E1697" s="5">
        <v>144.19999999999999</v>
      </c>
      <c r="F1697" s="5">
        <v>113.95</v>
      </c>
      <c r="G1697" s="5">
        <v>17.98</v>
      </c>
      <c r="H1697" s="5">
        <v>141.46</v>
      </c>
      <c r="I1697" s="5">
        <v>139.97999999999999</v>
      </c>
      <c r="J1697" s="5">
        <v>20.36</v>
      </c>
      <c r="K1697" s="6">
        <f t="shared" si="462"/>
        <v>142.82999999999998</v>
      </c>
      <c r="L1697" s="6">
        <f t="shared" si="463"/>
        <v>2.7399999999999807</v>
      </c>
      <c r="M1697" s="6">
        <f t="shared" si="464"/>
        <v>126.965</v>
      </c>
      <c r="N1697" s="5">
        <f t="shared" si="465"/>
        <v>13.581329095489881</v>
      </c>
      <c r="O1697" s="6">
        <f t="shared" si="466"/>
        <v>-26.029999999999987</v>
      </c>
      <c r="P1697" s="6">
        <f t="shared" si="467"/>
        <v>27.162658190979762</v>
      </c>
      <c r="Q1697" s="6">
        <f t="shared" si="468"/>
        <v>-0.12367574307748597</v>
      </c>
      <c r="R1697" s="9">
        <f t="shared" si="469"/>
        <v>1.0591746874594907</v>
      </c>
      <c r="S1697" s="9">
        <f t="shared" si="470"/>
        <v>28.769999999999968</v>
      </c>
      <c r="T1697">
        <f t="shared" si="471"/>
        <v>26.029999999999987</v>
      </c>
      <c r="U1697" s="9">
        <f t="shared" si="472"/>
        <v>0.95830090770144472</v>
      </c>
      <c r="V1697" s="9">
        <f t="shared" si="473"/>
        <v>1.1681478217966508</v>
      </c>
      <c r="W1697" s="9">
        <f t="shared" si="474"/>
        <v>15.864999999999981</v>
      </c>
      <c r="X1697">
        <f t="shared" si="475"/>
        <v>126.965</v>
      </c>
      <c r="Y1697" s="9">
        <f t="shared" si="476"/>
        <v>9.3484959467010356</v>
      </c>
      <c r="Z1697" s="10">
        <f t="shared" si="477"/>
        <v>0.59028891231328406</v>
      </c>
      <c r="AA1697">
        <f t="shared" si="478"/>
        <v>2.7399999999999807</v>
      </c>
    </row>
    <row r="1698" spans="1:27">
      <c r="A1698" s="1">
        <f t="shared" si="461"/>
        <v>13001006</v>
      </c>
      <c r="B1698" s="1">
        <v>6</v>
      </c>
      <c r="C1698" s="1">
        <v>1</v>
      </c>
      <c r="D1698" s="2">
        <v>13</v>
      </c>
      <c r="E1698" s="5">
        <v>40.590000000000003</v>
      </c>
      <c r="F1698" s="5">
        <v>44.76</v>
      </c>
      <c r="G1698" s="5">
        <v>20.49</v>
      </c>
      <c r="H1698" s="5">
        <v>38.15</v>
      </c>
      <c r="I1698" s="5">
        <v>61.18</v>
      </c>
      <c r="J1698" s="5">
        <v>18.399999999999999</v>
      </c>
      <c r="K1698" s="6">
        <f t="shared" si="462"/>
        <v>39.370000000000005</v>
      </c>
      <c r="L1698" s="6">
        <f t="shared" si="463"/>
        <v>2.4400000000000048</v>
      </c>
      <c r="M1698" s="6">
        <f t="shared" si="464"/>
        <v>52.97</v>
      </c>
      <c r="N1698" s="5">
        <f t="shared" si="465"/>
        <v>13.769532490248169</v>
      </c>
      <c r="O1698" s="6">
        <f t="shared" si="466"/>
        <v>-16.420000000000002</v>
      </c>
      <c r="P1698" s="6">
        <f t="shared" si="467"/>
        <v>27.539064980496338</v>
      </c>
      <c r="Q1698" s="6">
        <f t="shared" si="468"/>
        <v>0.10717311350565489</v>
      </c>
      <c r="R1698" s="9">
        <f t="shared" si="469"/>
        <v>0.68484532838558598</v>
      </c>
      <c r="S1698" s="9">
        <f t="shared" si="470"/>
        <v>18.860000000000007</v>
      </c>
      <c r="T1698">
        <f t="shared" si="471"/>
        <v>16.420000000000002</v>
      </c>
      <c r="U1698" s="9">
        <f t="shared" si="472"/>
        <v>0.59624391792636899</v>
      </c>
      <c r="V1698" s="9">
        <f t="shared" si="473"/>
        <v>0.98768785429946582</v>
      </c>
      <c r="W1698" s="9">
        <f t="shared" si="474"/>
        <v>13.599999999999994</v>
      </c>
      <c r="X1698">
        <f t="shared" si="475"/>
        <v>52.97</v>
      </c>
      <c r="Y1698" s="9">
        <f t="shared" si="476"/>
        <v>3.8468989442825534</v>
      </c>
      <c r="Z1698" s="10">
        <f t="shared" si="477"/>
        <v>0.59050910238539078</v>
      </c>
      <c r="AA1698">
        <f t="shared" si="478"/>
        <v>2.4400000000000048</v>
      </c>
    </row>
    <row r="1699" spans="1:27">
      <c r="A1699" s="1">
        <f t="shared" si="461"/>
        <v>14015003</v>
      </c>
      <c r="B1699" s="1">
        <v>3</v>
      </c>
      <c r="C1699" s="1">
        <v>15</v>
      </c>
      <c r="D1699" s="2">
        <v>14</v>
      </c>
      <c r="E1699" s="5">
        <v>244.52</v>
      </c>
      <c r="F1699" s="5">
        <v>270.55</v>
      </c>
      <c r="G1699" s="5">
        <v>25.36</v>
      </c>
      <c r="H1699" s="5">
        <v>249.46</v>
      </c>
      <c r="I1699" s="5">
        <v>109.2</v>
      </c>
      <c r="J1699" s="5">
        <v>129.46</v>
      </c>
      <c r="K1699" s="6">
        <f t="shared" si="462"/>
        <v>246.99</v>
      </c>
      <c r="L1699" s="6">
        <f t="shared" si="463"/>
        <v>-4.9399999999999977</v>
      </c>
      <c r="M1699" s="6">
        <f t="shared" si="464"/>
        <v>189.875</v>
      </c>
      <c r="N1699" s="5">
        <f t="shared" si="465"/>
        <v>65.960255457358571</v>
      </c>
      <c r="O1699" s="6">
        <f t="shared" si="466"/>
        <v>161.35000000000002</v>
      </c>
      <c r="P1699" s="6">
        <f t="shared" si="467"/>
        <v>131.92051091471714</v>
      </c>
      <c r="Q1699" s="6">
        <f t="shared" si="468"/>
        <v>-0.92608989064496461</v>
      </c>
      <c r="R1699" s="9">
        <f t="shared" si="469"/>
        <v>1.2605318069720164</v>
      </c>
      <c r="S1699" s="9">
        <f t="shared" si="470"/>
        <v>166.29000000000002</v>
      </c>
      <c r="T1699">
        <f t="shared" si="471"/>
        <v>161.35000000000002</v>
      </c>
      <c r="U1699" s="9">
        <f t="shared" si="472"/>
        <v>1.223085014462294</v>
      </c>
      <c r="V1699" s="9">
        <f t="shared" si="473"/>
        <v>0.86590022436955583</v>
      </c>
      <c r="W1699" s="9">
        <f t="shared" si="474"/>
        <v>57.115000000000009</v>
      </c>
      <c r="X1699">
        <f t="shared" si="475"/>
        <v>189.875</v>
      </c>
      <c r="Y1699" s="9">
        <f t="shared" si="476"/>
        <v>2.8786274201552899</v>
      </c>
      <c r="Z1699" s="10">
        <f t="shared" si="477"/>
        <v>0.59055905716532708</v>
      </c>
      <c r="AA1699">
        <f t="shared" si="478"/>
        <v>4.9399999999999977</v>
      </c>
    </row>
    <row r="1700" spans="1:27">
      <c r="A1700" s="1">
        <f t="shared" si="461"/>
        <v>20007004</v>
      </c>
      <c r="B1700" s="1">
        <v>4</v>
      </c>
      <c r="C1700" s="1">
        <v>7</v>
      </c>
      <c r="D1700" s="2">
        <v>20</v>
      </c>
      <c r="E1700" s="5">
        <v>601.36</v>
      </c>
      <c r="F1700" s="5">
        <v>549.88</v>
      </c>
      <c r="G1700" s="5">
        <v>53.76</v>
      </c>
      <c r="H1700" s="5">
        <v>614.71</v>
      </c>
      <c r="I1700" s="5">
        <v>535.1</v>
      </c>
      <c r="J1700" s="5">
        <v>40.619999999999997</v>
      </c>
      <c r="K1700" s="6">
        <f t="shared" si="462"/>
        <v>608.03500000000008</v>
      </c>
      <c r="L1700" s="6">
        <f t="shared" si="463"/>
        <v>-13.350000000000023</v>
      </c>
      <c r="M1700" s="6">
        <f t="shared" si="464"/>
        <v>542.49</v>
      </c>
      <c r="N1700" s="5">
        <f t="shared" si="465"/>
        <v>33.690213712590186</v>
      </c>
      <c r="O1700" s="6">
        <f t="shared" si="466"/>
        <v>14.779999999999973</v>
      </c>
      <c r="P1700" s="6">
        <f t="shared" si="467"/>
        <v>67.380427425180372</v>
      </c>
      <c r="Q1700" s="6">
        <f t="shared" si="468"/>
        <v>0.27315415753144956</v>
      </c>
      <c r="R1700" s="9">
        <f t="shared" si="469"/>
        <v>0.41748028433384032</v>
      </c>
      <c r="S1700" s="9">
        <f t="shared" si="470"/>
        <v>28.129999999999995</v>
      </c>
      <c r="T1700">
        <f t="shared" si="471"/>
        <v>14.779999999999973</v>
      </c>
      <c r="U1700" s="9">
        <f t="shared" si="472"/>
        <v>0.21935153225930146</v>
      </c>
      <c r="V1700" s="9">
        <f t="shared" si="473"/>
        <v>1.9455204576368006</v>
      </c>
      <c r="W1700" s="9">
        <f t="shared" si="474"/>
        <v>65.545000000000073</v>
      </c>
      <c r="X1700">
        <f t="shared" si="475"/>
        <v>542.49</v>
      </c>
      <c r="Y1700" s="9">
        <f t="shared" si="476"/>
        <v>16.10230212927587</v>
      </c>
      <c r="Z1700" s="10">
        <f t="shared" si="477"/>
        <v>0.59089846843599114</v>
      </c>
      <c r="AA1700">
        <f t="shared" si="478"/>
        <v>13.350000000000023</v>
      </c>
    </row>
    <row r="1701" spans="1:27">
      <c r="A1701" s="1">
        <f t="shared" si="461"/>
        <v>9019001</v>
      </c>
      <c r="B1701" s="1">
        <v>1</v>
      </c>
      <c r="C1701" s="1">
        <v>19</v>
      </c>
      <c r="D1701" s="2">
        <v>9</v>
      </c>
      <c r="E1701" s="5">
        <v>63.78</v>
      </c>
      <c r="F1701" s="5">
        <v>66.59</v>
      </c>
      <c r="G1701" s="5">
        <v>14.85</v>
      </c>
      <c r="H1701" s="5">
        <v>61.22</v>
      </c>
      <c r="I1701" s="5">
        <v>61.85</v>
      </c>
      <c r="J1701" s="5">
        <v>13.98</v>
      </c>
      <c r="K1701" s="6">
        <f t="shared" si="462"/>
        <v>62.5</v>
      </c>
      <c r="L1701" s="6">
        <f t="shared" si="463"/>
        <v>2.5600000000000023</v>
      </c>
      <c r="M1701" s="6">
        <f t="shared" si="464"/>
        <v>64.22</v>
      </c>
      <c r="N1701" s="5">
        <f t="shared" si="465"/>
        <v>10.197584272757936</v>
      </c>
      <c r="O1701" s="6">
        <f t="shared" si="466"/>
        <v>4.740000000000002</v>
      </c>
      <c r="P1701" s="6">
        <f t="shared" si="467"/>
        <v>20.395168545515872</v>
      </c>
      <c r="Q1701" s="6">
        <f t="shared" si="468"/>
        <v>6.0298887232491091E-2</v>
      </c>
      <c r="R1701" s="9">
        <f t="shared" si="469"/>
        <v>0.10688806003906741</v>
      </c>
      <c r="S1701" s="9">
        <f t="shared" si="470"/>
        <v>2.1799999999999997</v>
      </c>
      <c r="T1701">
        <f t="shared" si="471"/>
        <v>4.740000000000002</v>
      </c>
      <c r="U1701" s="9">
        <f t="shared" si="472"/>
        <v>0.23240798375466964</v>
      </c>
      <c r="V1701" s="9">
        <f t="shared" si="473"/>
        <v>0.16866739749284024</v>
      </c>
      <c r="W1701" s="9">
        <f t="shared" si="474"/>
        <v>1.7199999999999989</v>
      </c>
      <c r="X1701">
        <f t="shared" si="475"/>
        <v>64.22</v>
      </c>
      <c r="Y1701" s="9">
        <f t="shared" si="476"/>
        <v>6.2975699226687247</v>
      </c>
      <c r="Z1701" s="10">
        <f t="shared" si="477"/>
        <v>0.59099915397570579</v>
      </c>
      <c r="AA1701">
        <f t="shared" si="478"/>
        <v>2.5600000000000023</v>
      </c>
    </row>
    <row r="1702" spans="1:27">
      <c r="A1702" s="1">
        <f t="shared" si="461"/>
        <v>22008003</v>
      </c>
      <c r="B1702" s="1">
        <v>3</v>
      </c>
      <c r="C1702" s="1">
        <v>8</v>
      </c>
      <c r="D1702" s="2">
        <v>22</v>
      </c>
      <c r="E1702" s="5">
        <v>75.25</v>
      </c>
      <c r="F1702" s="5">
        <v>29.18</v>
      </c>
      <c r="G1702" s="5">
        <v>13.32</v>
      </c>
      <c r="H1702" s="5">
        <v>78.08</v>
      </c>
      <c r="I1702" s="5">
        <v>56.07</v>
      </c>
      <c r="J1702" s="5">
        <v>15.2</v>
      </c>
      <c r="K1702" s="6">
        <f t="shared" si="462"/>
        <v>76.664999999999992</v>
      </c>
      <c r="L1702" s="6">
        <f t="shared" si="463"/>
        <v>-2.8299999999999983</v>
      </c>
      <c r="M1702" s="6">
        <f t="shared" si="464"/>
        <v>42.625</v>
      </c>
      <c r="N1702" s="5">
        <f t="shared" si="465"/>
        <v>10.105226370547074</v>
      </c>
      <c r="O1702" s="6">
        <f t="shared" si="466"/>
        <v>-26.89</v>
      </c>
      <c r="P1702" s="6">
        <f t="shared" si="467"/>
        <v>20.210452741094148</v>
      </c>
      <c r="Q1702" s="6">
        <f t="shared" si="468"/>
        <v>-0.13126691710179439</v>
      </c>
      <c r="R1702" s="9">
        <f t="shared" si="469"/>
        <v>1.1904730838156101</v>
      </c>
      <c r="S1702" s="9">
        <f t="shared" si="470"/>
        <v>24.060000000000002</v>
      </c>
      <c r="T1702">
        <f t="shared" si="471"/>
        <v>26.89</v>
      </c>
      <c r="U1702" s="9">
        <f t="shared" si="472"/>
        <v>1.3304996352369807</v>
      </c>
      <c r="V1702" s="9">
        <f t="shared" si="473"/>
        <v>3.3685539295996141</v>
      </c>
      <c r="W1702" s="9">
        <f t="shared" si="474"/>
        <v>34.039999999999992</v>
      </c>
      <c r="X1702">
        <f t="shared" si="475"/>
        <v>42.625</v>
      </c>
      <c r="Y1702" s="9">
        <f t="shared" si="476"/>
        <v>4.2181143140183188</v>
      </c>
      <c r="Z1702" s="10">
        <f t="shared" si="477"/>
        <v>0.59101184421295649</v>
      </c>
      <c r="AA1702">
        <f t="shared" si="478"/>
        <v>2.8299999999999983</v>
      </c>
    </row>
    <row r="1703" spans="1:27">
      <c r="A1703" s="1">
        <f t="shared" si="461"/>
        <v>10018002</v>
      </c>
      <c r="B1703" s="1">
        <v>2</v>
      </c>
      <c r="C1703" s="1">
        <v>18</v>
      </c>
      <c r="D1703" s="2">
        <v>10</v>
      </c>
      <c r="E1703" s="5">
        <v>7.95</v>
      </c>
      <c r="F1703" s="5">
        <v>16.309999999999999</v>
      </c>
      <c r="G1703" s="5">
        <v>9</v>
      </c>
      <c r="H1703" s="5">
        <v>6.3</v>
      </c>
      <c r="I1703" s="5">
        <v>20.67</v>
      </c>
      <c r="J1703" s="5">
        <v>10.65</v>
      </c>
      <c r="K1703" s="6">
        <f t="shared" si="462"/>
        <v>7.125</v>
      </c>
      <c r="L1703" s="6">
        <f t="shared" si="463"/>
        <v>1.6500000000000004</v>
      </c>
      <c r="M1703" s="6">
        <f t="shared" si="464"/>
        <v>18.490000000000002</v>
      </c>
      <c r="N1703" s="5">
        <f t="shared" si="465"/>
        <v>6.9717734472657673</v>
      </c>
      <c r="O1703" s="6">
        <f t="shared" si="466"/>
        <v>-4.360000000000003</v>
      </c>
      <c r="P1703" s="6">
        <f t="shared" si="467"/>
        <v>13.943546894531535</v>
      </c>
      <c r="Q1703" s="6">
        <f t="shared" si="468"/>
        <v>-0.16676310612197667</v>
      </c>
      <c r="R1703" s="9">
        <f t="shared" si="469"/>
        <v>0.43102375926723796</v>
      </c>
      <c r="S1703" s="9">
        <f t="shared" si="470"/>
        <v>6.0100000000000033</v>
      </c>
      <c r="T1703">
        <f t="shared" si="471"/>
        <v>4.360000000000003</v>
      </c>
      <c r="U1703" s="9">
        <f t="shared" si="472"/>
        <v>0.31268944931866183</v>
      </c>
      <c r="V1703" s="9">
        <f t="shared" si="473"/>
        <v>1.6301447667461422</v>
      </c>
      <c r="W1703" s="9">
        <f t="shared" si="474"/>
        <v>11.365000000000002</v>
      </c>
      <c r="X1703">
        <f t="shared" si="475"/>
        <v>18.490000000000002</v>
      </c>
      <c r="Y1703" s="9">
        <f t="shared" si="476"/>
        <v>2.6521228981202083</v>
      </c>
      <c r="Z1703" s="10">
        <f t="shared" si="477"/>
        <v>0.59116156843962708</v>
      </c>
      <c r="AA1703">
        <f t="shared" si="478"/>
        <v>1.6500000000000004</v>
      </c>
    </row>
    <row r="1704" spans="1:27">
      <c r="A1704" s="1">
        <f t="shared" si="461"/>
        <v>12004006</v>
      </c>
      <c r="B1704" s="1">
        <v>6</v>
      </c>
      <c r="C1704" s="1">
        <v>4</v>
      </c>
      <c r="D1704" s="2">
        <v>12</v>
      </c>
      <c r="E1704" s="5">
        <v>58.16</v>
      </c>
      <c r="F1704" s="5">
        <v>68.66</v>
      </c>
      <c r="G1704" s="5">
        <v>14.74</v>
      </c>
      <c r="H1704" s="5">
        <v>56.08</v>
      </c>
      <c r="I1704" s="5">
        <v>13.51</v>
      </c>
      <c r="J1704" s="5">
        <v>26.74</v>
      </c>
      <c r="K1704" s="6">
        <f t="shared" si="462"/>
        <v>57.12</v>
      </c>
      <c r="L1704" s="6">
        <f t="shared" si="463"/>
        <v>2.0799999999999983</v>
      </c>
      <c r="M1704" s="6">
        <f t="shared" si="464"/>
        <v>41.085000000000001</v>
      </c>
      <c r="N1704" s="5">
        <f t="shared" si="465"/>
        <v>15.266754730459253</v>
      </c>
      <c r="O1704" s="6">
        <f t="shared" si="466"/>
        <v>55.15</v>
      </c>
      <c r="P1704" s="6">
        <f t="shared" si="467"/>
        <v>30.533509460918506</v>
      </c>
      <c r="Q1704" s="6">
        <f t="shared" si="468"/>
        <v>-0.5339081441157264</v>
      </c>
      <c r="R1704" s="9">
        <f t="shared" si="469"/>
        <v>1.738090410731435</v>
      </c>
      <c r="S1704" s="9">
        <f t="shared" si="470"/>
        <v>53.07</v>
      </c>
      <c r="T1704">
        <f t="shared" si="471"/>
        <v>55.15</v>
      </c>
      <c r="U1704" s="9">
        <f t="shared" si="472"/>
        <v>1.8062122885215495</v>
      </c>
      <c r="V1704" s="9">
        <f t="shared" si="473"/>
        <v>1.0503214522735465</v>
      </c>
      <c r="W1704" s="9">
        <f t="shared" si="474"/>
        <v>16.034999999999997</v>
      </c>
      <c r="X1704">
        <f t="shared" si="475"/>
        <v>41.085000000000001</v>
      </c>
      <c r="Y1704" s="9">
        <f t="shared" si="476"/>
        <v>2.6911416817373661</v>
      </c>
      <c r="Z1704" s="10">
        <f t="shared" si="477"/>
        <v>0.59119878213677002</v>
      </c>
      <c r="AA1704">
        <f t="shared" si="478"/>
        <v>2.0799999999999983</v>
      </c>
    </row>
    <row r="1705" spans="1:27">
      <c r="A1705" s="1">
        <f t="shared" si="461"/>
        <v>18015001</v>
      </c>
      <c r="B1705" s="1">
        <v>1</v>
      </c>
      <c r="C1705" s="1">
        <v>15</v>
      </c>
      <c r="D1705" s="2">
        <v>18</v>
      </c>
      <c r="E1705" s="5">
        <v>58.7</v>
      </c>
      <c r="F1705" s="5">
        <v>61.55</v>
      </c>
      <c r="G1705" s="5">
        <v>17.16</v>
      </c>
      <c r="H1705" s="5">
        <v>61.57</v>
      </c>
      <c r="I1705" s="5">
        <v>16.190000000000001</v>
      </c>
      <c r="J1705" s="5">
        <v>30.33</v>
      </c>
      <c r="K1705" s="6">
        <f t="shared" si="462"/>
        <v>60.135000000000005</v>
      </c>
      <c r="L1705" s="6">
        <f t="shared" si="463"/>
        <v>-2.8699999999999974</v>
      </c>
      <c r="M1705" s="6">
        <f t="shared" si="464"/>
        <v>38.869999999999997</v>
      </c>
      <c r="N1705" s="5">
        <f t="shared" si="465"/>
        <v>17.423938274684055</v>
      </c>
      <c r="O1705" s="6">
        <f t="shared" si="466"/>
        <v>45.36</v>
      </c>
      <c r="P1705" s="6">
        <f t="shared" si="467"/>
        <v>34.84787654936811</v>
      </c>
      <c r="Q1705" s="6">
        <f t="shared" si="468"/>
        <v>-0.51503329491849503</v>
      </c>
      <c r="R1705" s="9">
        <f t="shared" si="469"/>
        <v>1.3840154630849248</v>
      </c>
      <c r="S1705" s="9">
        <f t="shared" si="470"/>
        <v>48.23</v>
      </c>
      <c r="T1705">
        <f t="shared" si="471"/>
        <v>45.36</v>
      </c>
      <c r="U1705" s="9">
        <f t="shared" si="472"/>
        <v>1.3016575037431515</v>
      </c>
      <c r="V1705" s="9">
        <f t="shared" si="473"/>
        <v>1.2204473905246087</v>
      </c>
      <c r="W1705" s="9">
        <f t="shared" si="474"/>
        <v>21.265000000000008</v>
      </c>
      <c r="X1705">
        <f t="shared" si="475"/>
        <v>38.869999999999997</v>
      </c>
      <c r="Y1705" s="9">
        <f t="shared" si="476"/>
        <v>2.2308389404980731</v>
      </c>
      <c r="Z1705" s="10">
        <f t="shared" si="477"/>
        <v>0.59126981996377936</v>
      </c>
      <c r="AA1705">
        <f t="shared" si="478"/>
        <v>2.8699999999999974</v>
      </c>
    </row>
    <row r="1706" spans="1:27">
      <c r="A1706" s="1">
        <f t="shared" si="461"/>
        <v>26001002</v>
      </c>
      <c r="B1706" s="1">
        <v>2</v>
      </c>
      <c r="C1706" s="1">
        <v>1</v>
      </c>
      <c r="D1706" s="2">
        <v>26</v>
      </c>
      <c r="E1706" s="5">
        <v>550.51</v>
      </c>
      <c r="F1706" s="5">
        <v>564.07000000000005</v>
      </c>
      <c r="G1706" s="5">
        <v>39.270000000000003</v>
      </c>
      <c r="H1706" s="5">
        <v>553.21</v>
      </c>
      <c r="I1706" s="5">
        <v>561.96</v>
      </c>
      <c r="J1706" s="5">
        <v>38.54</v>
      </c>
      <c r="K1706" s="6">
        <f t="shared" si="462"/>
        <v>551.86</v>
      </c>
      <c r="L1706" s="6">
        <f t="shared" si="463"/>
        <v>-2.7000000000000455</v>
      </c>
      <c r="M1706" s="6">
        <f t="shared" si="464"/>
        <v>563.0150000000001</v>
      </c>
      <c r="N1706" s="5">
        <f t="shared" si="465"/>
        <v>27.511199992003256</v>
      </c>
      <c r="O1706" s="6">
        <f t="shared" si="466"/>
        <v>2.1100000000000136</v>
      </c>
      <c r="P1706" s="6">
        <f t="shared" si="467"/>
        <v>55.022399984006512</v>
      </c>
      <c r="Q1706" s="6">
        <f t="shared" si="468"/>
        <v>1.8762003650249347E-2</v>
      </c>
      <c r="R1706" s="9">
        <f t="shared" si="469"/>
        <v>8.741894212899097E-2</v>
      </c>
      <c r="S1706" s="9">
        <f t="shared" si="470"/>
        <v>4.8100000000000591</v>
      </c>
      <c r="T1706">
        <f t="shared" si="471"/>
        <v>2.1100000000000136</v>
      </c>
      <c r="U1706" s="9">
        <f t="shared" si="472"/>
        <v>3.8348018272800391E-2</v>
      </c>
      <c r="V1706" s="9">
        <f t="shared" si="473"/>
        <v>0.40547122638207478</v>
      </c>
      <c r="W1706" s="9">
        <f t="shared" si="474"/>
        <v>11.155000000000086</v>
      </c>
      <c r="X1706">
        <f t="shared" si="475"/>
        <v>563.0150000000001</v>
      </c>
      <c r="Y1706" s="9">
        <f t="shared" si="476"/>
        <v>20.464937922142727</v>
      </c>
      <c r="Z1706" s="10">
        <f t="shared" si="477"/>
        <v>0.59135522319499301</v>
      </c>
      <c r="AA1706">
        <f t="shared" si="478"/>
        <v>2.7000000000000455</v>
      </c>
    </row>
    <row r="1707" spans="1:27">
      <c r="A1707" s="1">
        <f t="shared" si="461"/>
        <v>13010005</v>
      </c>
      <c r="B1707" s="1">
        <v>5</v>
      </c>
      <c r="C1707" s="1">
        <v>10</v>
      </c>
      <c r="D1707" s="2">
        <v>13</v>
      </c>
      <c r="E1707" s="5">
        <v>130.69999999999999</v>
      </c>
      <c r="F1707" s="5">
        <v>136.16999999999999</v>
      </c>
      <c r="G1707" s="5">
        <v>24.16</v>
      </c>
      <c r="H1707" s="5">
        <v>130.31</v>
      </c>
      <c r="I1707" s="5">
        <v>118.55</v>
      </c>
      <c r="J1707" s="5">
        <v>19.510000000000002</v>
      </c>
      <c r="K1707" s="6">
        <f t="shared" si="462"/>
        <v>130.505</v>
      </c>
      <c r="L1707" s="6">
        <f t="shared" si="463"/>
        <v>0.38999999999998636</v>
      </c>
      <c r="M1707" s="6">
        <f t="shared" si="464"/>
        <v>127.35999999999999</v>
      </c>
      <c r="N1707" s="5">
        <f t="shared" si="465"/>
        <v>15.526958008573347</v>
      </c>
      <c r="O1707" s="6">
        <f t="shared" si="466"/>
        <v>17.61999999999999</v>
      </c>
      <c r="P1707" s="6">
        <f t="shared" si="467"/>
        <v>31.053916017146694</v>
      </c>
      <c r="Q1707" s="6">
        <f t="shared" si="468"/>
        <v>0.21057334522256896</v>
      </c>
      <c r="R1707" s="9">
        <f t="shared" si="469"/>
        <v>0.55484145672598284</v>
      </c>
      <c r="S1707" s="9">
        <f t="shared" si="470"/>
        <v>17.230000000000004</v>
      </c>
      <c r="T1707">
        <f t="shared" si="471"/>
        <v>17.61999999999999</v>
      </c>
      <c r="U1707" s="9">
        <f t="shared" si="472"/>
        <v>0.56740025928681437</v>
      </c>
      <c r="V1707" s="9">
        <f t="shared" si="473"/>
        <v>0.20255094386572506</v>
      </c>
      <c r="W1707" s="9">
        <f t="shared" si="474"/>
        <v>3.1450000000000102</v>
      </c>
      <c r="X1707">
        <f t="shared" si="475"/>
        <v>127.35999999999999</v>
      </c>
      <c r="Y1707" s="9">
        <f t="shared" si="476"/>
        <v>8.2025081751156304</v>
      </c>
      <c r="Z1707" s="10">
        <f t="shared" si="477"/>
        <v>0.59164431882677615</v>
      </c>
      <c r="AA1707">
        <f t="shared" si="478"/>
        <v>0.38999999999998636</v>
      </c>
    </row>
    <row r="1708" spans="1:27">
      <c r="A1708" s="1">
        <f t="shared" si="461"/>
        <v>12016003</v>
      </c>
      <c r="B1708" s="1">
        <v>3</v>
      </c>
      <c r="C1708" s="1">
        <v>16</v>
      </c>
      <c r="D1708" s="2">
        <v>12</v>
      </c>
      <c r="E1708" s="5">
        <v>633.42999999999995</v>
      </c>
      <c r="F1708" s="5">
        <v>676.08</v>
      </c>
      <c r="G1708" s="5">
        <v>34.520000000000003</v>
      </c>
      <c r="H1708" s="5">
        <v>620.55999999999995</v>
      </c>
      <c r="I1708" s="5">
        <v>618.66</v>
      </c>
      <c r="J1708" s="5">
        <v>69.44</v>
      </c>
      <c r="K1708" s="6">
        <f t="shared" si="462"/>
        <v>626.99499999999989</v>
      </c>
      <c r="L1708" s="6">
        <f t="shared" si="463"/>
        <v>12.870000000000005</v>
      </c>
      <c r="M1708" s="6">
        <f t="shared" si="464"/>
        <v>647.37</v>
      </c>
      <c r="N1708" s="5">
        <f t="shared" si="465"/>
        <v>38.773521893168279</v>
      </c>
      <c r="O1708" s="6">
        <f t="shared" si="466"/>
        <v>57.420000000000073</v>
      </c>
      <c r="P1708" s="6">
        <f t="shared" si="467"/>
        <v>77.547043786336559</v>
      </c>
      <c r="Q1708" s="6">
        <f t="shared" si="468"/>
        <v>-0.60368448289394738</v>
      </c>
      <c r="R1708" s="9">
        <f t="shared" si="469"/>
        <v>0.57448998472137214</v>
      </c>
      <c r="S1708" s="9">
        <f t="shared" si="470"/>
        <v>44.550000000000068</v>
      </c>
      <c r="T1708">
        <f t="shared" si="471"/>
        <v>57.420000000000073</v>
      </c>
      <c r="U1708" s="9">
        <f t="shared" si="472"/>
        <v>0.74045375808532388</v>
      </c>
      <c r="V1708" s="9">
        <f t="shared" si="473"/>
        <v>0.52548747199542112</v>
      </c>
      <c r="W1708" s="9">
        <f t="shared" si="474"/>
        <v>20.375000000000114</v>
      </c>
      <c r="X1708">
        <f t="shared" si="475"/>
        <v>647.37</v>
      </c>
      <c r="Y1708" s="9">
        <f t="shared" si="476"/>
        <v>16.696187717579086</v>
      </c>
      <c r="Z1708" s="10">
        <f t="shared" si="477"/>
        <v>0.59185048787679484</v>
      </c>
      <c r="AA1708">
        <f t="shared" si="478"/>
        <v>12.870000000000005</v>
      </c>
    </row>
    <row r="1709" spans="1:27">
      <c r="A1709" s="1">
        <f t="shared" si="461"/>
        <v>6019002</v>
      </c>
      <c r="B1709" s="1">
        <v>2</v>
      </c>
      <c r="C1709" s="1">
        <v>19</v>
      </c>
      <c r="D1709" s="2">
        <v>6</v>
      </c>
      <c r="E1709" s="5">
        <v>135.15</v>
      </c>
      <c r="F1709" s="5">
        <v>149.83000000000001</v>
      </c>
      <c r="G1709" s="5">
        <v>16.86</v>
      </c>
      <c r="H1709" s="5">
        <v>133.15</v>
      </c>
      <c r="I1709" s="5">
        <v>155.31</v>
      </c>
      <c r="J1709" s="5">
        <v>19.899999999999999</v>
      </c>
      <c r="K1709" s="6">
        <f t="shared" si="462"/>
        <v>134.15</v>
      </c>
      <c r="L1709" s="6">
        <f t="shared" si="463"/>
        <v>2</v>
      </c>
      <c r="M1709" s="6">
        <f t="shared" si="464"/>
        <v>152.57</v>
      </c>
      <c r="N1709" s="5">
        <f t="shared" si="465"/>
        <v>13.040989226281877</v>
      </c>
      <c r="O1709" s="6">
        <f t="shared" si="466"/>
        <v>-5.4799999999999898</v>
      </c>
      <c r="P1709" s="6">
        <f t="shared" si="467"/>
        <v>26.081978452563753</v>
      </c>
      <c r="Q1709" s="6">
        <f t="shared" si="468"/>
        <v>-0.16427369384138285</v>
      </c>
      <c r="R1709" s="9">
        <f t="shared" si="469"/>
        <v>0.28678805994737472</v>
      </c>
      <c r="S1709" s="9">
        <f t="shared" si="470"/>
        <v>7.4799999999999898</v>
      </c>
      <c r="T1709">
        <f t="shared" si="471"/>
        <v>5.4799999999999898</v>
      </c>
      <c r="U1709" s="9">
        <f t="shared" si="472"/>
        <v>0.21010676049620491</v>
      </c>
      <c r="V1709" s="9">
        <f t="shared" si="473"/>
        <v>1.4124695358905472</v>
      </c>
      <c r="W1709" s="9">
        <f t="shared" si="474"/>
        <v>18.419999999999987</v>
      </c>
      <c r="X1709">
        <f t="shared" si="475"/>
        <v>152.57</v>
      </c>
      <c r="Y1709" s="9">
        <f t="shared" si="476"/>
        <v>11.699265857264979</v>
      </c>
      <c r="Z1709" s="10">
        <f t="shared" si="477"/>
        <v>0.59192989449765077</v>
      </c>
      <c r="AA1709">
        <f t="shared" si="478"/>
        <v>2</v>
      </c>
    </row>
    <row r="1710" spans="1:27">
      <c r="A1710" s="1">
        <f t="shared" si="461"/>
        <v>22002004</v>
      </c>
      <c r="B1710" s="1">
        <v>4</v>
      </c>
      <c r="C1710" s="1">
        <v>2</v>
      </c>
      <c r="D1710" s="2">
        <v>22</v>
      </c>
      <c r="E1710" s="5">
        <v>66.72</v>
      </c>
      <c r="F1710" s="5">
        <v>66.86</v>
      </c>
      <c r="G1710" s="5">
        <v>18.03</v>
      </c>
      <c r="H1710" s="5">
        <v>65.72</v>
      </c>
      <c r="I1710" s="5">
        <v>52.51</v>
      </c>
      <c r="J1710" s="5">
        <v>19.16</v>
      </c>
      <c r="K1710" s="6">
        <f t="shared" si="462"/>
        <v>66.22</v>
      </c>
      <c r="L1710" s="6">
        <f t="shared" si="463"/>
        <v>1</v>
      </c>
      <c r="M1710" s="6">
        <f t="shared" si="464"/>
        <v>59.685000000000002</v>
      </c>
      <c r="N1710" s="5">
        <f t="shared" si="465"/>
        <v>13.154718735115548</v>
      </c>
      <c r="O1710" s="6">
        <f t="shared" si="466"/>
        <v>14.350000000000001</v>
      </c>
      <c r="P1710" s="6">
        <f t="shared" si="467"/>
        <v>26.309437470231096</v>
      </c>
      <c r="Q1710" s="6">
        <f t="shared" si="468"/>
        <v>-6.0712972587590106E-2</v>
      </c>
      <c r="R1710" s="9">
        <f t="shared" si="469"/>
        <v>0.50742247967503729</v>
      </c>
      <c r="S1710" s="9">
        <f t="shared" si="470"/>
        <v>13.350000000000001</v>
      </c>
      <c r="T1710">
        <f t="shared" si="471"/>
        <v>14.350000000000001</v>
      </c>
      <c r="U1710" s="9">
        <f t="shared" si="472"/>
        <v>0.5454316541825307</v>
      </c>
      <c r="V1710" s="9">
        <f t="shared" si="473"/>
        <v>0.49677991081293876</v>
      </c>
      <c r="W1710" s="9">
        <f t="shared" si="474"/>
        <v>6.5349999999999966</v>
      </c>
      <c r="X1710">
        <f t="shared" si="475"/>
        <v>59.685000000000002</v>
      </c>
      <c r="Y1710" s="9">
        <f t="shared" si="476"/>
        <v>4.5371551609594896</v>
      </c>
      <c r="Z1710" s="10">
        <f t="shared" si="477"/>
        <v>0.59242214678386218</v>
      </c>
      <c r="AA1710">
        <f t="shared" si="478"/>
        <v>1</v>
      </c>
    </row>
    <row r="1711" spans="1:27">
      <c r="A1711" s="1">
        <f t="shared" si="461"/>
        <v>13002006</v>
      </c>
      <c r="B1711" s="1">
        <v>6</v>
      </c>
      <c r="C1711" s="1">
        <v>2</v>
      </c>
      <c r="D1711" s="2">
        <v>13</v>
      </c>
      <c r="E1711" s="5">
        <v>120.39</v>
      </c>
      <c r="F1711" s="5">
        <v>168.32</v>
      </c>
      <c r="G1711" s="5">
        <v>21.54</v>
      </c>
      <c r="H1711" s="5">
        <v>122.51</v>
      </c>
      <c r="I1711" s="5">
        <v>147.35</v>
      </c>
      <c r="J1711" s="5">
        <v>20.420000000000002</v>
      </c>
      <c r="K1711" s="6">
        <f t="shared" si="462"/>
        <v>121.45</v>
      </c>
      <c r="L1711" s="6">
        <f t="shared" si="463"/>
        <v>-2.1200000000000045</v>
      </c>
      <c r="M1711" s="6">
        <f t="shared" si="464"/>
        <v>157.83499999999998</v>
      </c>
      <c r="N1711" s="5">
        <f t="shared" si="465"/>
        <v>14.840384092064465</v>
      </c>
      <c r="O1711" s="6">
        <f t="shared" si="466"/>
        <v>20.97</v>
      </c>
      <c r="P1711" s="6">
        <f t="shared" si="467"/>
        <v>29.680768184128929</v>
      </c>
      <c r="Q1711" s="6">
        <f t="shared" si="468"/>
        <v>5.3346167991754213E-2</v>
      </c>
      <c r="R1711" s="9">
        <f t="shared" si="469"/>
        <v>0.77794482463384562</v>
      </c>
      <c r="S1711" s="9">
        <f t="shared" si="470"/>
        <v>23.090000000000003</v>
      </c>
      <c r="T1711">
        <f t="shared" si="471"/>
        <v>20.97</v>
      </c>
      <c r="U1711" s="9">
        <f t="shared" si="472"/>
        <v>0.70651810188703934</v>
      </c>
      <c r="V1711" s="9">
        <f t="shared" si="473"/>
        <v>2.4517559501344692</v>
      </c>
      <c r="W1711" s="9">
        <f t="shared" si="474"/>
        <v>36.384999999999977</v>
      </c>
      <c r="X1711">
        <f t="shared" si="475"/>
        <v>157.83499999999998</v>
      </c>
      <c r="Y1711" s="9">
        <f t="shared" si="476"/>
        <v>10.635506400700129</v>
      </c>
      <c r="Z1711" s="10">
        <f t="shared" si="477"/>
        <v>0.59264154427444582</v>
      </c>
      <c r="AA1711">
        <f t="shared" si="478"/>
        <v>2.1200000000000045</v>
      </c>
    </row>
    <row r="1712" spans="1:27">
      <c r="A1712" s="1">
        <f t="shared" si="461"/>
        <v>5018003</v>
      </c>
      <c r="B1712" s="1">
        <v>3</v>
      </c>
      <c r="C1712" s="1">
        <v>18</v>
      </c>
      <c r="D1712" s="2">
        <v>5</v>
      </c>
      <c r="E1712" s="5">
        <v>6.52</v>
      </c>
      <c r="F1712" s="5">
        <v>13.8</v>
      </c>
      <c r="G1712" s="5">
        <v>7.88</v>
      </c>
      <c r="H1712" s="5">
        <v>6.81</v>
      </c>
      <c r="I1712" s="5">
        <v>13.82</v>
      </c>
      <c r="J1712" s="5">
        <v>10.62</v>
      </c>
      <c r="K1712" s="6">
        <f t="shared" si="462"/>
        <v>6.6649999999999991</v>
      </c>
      <c r="L1712" s="6">
        <f t="shared" si="463"/>
        <v>-0.29000000000000004</v>
      </c>
      <c r="M1712" s="6">
        <f t="shared" si="464"/>
        <v>13.81</v>
      </c>
      <c r="N1712" s="5">
        <f t="shared" si="465"/>
        <v>6.6120874162400485</v>
      </c>
      <c r="O1712" s="6">
        <f t="shared" si="466"/>
        <v>-1.9999999999999574E-2</v>
      </c>
      <c r="P1712" s="6">
        <f t="shared" si="467"/>
        <v>13.224174832480097</v>
      </c>
      <c r="Q1712" s="6">
        <f t="shared" si="468"/>
        <v>-0.2898578901502068</v>
      </c>
      <c r="R1712" s="9">
        <f t="shared" si="469"/>
        <v>2.0417152935459485E-2</v>
      </c>
      <c r="S1712" s="9">
        <f t="shared" si="470"/>
        <v>0.27000000000000046</v>
      </c>
      <c r="T1712">
        <f t="shared" si="471"/>
        <v>1.9999999999999574E-2</v>
      </c>
      <c r="U1712" s="9">
        <f t="shared" si="472"/>
        <v>1.51238169892289E-3</v>
      </c>
      <c r="V1712" s="9">
        <f t="shared" si="473"/>
        <v>1.0805967238804282</v>
      </c>
      <c r="W1712" s="9">
        <f t="shared" si="474"/>
        <v>7.1450000000000014</v>
      </c>
      <c r="X1712">
        <f t="shared" si="475"/>
        <v>13.81</v>
      </c>
      <c r="Y1712" s="9">
        <f t="shared" si="476"/>
        <v>2.0885991262125558</v>
      </c>
      <c r="Z1712" s="10">
        <f t="shared" si="477"/>
        <v>0.59271156560337168</v>
      </c>
      <c r="AA1712">
        <f t="shared" si="478"/>
        <v>0.29000000000000004</v>
      </c>
    </row>
    <row r="1713" spans="1:27">
      <c r="A1713" s="1">
        <f t="shared" si="461"/>
        <v>4020001</v>
      </c>
      <c r="B1713" s="1">
        <v>1</v>
      </c>
      <c r="C1713" s="1">
        <v>20</v>
      </c>
      <c r="D1713" s="2">
        <v>4</v>
      </c>
      <c r="E1713" s="5">
        <v>29.69</v>
      </c>
      <c r="F1713" s="5">
        <v>39.15</v>
      </c>
      <c r="G1713" s="5">
        <v>11.27</v>
      </c>
      <c r="H1713" s="5">
        <v>28.66</v>
      </c>
      <c r="I1713" s="5">
        <v>43.24</v>
      </c>
      <c r="J1713" s="5">
        <v>11.86</v>
      </c>
      <c r="K1713" s="6">
        <f t="shared" si="462"/>
        <v>29.175000000000001</v>
      </c>
      <c r="L1713" s="6">
        <f t="shared" si="463"/>
        <v>1.0300000000000011</v>
      </c>
      <c r="M1713" s="6">
        <f t="shared" si="464"/>
        <v>41.195</v>
      </c>
      <c r="N1713" s="5">
        <f t="shared" si="465"/>
        <v>8.1803499313904648</v>
      </c>
      <c r="O1713" s="6">
        <f t="shared" si="466"/>
        <v>-4.0900000000000034</v>
      </c>
      <c r="P1713" s="6">
        <f t="shared" si="467"/>
        <v>16.36069986278093</v>
      </c>
      <c r="Q1713" s="6">
        <f t="shared" si="468"/>
        <v>-5.0982824160121037E-2</v>
      </c>
      <c r="R1713" s="9">
        <f t="shared" si="469"/>
        <v>0.31294504776336179</v>
      </c>
      <c r="S1713" s="9">
        <f t="shared" si="470"/>
        <v>5.1200000000000045</v>
      </c>
      <c r="T1713">
        <f t="shared" si="471"/>
        <v>4.0900000000000034</v>
      </c>
      <c r="U1713" s="9">
        <f t="shared" si="472"/>
        <v>0.24998930573284173</v>
      </c>
      <c r="V1713" s="9">
        <f t="shared" si="473"/>
        <v>1.4693747945764082</v>
      </c>
      <c r="W1713" s="9">
        <f t="shared" si="474"/>
        <v>12.02</v>
      </c>
      <c r="X1713">
        <f t="shared" si="475"/>
        <v>41.195</v>
      </c>
      <c r="Y1713" s="9">
        <f t="shared" si="476"/>
        <v>5.0358481416451868</v>
      </c>
      <c r="Z1713" s="10">
        <f t="shared" si="477"/>
        <v>0.59278916994155684</v>
      </c>
      <c r="AA1713">
        <f t="shared" si="478"/>
        <v>1.0300000000000011</v>
      </c>
    </row>
    <row r="1714" spans="1:27">
      <c r="A1714" s="1">
        <f t="shared" si="461"/>
        <v>7013005</v>
      </c>
      <c r="B1714" s="1">
        <v>5</v>
      </c>
      <c r="C1714" s="1">
        <v>13</v>
      </c>
      <c r="D1714" s="2">
        <v>7</v>
      </c>
      <c r="E1714" s="5">
        <v>54.96</v>
      </c>
      <c r="F1714" s="5">
        <v>57.65</v>
      </c>
      <c r="G1714" s="5">
        <v>11.51</v>
      </c>
      <c r="H1714" s="5">
        <v>56.05</v>
      </c>
      <c r="I1714" s="5">
        <v>56.24</v>
      </c>
      <c r="J1714" s="5">
        <v>14.9</v>
      </c>
      <c r="K1714" s="6">
        <f t="shared" si="462"/>
        <v>55.504999999999995</v>
      </c>
      <c r="L1714" s="6">
        <f t="shared" si="463"/>
        <v>-1.0899999999999963</v>
      </c>
      <c r="M1714" s="6">
        <f t="shared" si="464"/>
        <v>56.945</v>
      </c>
      <c r="N1714" s="5">
        <f t="shared" si="465"/>
        <v>9.4139537389982966</v>
      </c>
      <c r="O1714" s="6">
        <f t="shared" si="466"/>
        <v>1.4099999999999966</v>
      </c>
      <c r="P1714" s="6">
        <f t="shared" si="467"/>
        <v>18.827907477996593</v>
      </c>
      <c r="Q1714" s="6">
        <f t="shared" si="468"/>
        <v>-0.25255966245601791</v>
      </c>
      <c r="R1714" s="9">
        <f t="shared" si="469"/>
        <v>0.13278161701833519</v>
      </c>
      <c r="S1714" s="9">
        <f t="shared" si="470"/>
        <v>2.4999999999999929</v>
      </c>
      <c r="T1714">
        <f t="shared" si="471"/>
        <v>1.4099999999999966</v>
      </c>
      <c r="U1714" s="9">
        <f t="shared" si="472"/>
        <v>7.4888831998341079E-2</v>
      </c>
      <c r="V1714" s="9">
        <f t="shared" si="473"/>
        <v>0.1529644228051231</v>
      </c>
      <c r="W1714" s="9">
        <f t="shared" si="474"/>
        <v>1.4400000000000048</v>
      </c>
      <c r="X1714">
        <f t="shared" si="475"/>
        <v>56.945</v>
      </c>
      <c r="Y1714" s="9">
        <f t="shared" si="476"/>
        <v>6.048999344887295</v>
      </c>
      <c r="Z1714" s="10">
        <f t="shared" si="477"/>
        <v>0.59281700380471536</v>
      </c>
      <c r="AA1714">
        <f t="shared" si="478"/>
        <v>1.0899999999999963</v>
      </c>
    </row>
    <row r="1715" spans="1:27">
      <c r="A1715" s="1">
        <f t="shared" si="461"/>
        <v>6016004</v>
      </c>
      <c r="B1715" s="1">
        <v>4</v>
      </c>
      <c r="C1715" s="1">
        <v>16</v>
      </c>
      <c r="D1715" s="2">
        <v>6</v>
      </c>
      <c r="E1715" s="5">
        <v>390.01</v>
      </c>
      <c r="F1715" s="5">
        <v>411.05</v>
      </c>
      <c r="G1715" s="5">
        <v>39.369999999999997</v>
      </c>
      <c r="H1715" s="5">
        <v>385.18</v>
      </c>
      <c r="I1715" s="5">
        <v>471.19</v>
      </c>
      <c r="J1715" s="5">
        <v>33.17</v>
      </c>
      <c r="K1715" s="6">
        <f t="shared" si="462"/>
        <v>387.59500000000003</v>
      </c>
      <c r="L1715" s="6">
        <f t="shared" si="463"/>
        <v>4.8299999999999841</v>
      </c>
      <c r="M1715" s="6">
        <f t="shared" si="464"/>
        <v>441.12</v>
      </c>
      <c r="N1715" s="5">
        <f t="shared" si="465"/>
        <v>25.740269035113055</v>
      </c>
      <c r="O1715" s="6">
        <f t="shared" si="466"/>
        <v>-60.139999999999986</v>
      </c>
      <c r="P1715" s="6">
        <f t="shared" si="467"/>
        <v>51.48053807022611</v>
      </c>
      <c r="Q1715" s="6">
        <f t="shared" si="468"/>
        <v>0.16970048589455358</v>
      </c>
      <c r="R1715" s="9">
        <f t="shared" si="469"/>
        <v>1.2620303212715549</v>
      </c>
      <c r="S1715" s="9">
        <f t="shared" si="470"/>
        <v>64.96999999999997</v>
      </c>
      <c r="T1715">
        <f t="shared" si="471"/>
        <v>60.139999999999986</v>
      </c>
      <c r="U1715" s="9">
        <f t="shared" si="472"/>
        <v>1.168208458077133</v>
      </c>
      <c r="V1715" s="9">
        <f t="shared" si="473"/>
        <v>2.0794265952304132</v>
      </c>
      <c r="W1715" s="9">
        <f t="shared" si="474"/>
        <v>53.524999999999977</v>
      </c>
      <c r="X1715">
        <f t="shared" si="475"/>
        <v>441.12</v>
      </c>
      <c r="Y1715" s="9">
        <f t="shared" si="476"/>
        <v>17.137350017525275</v>
      </c>
      <c r="Z1715" s="10">
        <f t="shared" si="477"/>
        <v>0.59282375121109987</v>
      </c>
      <c r="AA1715">
        <f t="shared" si="478"/>
        <v>4.8299999999999841</v>
      </c>
    </row>
    <row r="1716" spans="1:27">
      <c r="A1716" s="1">
        <f t="shared" si="461"/>
        <v>1014005</v>
      </c>
      <c r="B1716" s="1">
        <v>5</v>
      </c>
      <c r="C1716" s="1">
        <v>14</v>
      </c>
      <c r="D1716" s="2">
        <v>1</v>
      </c>
      <c r="E1716" s="5">
        <v>25.78</v>
      </c>
      <c r="F1716" s="5">
        <v>43.38</v>
      </c>
      <c r="G1716" s="5">
        <v>10.73</v>
      </c>
      <c r="H1716" s="5">
        <v>23.27</v>
      </c>
      <c r="I1716" s="5">
        <v>39.57</v>
      </c>
      <c r="J1716" s="5">
        <v>10.37</v>
      </c>
      <c r="K1716" s="6">
        <f t="shared" si="462"/>
        <v>24.524999999999999</v>
      </c>
      <c r="L1716" s="6">
        <f t="shared" si="463"/>
        <v>2.5100000000000016</v>
      </c>
      <c r="M1716" s="6">
        <f t="shared" si="464"/>
        <v>41.475000000000001</v>
      </c>
      <c r="N1716" s="5">
        <f t="shared" si="465"/>
        <v>7.4610622568103535</v>
      </c>
      <c r="O1716" s="6">
        <f t="shared" si="466"/>
        <v>3.8100000000000023</v>
      </c>
      <c r="P1716" s="6">
        <f t="shared" si="467"/>
        <v>14.922124513620707</v>
      </c>
      <c r="Q1716" s="6">
        <f t="shared" si="468"/>
        <v>3.4113292417741505E-2</v>
      </c>
      <c r="R1716" s="9">
        <f t="shared" si="469"/>
        <v>8.7118962103109307E-2</v>
      </c>
      <c r="S1716" s="9">
        <f t="shared" si="470"/>
        <v>1.3000000000000007</v>
      </c>
      <c r="T1716">
        <f t="shared" si="471"/>
        <v>3.8100000000000023</v>
      </c>
      <c r="U1716" s="9">
        <f t="shared" si="472"/>
        <v>0.25532557354834345</v>
      </c>
      <c r="V1716" s="9">
        <f t="shared" si="473"/>
        <v>2.2717944733041571</v>
      </c>
      <c r="W1716" s="9">
        <f t="shared" si="474"/>
        <v>16.950000000000003</v>
      </c>
      <c r="X1716">
        <f t="shared" si="475"/>
        <v>41.475000000000001</v>
      </c>
      <c r="Y1716" s="9">
        <f t="shared" si="476"/>
        <v>5.5588599280407021</v>
      </c>
      <c r="Z1716" s="10">
        <f t="shared" si="477"/>
        <v>0.59286001720473602</v>
      </c>
      <c r="AA1716">
        <f t="shared" si="478"/>
        <v>2.5100000000000016</v>
      </c>
    </row>
    <row r="1717" spans="1:27">
      <c r="A1717" s="1">
        <f t="shared" si="461"/>
        <v>12014004</v>
      </c>
      <c r="B1717" s="1">
        <v>4</v>
      </c>
      <c r="C1717" s="1">
        <v>14</v>
      </c>
      <c r="D1717" s="2">
        <v>12</v>
      </c>
      <c r="E1717" s="5">
        <v>176.08</v>
      </c>
      <c r="F1717" s="5">
        <v>209.64</v>
      </c>
      <c r="G1717" s="5">
        <v>24.04</v>
      </c>
      <c r="H1717" s="5">
        <v>176.3</v>
      </c>
      <c r="I1717" s="5">
        <v>187.6</v>
      </c>
      <c r="J1717" s="5">
        <v>34.090000000000003</v>
      </c>
      <c r="K1717" s="6">
        <f t="shared" si="462"/>
        <v>176.19</v>
      </c>
      <c r="L1717" s="6">
        <f t="shared" si="463"/>
        <v>-0.21999999999999886</v>
      </c>
      <c r="M1717" s="6">
        <f t="shared" si="464"/>
        <v>198.62</v>
      </c>
      <c r="N1717" s="5">
        <f t="shared" si="465"/>
        <v>20.85695147906328</v>
      </c>
      <c r="O1717" s="6">
        <f t="shared" si="466"/>
        <v>22.039999999999992</v>
      </c>
      <c r="P1717" s="6">
        <f t="shared" si="467"/>
        <v>41.71390295812656</v>
      </c>
      <c r="Q1717" s="6">
        <f t="shared" si="468"/>
        <v>-0.33574127221768441</v>
      </c>
      <c r="R1717" s="9">
        <f t="shared" si="469"/>
        <v>0.53363503344065233</v>
      </c>
      <c r="S1717" s="9">
        <f t="shared" si="470"/>
        <v>22.259999999999991</v>
      </c>
      <c r="T1717">
        <f t="shared" si="471"/>
        <v>22.039999999999992</v>
      </c>
      <c r="U1717" s="9">
        <f t="shared" si="472"/>
        <v>0.528361012445282</v>
      </c>
      <c r="V1717" s="9">
        <f t="shared" si="473"/>
        <v>1.0754208266014231</v>
      </c>
      <c r="W1717" s="9">
        <f t="shared" si="474"/>
        <v>22.430000000000007</v>
      </c>
      <c r="X1717">
        <f t="shared" si="475"/>
        <v>198.62</v>
      </c>
      <c r="Y1717" s="9">
        <f t="shared" si="476"/>
        <v>9.5229640918223186</v>
      </c>
      <c r="Z1717" s="10">
        <f t="shared" si="477"/>
        <v>0.59325879681636406</v>
      </c>
      <c r="AA1717">
        <f t="shared" si="478"/>
        <v>0.21999999999999886</v>
      </c>
    </row>
    <row r="1718" spans="1:27">
      <c r="A1718" s="1">
        <f t="shared" ref="A1718:A1781" si="479">1000000*D1718+1000*C1718+ABS(B1718)</f>
        <v>8008006</v>
      </c>
      <c r="B1718" s="1">
        <v>6</v>
      </c>
      <c r="C1718" s="1">
        <v>8</v>
      </c>
      <c r="D1718" s="2">
        <v>8</v>
      </c>
      <c r="E1718" s="5">
        <v>316.33999999999997</v>
      </c>
      <c r="F1718" s="5">
        <v>308.68</v>
      </c>
      <c r="G1718" s="5">
        <v>26.91</v>
      </c>
      <c r="H1718" s="5">
        <v>317.01</v>
      </c>
      <c r="I1718" s="5">
        <v>293.97000000000003</v>
      </c>
      <c r="J1718" s="5">
        <v>34.72</v>
      </c>
      <c r="K1718" s="6">
        <f t="shared" ref="K1718:K1781" si="480" xml:space="preserve"> 0.5*(E1718+H1718)</f>
        <v>316.67499999999995</v>
      </c>
      <c r="L1718" s="6">
        <f t="shared" ref="L1718:L1781" si="481">E1718-H1718</f>
        <v>-0.67000000000001592</v>
      </c>
      <c r="M1718" s="6">
        <f t="shared" ref="M1718:M1781" si="482">0.5*(F1718+I1718)</f>
        <v>301.32500000000005</v>
      </c>
      <c r="N1718" s="5">
        <f t="shared" ref="N1718:N1781" si="483">0.5*P1718</f>
        <v>21.963757078423537</v>
      </c>
      <c r="O1718" s="6">
        <f t="shared" ref="O1718:O1781" si="484">F1718-I1718</f>
        <v>14.70999999999998</v>
      </c>
      <c r="P1718" s="6">
        <f t="shared" ref="P1718:P1781" si="485">SQRT(G1718*G1718+J1718*J1718)</f>
        <v>43.927514156847074</v>
      </c>
      <c r="Q1718" s="6">
        <f t="shared" ref="Q1718:Q1781" si="486">(G1718*G1718-J1718*J1718)/(G1718*G1718+J1718*J1718)</f>
        <v>-0.24944221070761621</v>
      </c>
      <c r="R1718" s="9">
        <f t="shared" ref="R1718:R1781" si="487">ABS(O1718-L1718)/P1718</f>
        <v>0.35012224787144441</v>
      </c>
      <c r="S1718" s="9">
        <f t="shared" ref="S1718:S1781" si="488">ABS(O1718-L1718)</f>
        <v>15.379999999999995</v>
      </c>
      <c r="T1718">
        <f t="shared" ref="T1718:T1781" si="489">ABS(O1718)</f>
        <v>14.70999999999998</v>
      </c>
      <c r="U1718" s="9">
        <f t="shared" ref="U1718:U1781" si="490">ABS(O1718)/P1718</f>
        <v>0.33486984825675825</v>
      </c>
      <c r="V1718" s="9">
        <f t="shared" ref="V1718:V1781" si="491">ABS(M1718-K1718)/N1718</f>
        <v>0.69887860921022649</v>
      </c>
      <c r="W1718" s="9">
        <f t="shared" ref="W1718:W1781" si="492">ABS(M1718-K1718)</f>
        <v>15.349999999999909</v>
      </c>
      <c r="X1718">
        <f t="shared" ref="X1718:X1781" si="493">ABS(M1718)</f>
        <v>301.32500000000005</v>
      </c>
      <c r="Y1718" s="9">
        <f t="shared" ref="Y1718:Y1781" si="494">ABS(M1718)/N1718</f>
        <v>13.719191981776728</v>
      </c>
      <c r="Z1718" s="10">
        <f t="shared" ref="Z1718:Z1781" si="495">SQRT(0.007447*B1718*B1718+0.000841*C1718*C1718+0.000472*D1718*D1718)</f>
        <v>0.59340037074474428</v>
      </c>
      <c r="AA1718">
        <f t="shared" si="478"/>
        <v>0.67000000000001592</v>
      </c>
    </row>
    <row r="1719" spans="1:27">
      <c r="A1719" s="1">
        <f t="shared" si="479"/>
        <v>26002002</v>
      </c>
      <c r="B1719" s="1">
        <v>2</v>
      </c>
      <c r="C1719" s="1">
        <v>2</v>
      </c>
      <c r="D1719" s="2">
        <v>26</v>
      </c>
      <c r="E1719" s="5">
        <v>243.99</v>
      </c>
      <c r="F1719" s="5">
        <v>240.86</v>
      </c>
      <c r="G1719" s="5">
        <v>26.08</v>
      </c>
      <c r="H1719" s="5">
        <v>242.91</v>
      </c>
      <c r="I1719" s="5">
        <v>206.67</v>
      </c>
      <c r="J1719" s="5">
        <v>25.08</v>
      </c>
      <c r="K1719" s="6">
        <f t="shared" si="480"/>
        <v>243.45</v>
      </c>
      <c r="L1719" s="6">
        <f t="shared" si="481"/>
        <v>1.0800000000000125</v>
      </c>
      <c r="M1719" s="6">
        <f t="shared" si="482"/>
        <v>223.76499999999999</v>
      </c>
      <c r="N1719" s="5">
        <f t="shared" si="483"/>
        <v>18.091246502107033</v>
      </c>
      <c r="O1719" s="6">
        <f t="shared" si="484"/>
        <v>34.190000000000026</v>
      </c>
      <c r="P1719" s="6">
        <f t="shared" si="485"/>
        <v>36.182493004214066</v>
      </c>
      <c r="Q1719" s="6">
        <f t="shared" si="486"/>
        <v>3.9078111002611791E-2</v>
      </c>
      <c r="R1719" s="9">
        <f t="shared" si="487"/>
        <v>0.91508343541015236</v>
      </c>
      <c r="S1719" s="9">
        <f t="shared" si="488"/>
        <v>33.110000000000014</v>
      </c>
      <c r="T1719">
        <f t="shared" si="489"/>
        <v>34.190000000000026</v>
      </c>
      <c r="U1719" s="9">
        <f t="shared" si="490"/>
        <v>0.94493212493727341</v>
      </c>
      <c r="V1719" s="9">
        <f t="shared" si="491"/>
        <v>1.0880952839654996</v>
      </c>
      <c r="W1719" s="9">
        <f t="shared" si="492"/>
        <v>19.685000000000002</v>
      </c>
      <c r="X1719">
        <f t="shared" si="493"/>
        <v>223.76499999999999</v>
      </c>
      <c r="Y1719" s="9">
        <f t="shared" si="494"/>
        <v>12.368688911178053</v>
      </c>
      <c r="Z1719" s="10">
        <f t="shared" si="495"/>
        <v>0.5934846249061555</v>
      </c>
      <c r="AA1719">
        <f t="shared" ref="AA1719:AA1782" si="496">ABS(L1719)</f>
        <v>1.0800000000000125</v>
      </c>
    </row>
    <row r="1720" spans="1:27">
      <c r="A1720" s="1">
        <f t="shared" si="479"/>
        <v>24004003</v>
      </c>
      <c r="B1720" s="1">
        <v>3</v>
      </c>
      <c r="C1720" s="1">
        <v>4</v>
      </c>
      <c r="D1720" s="2">
        <v>24</v>
      </c>
      <c r="E1720" s="5">
        <v>358.27</v>
      </c>
      <c r="F1720" s="5">
        <v>376.68</v>
      </c>
      <c r="G1720" s="5">
        <v>31.79</v>
      </c>
      <c r="H1720" s="5">
        <v>358.75</v>
      </c>
      <c r="I1720" s="5">
        <v>376.55</v>
      </c>
      <c r="J1720" s="5">
        <v>32.44</v>
      </c>
      <c r="K1720" s="6">
        <f t="shared" si="480"/>
        <v>358.51</v>
      </c>
      <c r="L1720" s="6">
        <f t="shared" si="481"/>
        <v>-0.48000000000001819</v>
      </c>
      <c r="M1720" s="6">
        <f t="shared" si="482"/>
        <v>376.61500000000001</v>
      </c>
      <c r="N1720" s="5">
        <f t="shared" si="483"/>
        <v>22.709897071541299</v>
      </c>
      <c r="O1720" s="6">
        <f t="shared" si="484"/>
        <v>0.12999999999999545</v>
      </c>
      <c r="P1720" s="6">
        <f t="shared" si="485"/>
        <v>45.419794143082598</v>
      </c>
      <c r="Q1720" s="6">
        <f t="shared" si="486"/>
        <v>-2.0237690767968733E-2</v>
      </c>
      <c r="R1720" s="9">
        <f t="shared" si="487"/>
        <v>1.3430267827246774E-2</v>
      </c>
      <c r="S1720" s="9">
        <f t="shared" si="488"/>
        <v>0.61000000000001364</v>
      </c>
      <c r="T1720">
        <f t="shared" si="489"/>
        <v>0.12999999999999545</v>
      </c>
      <c r="U1720" s="9">
        <f t="shared" si="490"/>
        <v>2.8621882254786565E-3</v>
      </c>
      <c r="V1720" s="9">
        <f t="shared" si="491"/>
        <v>0.79722950495835287</v>
      </c>
      <c r="W1720" s="9">
        <f t="shared" si="492"/>
        <v>18.105000000000018</v>
      </c>
      <c r="X1720">
        <f t="shared" si="493"/>
        <v>376.61500000000001</v>
      </c>
      <c r="Y1720" s="9">
        <f t="shared" si="494"/>
        <v>16.583738746748953</v>
      </c>
      <c r="Z1720" s="10">
        <f t="shared" si="495"/>
        <v>0.59359161045284325</v>
      </c>
      <c r="AA1720">
        <f t="shared" si="496"/>
        <v>0.48000000000001819</v>
      </c>
    </row>
    <row r="1721" spans="1:27">
      <c r="A1721" s="1">
        <f t="shared" si="479"/>
        <v>27001001</v>
      </c>
      <c r="B1721" s="1">
        <v>1</v>
      </c>
      <c r="C1721" s="1">
        <v>1</v>
      </c>
      <c r="D1721" s="2">
        <v>27</v>
      </c>
      <c r="E1721" s="5">
        <v>55.72</v>
      </c>
      <c r="F1721" s="5">
        <v>66.47</v>
      </c>
      <c r="G1721" s="5">
        <v>13.69</v>
      </c>
      <c r="H1721" s="5">
        <v>51.69</v>
      </c>
      <c r="I1721" s="5">
        <v>58.31</v>
      </c>
      <c r="J1721" s="5">
        <v>13.26</v>
      </c>
      <c r="K1721" s="6">
        <f t="shared" si="480"/>
        <v>53.704999999999998</v>
      </c>
      <c r="L1721" s="6">
        <f t="shared" si="481"/>
        <v>4.0300000000000011</v>
      </c>
      <c r="M1721" s="6">
        <f t="shared" si="482"/>
        <v>62.39</v>
      </c>
      <c r="N1721" s="5">
        <f t="shared" si="483"/>
        <v>9.5294766383049598</v>
      </c>
      <c r="O1721" s="6">
        <f t="shared" si="484"/>
        <v>8.1599999999999966</v>
      </c>
      <c r="P1721" s="6">
        <f t="shared" si="485"/>
        <v>19.05895327660992</v>
      </c>
      <c r="Q1721" s="6">
        <f t="shared" si="486"/>
        <v>3.190282446743057E-2</v>
      </c>
      <c r="R1721" s="9">
        <f t="shared" si="487"/>
        <v>0.21669605565739719</v>
      </c>
      <c r="S1721" s="9">
        <f t="shared" si="488"/>
        <v>4.1299999999999955</v>
      </c>
      <c r="T1721">
        <f t="shared" si="489"/>
        <v>8.1599999999999966</v>
      </c>
      <c r="U1721" s="9">
        <f t="shared" si="490"/>
        <v>0.4281452334538407</v>
      </c>
      <c r="V1721" s="9">
        <f t="shared" si="491"/>
        <v>0.91138268444769832</v>
      </c>
      <c r="W1721" s="9">
        <f t="shared" si="492"/>
        <v>8.6850000000000023</v>
      </c>
      <c r="X1721">
        <f t="shared" si="493"/>
        <v>62.39</v>
      </c>
      <c r="Y1721" s="9">
        <f t="shared" si="494"/>
        <v>6.5470541948983172</v>
      </c>
      <c r="Z1721" s="10">
        <f t="shared" si="495"/>
        <v>0.59361266832843118</v>
      </c>
      <c r="AA1721">
        <f t="shared" si="496"/>
        <v>4.0300000000000011</v>
      </c>
    </row>
    <row r="1722" spans="1:27">
      <c r="A1722" s="1">
        <f t="shared" si="479"/>
        <v>18004005</v>
      </c>
      <c r="B1722" s="1">
        <v>5</v>
      </c>
      <c r="C1722" s="1">
        <v>4</v>
      </c>
      <c r="D1722" s="2">
        <v>18</v>
      </c>
      <c r="E1722" s="5">
        <v>3.55</v>
      </c>
      <c r="F1722" s="5">
        <v>-3.14</v>
      </c>
      <c r="G1722" s="5">
        <v>7.58</v>
      </c>
      <c r="H1722" s="5">
        <v>3.71</v>
      </c>
      <c r="I1722" s="5">
        <v>8.42</v>
      </c>
      <c r="J1722" s="5">
        <v>9.0399999999999991</v>
      </c>
      <c r="K1722" s="6">
        <f t="shared" si="480"/>
        <v>3.63</v>
      </c>
      <c r="L1722" s="6">
        <f t="shared" si="481"/>
        <v>-0.16000000000000014</v>
      </c>
      <c r="M1722" s="6">
        <f t="shared" si="482"/>
        <v>2.6399999999999997</v>
      </c>
      <c r="N1722" s="5">
        <f t="shared" si="483"/>
        <v>5.898686294421835</v>
      </c>
      <c r="O1722" s="6">
        <f t="shared" si="484"/>
        <v>-11.56</v>
      </c>
      <c r="P1722" s="6">
        <f t="shared" si="485"/>
        <v>11.79737258884367</v>
      </c>
      <c r="Q1722" s="6">
        <f t="shared" si="486"/>
        <v>-0.17434652028337796</v>
      </c>
      <c r="R1722" s="9">
        <f t="shared" si="487"/>
        <v>0.96631685692291769</v>
      </c>
      <c r="S1722" s="9">
        <f t="shared" si="488"/>
        <v>11.4</v>
      </c>
      <c r="T1722">
        <f t="shared" si="489"/>
        <v>11.56</v>
      </c>
      <c r="U1722" s="9">
        <f t="shared" si="490"/>
        <v>0.9798791987744675</v>
      </c>
      <c r="V1722" s="9">
        <f t="shared" si="491"/>
        <v>0.16783398041292785</v>
      </c>
      <c r="W1722" s="9">
        <f t="shared" si="492"/>
        <v>0.99000000000000021</v>
      </c>
      <c r="X1722">
        <f t="shared" si="493"/>
        <v>2.6399999999999997</v>
      </c>
      <c r="Y1722" s="9">
        <f t="shared" si="494"/>
        <v>0.44755728110114079</v>
      </c>
      <c r="Z1722" s="10">
        <f t="shared" si="495"/>
        <v>0.59376678923631288</v>
      </c>
      <c r="AA1722">
        <f t="shared" si="496"/>
        <v>0.16000000000000014</v>
      </c>
    </row>
    <row r="1723" spans="1:27">
      <c r="A1723" s="1">
        <f t="shared" si="479"/>
        <v>13017002</v>
      </c>
      <c r="B1723" s="1">
        <v>2</v>
      </c>
      <c r="C1723" s="1">
        <v>17</v>
      </c>
      <c r="D1723" s="2">
        <v>13</v>
      </c>
      <c r="E1723" s="5">
        <v>596.95000000000005</v>
      </c>
      <c r="F1723" s="5">
        <v>636.52</v>
      </c>
      <c r="G1723" s="5">
        <v>34.6</v>
      </c>
      <c r="H1723" s="5">
        <v>590.64</v>
      </c>
      <c r="I1723" s="5">
        <v>573.21</v>
      </c>
      <c r="J1723" s="5">
        <v>44.39</v>
      </c>
      <c r="K1723" s="6">
        <f t="shared" si="480"/>
        <v>593.79500000000007</v>
      </c>
      <c r="L1723" s="6">
        <f t="shared" si="481"/>
        <v>6.3100000000000591</v>
      </c>
      <c r="M1723" s="6">
        <f t="shared" si="482"/>
        <v>604.86500000000001</v>
      </c>
      <c r="N1723" s="5">
        <f t="shared" si="483"/>
        <v>28.140860416838713</v>
      </c>
      <c r="O1723" s="6">
        <f t="shared" si="484"/>
        <v>63.309999999999945</v>
      </c>
      <c r="P1723" s="6">
        <f t="shared" si="485"/>
        <v>56.281720833677426</v>
      </c>
      <c r="Q1723" s="6">
        <f t="shared" si="486"/>
        <v>-0.24412939242533876</v>
      </c>
      <c r="R1723" s="9">
        <f t="shared" si="487"/>
        <v>1.0127622104598597</v>
      </c>
      <c r="S1723" s="9">
        <f t="shared" si="488"/>
        <v>56.999999999999886</v>
      </c>
      <c r="T1723">
        <f t="shared" si="489"/>
        <v>63.309999999999945</v>
      </c>
      <c r="U1723" s="9">
        <f t="shared" si="490"/>
        <v>1.1248767639335753</v>
      </c>
      <c r="V1723" s="9">
        <f t="shared" si="491"/>
        <v>0.3933781638523019</v>
      </c>
      <c r="W1723" s="9">
        <f t="shared" si="492"/>
        <v>11.069999999999936</v>
      </c>
      <c r="X1723">
        <f t="shared" si="493"/>
        <v>604.86500000000001</v>
      </c>
      <c r="Y1723" s="9">
        <f t="shared" si="494"/>
        <v>21.494189979993131</v>
      </c>
      <c r="Z1723" s="10">
        <f t="shared" si="495"/>
        <v>0.5938055237196771</v>
      </c>
      <c r="AA1723">
        <f t="shared" si="496"/>
        <v>6.3100000000000591</v>
      </c>
    </row>
    <row r="1724" spans="1:27">
      <c r="A1724" s="1">
        <f t="shared" si="479"/>
        <v>1010006</v>
      </c>
      <c r="B1724" s="1">
        <v>6</v>
      </c>
      <c r="C1724" s="1">
        <v>10</v>
      </c>
      <c r="D1724" s="2">
        <v>1</v>
      </c>
      <c r="E1724" s="5">
        <v>136.53</v>
      </c>
      <c r="F1724" s="5">
        <v>144.65</v>
      </c>
      <c r="G1724" s="5">
        <v>24.21</v>
      </c>
      <c r="H1724" s="5">
        <v>133.29</v>
      </c>
      <c r="I1724" s="5">
        <v>149.99</v>
      </c>
      <c r="J1724" s="5">
        <v>24.62</v>
      </c>
      <c r="K1724" s="6">
        <f t="shared" si="480"/>
        <v>134.91</v>
      </c>
      <c r="L1724" s="6">
        <f t="shared" si="481"/>
        <v>3.2400000000000091</v>
      </c>
      <c r="M1724" s="6">
        <f t="shared" si="482"/>
        <v>147.32</v>
      </c>
      <c r="N1724" s="5">
        <f t="shared" si="483"/>
        <v>17.264620615582608</v>
      </c>
      <c r="O1724" s="6">
        <f t="shared" si="484"/>
        <v>-5.3400000000000034</v>
      </c>
      <c r="P1724" s="6">
        <f t="shared" si="485"/>
        <v>34.529241231165216</v>
      </c>
      <c r="Q1724" s="6">
        <f t="shared" si="486"/>
        <v>-1.6791771316612004E-2</v>
      </c>
      <c r="R1724" s="9">
        <f t="shared" si="487"/>
        <v>0.24848504322927092</v>
      </c>
      <c r="S1724" s="9">
        <f t="shared" si="488"/>
        <v>8.5800000000000125</v>
      </c>
      <c r="T1724">
        <f t="shared" si="489"/>
        <v>5.3400000000000034</v>
      </c>
      <c r="U1724" s="9">
        <f t="shared" si="490"/>
        <v>0.15465153040143423</v>
      </c>
      <c r="V1724" s="9">
        <f t="shared" si="491"/>
        <v>0.71881104579842581</v>
      </c>
      <c r="W1724" s="9">
        <f t="shared" si="492"/>
        <v>12.409999999999997</v>
      </c>
      <c r="X1724">
        <f t="shared" si="493"/>
        <v>147.32</v>
      </c>
      <c r="Y1724" s="9">
        <f t="shared" si="494"/>
        <v>8.5330574751832486</v>
      </c>
      <c r="Z1724" s="10">
        <f t="shared" si="495"/>
        <v>0.59385520120648938</v>
      </c>
      <c r="AA1724">
        <f t="shared" si="496"/>
        <v>3.2400000000000091</v>
      </c>
    </row>
    <row r="1725" spans="1:27">
      <c r="A1725" s="1">
        <f t="shared" si="479"/>
        <v>16014003</v>
      </c>
      <c r="B1725" s="1">
        <v>3</v>
      </c>
      <c r="C1725" s="1">
        <v>14</v>
      </c>
      <c r="D1725" s="2">
        <v>16</v>
      </c>
      <c r="E1725" s="5">
        <v>500.63</v>
      </c>
      <c r="F1725" s="5">
        <v>503.39</v>
      </c>
      <c r="G1725" s="5">
        <v>31.01</v>
      </c>
      <c r="H1725" s="5">
        <v>491.96</v>
      </c>
      <c r="I1725" s="5">
        <v>495.91</v>
      </c>
      <c r="J1725" s="5">
        <v>40.17</v>
      </c>
      <c r="K1725" s="6">
        <f t="shared" si="480"/>
        <v>496.29499999999996</v>
      </c>
      <c r="L1725" s="6">
        <f t="shared" si="481"/>
        <v>8.6700000000000159</v>
      </c>
      <c r="M1725" s="6">
        <f t="shared" si="482"/>
        <v>499.65</v>
      </c>
      <c r="N1725" s="5">
        <f t="shared" si="483"/>
        <v>25.373455618027279</v>
      </c>
      <c r="O1725" s="6">
        <f t="shared" si="484"/>
        <v>7.4799999999999613</v>
      </c>
      <c r="P1725" s="6">
        <f t="shared" si="485"/>
        <v>50.746911236054558</v>
      </c>
      <c r="Q1725" s="6">
        <f t="shared" si="486"/>
        <v>-0.25318281843813939</v>
      </c>
      <c r="R1725" s="9">
        <f t="shared" si="487"/>
        <v>2.3449703065958935E-2</v>
      </c>
      <c r="S1725" s="9">
        <f t="shared" si="488"/>
        <v>1.1900000000000546</v>
      </c>
      <c r="T1725">
        <f t="shared" si="489"/>
        <v>7.4799999999999613</v>
      </c>
      <c r="U1725" s="9">
        <f t="shared" si="490"/>
        <v>0.14739813355744866</v>
      </c>
      <c r="V1725" s="9">
        <f t="shared" si="491"/>
        <v>0.13222479627947739</v>
      </c>
      <c r="W1725" s="9">
        <f t="shared" si="492"/>
        <v>3.3550000000000182</v>
      </c>
      <c r="X1725">
        <f t="shared" si="493"/>
        <v>499.65</v>
      </c>
      <c r="Y1725" s="9">
        <f t="shared" si="494"/>
        <v>19.691838885556042</v>
      </c>
      <c r="Z1725" s="10">
        <f t="shared" si="495"/>
        <v>0.59387793358568219</v>
      </c>
      <c r="AA1725">
        <f t="shared" si="496"/>
        <v>8.6700000000000159</v>
      </c>
    </row>
    <row r="1726" spans="1:27">
      <c r="A1726" s="1">
        <f t="shared" si="479"/>
        <v>17006005</v>
      </c>
      <c r="B1726" s="1">
        <v>5</v>
      </c>
      <c r="C1726" s="1">
        <v>6</v>
      </c>
      <c r="D1726" s="2">
        <v>17</v>
      </c>
      <c r="E1726" s="5">
        <v>18.190000000000001</v>
      </c>
      <c r="F1726" s="5">
        <v>25.39</v>
      </c>
      <c r="G1726" s="5">
        <v>9.15</v>
      </c>
      <c r="H1726" s="5">
        <v>17.28</v>
      </c>
      <c r="I1726" s="5">
        <v>15.88</v>
      </c>
      <c r="J1726" s="5">
        <v>10.61</v>
      </c>
      <c r="K1726" s="6">
        <f t="shared" si="480"/>
        <v>17.734999999999999</v>
      </c>
      <c r="L1726" s="6">
        <f t="shared" si="481"/>
        <v>0.91000000000000014</v>
      </c>
      <c r="M1726" s="6">
        <f t="shared" si="482"/>
        <v>20.635000000000002</v>
      </c>
      <c r="N1726" s="5">
        <f t="shared" si="483"/>
        <v>7.0052587389760275</v>
      </c>
      <c r="O1726" s="6">
        <f t="shared" si="484"/>
        <v>9.51</v>
      </c>
      <c r="P1726" s="6">
        <f t="shared" si="485"/>
        <v>14.010517477952055</v>
      </c>
      <c r="Q1726" s="6">
        <f t="shared" si="486"/>
        <v>-0.14697093042804021</v>
      </c>
      <c r="R1726" s="9">
        <f t="shared" si="487"/>
        <v>0.61382457953702074</v>
      </c>
      <c r="S1726" s="9">
        <f t="shared" si="488"/>
        <v>8.6</v>
      </c>
      <c r="T1726">
        <f t="shared" si="489"/>
        <v>9.51</v>
      </c>
      <c r="U1726" s="9">
        <f t="shared" si="490"/>
        <v>0.67877578504617053</v>
      </c>
      <c r="V1726" s="9">
        <f t="shared" si="491"/>
        <v>0.4139747164319445</v>
      </c>
      <c r="W1726" s="9">
        <f t="shared" si="492"/>
        <v>2.9000000000000021</v>
      </c>
      <c r="X1726">
        <f t="shared" si="493"/>
        <v>20.635000000000002</v>
      </c>
      <c r="Y1726" s="9">
        <f t="shared" si="494"/>
        <v>2.9456442322666101</v>
      </c>
      <c r="Z1726" s="10">
        <f t="shared" si="495"/>
        <v>0.59401935995386546</v>
      </c>
      <c r="AA1726">
        <f t="shared" si="496"/>
        <v>0.91000000000000014</v>
      </c>
    </row>
    <row r="1727" spans="1:27">
      <c r="A1727" s="1">
        <f t="shared" si="479"/>
        <v>2014005</v>
      </c>
      <c r="B1727" s="1">
        <v>5</v>
      </c>
      <c r="C1727" s="1">
        <v>14</v>
      </c>
      <c r="D1727" s="2">
        <v>2</v>
      </c>
      <c r="E1727" s="5">
        <v>98.54</v>
      </c>
      <c r="F1727" s="5">
        <v>115.83</v>
      </c>
      <c r="G1727" s="5">
        <v>15.51</v>
      </c>
      <c r="H1727" s="5">
        <v>101.77</v>
      </c>
      <c r="I1727" s="5">
        <v>119.54</v>
      </c>
      <c r="J1727" s="5">
        <v>15.43</v>
      </c>
      <c r="K1727" s="6">
        <f t="shared" si="480"/>
        <v>100.155</v>
      </c>
      <c r="L1727" s="6">
        <f t="shared" si="481"/>
        <v>-3.2299999999999898</v>
      </c>
      <c r="M1727" s="6">
        <f t="shared" si="482"/>
        <v>117.685</v>
      </c>
      <c r="N1727" s="5">
        <f t="shared" si="483"/>
        <v>10.93897847150272</v>
      </c>
      <c r="O1727" s="6">
        <f t="shared" si="484"/>
        <v>-3.710000000000008</v>
      </c>
      <c r="P1727" s="6">
        <f t="shared" si="485"/>
        <v>21.87795694300544</v>
      </c>
      <c r="Q1727" s="6">
        <f t="shared" si="486"/>
        <v>5.171264716021271E-3</v>
      </c>
      <c r="R1727" s="9">
        <f t="shared" si="487"/>
        <v>2.1939891428183748E-2</v>
      </c>
      <c r="S1727" s="9">
        <f t="shared" si="488"/>
        <v>0.48000000000001819</v>
      </c>
      <c r="T1727">
        <f t="shared" si="489"/>
        <v>3.710000000000008</v>
      </c>
      <c r="U1727" s="9">
        <f t="shared" si="490"/>
        <v>0.16957707749699749</v>
      </c>
      <c r="V1727" s="9">
        <f t="shared" si="491"/>
        <v>1.602526236400194</v>
      </c>
      <c r="W1727" s="9">
        <f t="shared" si="492"/>
        <v>17.53</v>
      </c>
      <c r="X1727">
        <f t="shared" si="493"/>
        <v>117.685</v>
      </c>
      <c r="Y1727" s="9">
        <f t="shared" si="494"/>
        <v>10.758317178023779</v>
      </c>
      <c r="Z1727" s="10">
        <f t="shared" si="495"/>
        <v>0.59405302793605885</v>
      </c>
      <c r="AA1727">
        <f t="shared" si="496"/>
        <v>3.2299999999999898</v>
      </c>
    </row>
    <row r="1728" spans="1:27">
      <c r="A1728" s="1">
        <f t="shared" si="479"/>
        <v>6009006</v>
      </c>
      <c r="B1728" s="1">
        <v>6</v>
      </c>
      <c r="C1728" s="1">
        <v>9</v>
      </c>
      <c r="D1728" s="2">
        <v>6</v>
      </c>
      <c r="E1728" s="5">
        <v>50.36</v>
      </c>
      <c r="F1728" s="5">
        <v>55.19</v>
      </c>
      <c r="G1728" s="5">
        <v>13.68</v>
      </c>
      <c r="H1728" s="5">
        <v>46.18</v>
      </c>
      <c r="I1728" s="5">
        <v>28.11</v>
      </c>
      <c r="J1728" s="5">
        <v>12.99</v>
      </c>
      <c r="K1728" s="6">
        <f t="shared" si="480"/>
        <v>48.269999999999996</v>
      </c>
      <c r="L1728" s="6">
        <f t="shared" si="481"/>
        <v>4.18</v>
      </c>
      <c r="M1728" s="6">
        <f t="shared" si="482"/>
        <v>41.65</v>
      </c>
      <c r="N1728" s="5">
        <f t="shared" si="483"/>
        <v>9.4324241316853428</v>
      </c>
      <c r="O1728" s="6">
        <f t="shared" si="484"/>
        <v>27.08</v>
      </c>
      <c r="P1728" s="6">
        <f t="shared" si="485"/>
        <v>18.864848263370686</v>
      </c>
      <c r="Q1728" s="6">
        <f t="shared" si="486"/>
        <v>5.1708920781437608E-2</v>
      </c>
      <c r="R1728" s="9">
        <f t="shared" si="487"/>
        <v>1.2138979163942838</v>
      </c>
      <c r="S1728" s="9">
        <f t="shared" si="488"/>
        <v>22.9</v>
      </c>
      <c r="T1728">
        <f t="shared" si="489"/>
        <v>27.08</v>
      </c>
      <c r="U1728" s="9">
        <f t="shared" si="490"/>
        <v>1.4354740426182186</v>
      </c>
      <c r="V1728" s="9">
        <f t="shared" si="491"/>
        <v>0.70183442851791755</v>
      </c>
      <c r="W1728" s="9">
        <f t="shared" si="492"/>
        <v>6.6199999999999974</v>
      </c>
      <c r="X1728">
        <f t="shared" si="493"/>
        <v>41.65</v>
      </c>
      <c r="Y1728" s="9">
        <f t="shared" si="494"/>
        <v>4.4156199316875044</v>
      </c>
      <c r="Z1728" s="10">
        <f t="shared" si="495"/>
        <v>0.59431052489418357</v>
      </c>
      <c r="AA1728">
        <f t="shared" si="496"/>
        <v>4.18</v>
      </c>
    </row>
    <row r="1729" spans="1:27">
      <c r="A1729" s="1">
        <f t="shared" si="479"/>
        <v>14013004</v>
      </c>
      <c r="B1729" s="1">
        <v>4</v>
      </c>
      <c r="C1729" s="1">
        <v>13</v>
      </c>
      <c r="D1729" s="2">
        <v>14</v>
      </c>
      <c r="E1729" s="5">
        <v>80.599999999999994</v>
      </c>
      <c r="F1729" s="5">
        <v>92.35</v>
      </c>
      <c r="G1729" s="5">
        <v>13.78</v>
      </c>
      <c r="H1729" s="5">
        <v>77.86</v>
      </c>
      <c r="I1729" s="5">
        <v>107.99</v>
      </c>
      <c r="J1729" s="5">
        <v>16.940000000000001</v>
      </c>
      <c r="K1729" s="6">
        <f t="shared" si="480"/>
        <v>79.22999999999999</v>
      </c>
      <c r="L1729" s="6">
        <f t="shared" si="481"/>
        <v>2.7399999999999949</v>
      </c>
      <c r="M1729" s="6">
        <f t="shared" si="482"/>
        <v>100.16999999999999</v>
      </c>
      <c r="N1729" s="5">
        <f t="shared" si="483"/>
        <v>10.918470588869122</v>
      </c>
      <c r="O1729" s="6">
        <f t="shared" si="484"/>
        <v>-15.64</v>
      </c>
      <c r="P1729" s="6">
        <f t="shared" si="485"/>
        <v>21.836941177738243</v>
      </c>
      <c r="Q1729" s="6">
        <f t="shared" si="486"/>
        <v>-0.20357511345239204</v>
      </c>
      <c r="R1729" s="9">
        <f t="shared" si="487"/>
        <v>0.84169297569650281</v>
      </c>
      <c r="S1729" s="9">
        <f t="shared" si="488"/>
        <v>18.379999999999995</v>
      </c>
      <c r="T1729">
        <f t="shared" si="489"/>
        <v>15.64</v>
      </c>
      <c r="U1729" s="9">
        <f t="shared" si="490"/>
        <v>0.71621752665360761</v>
      </c>
      <c r="V1729" s="9">
        <f t="shared" si="491"/>
        <v>1.9178510240571023</v>
      </c>
      <c r="W1729" s="9">
        <f t="shared" si="492"/>
        <v>20.939999999999998</v>
      </c>
      <c r="X1729">
        <f t="shared" si="493"/>
        <v>100.16999999999999</v>
      </c>
      <c r="Y1729" s="9">
        <f t="shared" si="494"/>
        <v>9.1743618471728716</v>
      </c>
      <c r="Z1729" s="10">
        <f t="shared" si="495"/>
        <v>0.59480501006632414</v>
      </c>
      <c r="AA1729">
        <f t="shared" si="496"/>
        <v>2.7399999999999949</v>
      </c>
    </row>
    <row r="1730" spans="1:27">
      <c r="A1730" s="1">
        <f t="shared" si="479"/>
        <v>2010006</v>
      </c>
      <c r="B1730" s="1">
        <v>6</v>
      </c>
      <c r="C1730" s="1">
        <v>10</v>
      </c>
      <c r="D1730" s="2">
        <v>2</v>
      </c>
      <c r="E1730" s="5">
        <v>120.83</v>
      </c>
      <c r="F1730" s="5">
        <v>125.88</v>
      </c>
      <c r="G1730" s="5">
        <v>22.03</v>
      </c>
      <c r="H1730" s="5">
        <v>122.97</v>
      </c>
      <c r="I1730" s="5">
        <v>156.37</v>
      </c>
      <c r="J1730" s="5">
        <v>24.98</v>
      </c>
      <c r="K1730" s="6">
        <f t="shared" si="480"/>
        <v>121.9</v>
      </c>
      <c r="L1730" s="6">
        <f t="shared" si="481"/>
        <v>-2.1400000000000006</v>
      </c>
      <c r="M1730" s="6">
        <f t="shared" si="482"/>
        <v>141.125</v>
      </c>
      <c r="N1730" s="5">
        <f t="shared" si="483"/>
        <v>16.653237673197367</v>
      </c>
      <c r="O1730" s="6">
        <f t="shared" si="484"/>
        <v>-30.490000000000009</v>
      </c>
      <c r="P1730" s="6">
        <f t="shared" si="485"/>
        <v>33.306475346394734</v>
      </c>
      <c r="Q1730" s="6">
        <f t="shared" si="486"/>
        <v>-0.1250129245692839</v>
      </c>
      <c r="R1730" s="9">
        <f t="shared" si="487"/>
        <v>0.85118583414047022</v>
      </c>
      <c r="S1730" s="9">
        <f t="shared" si="488"/>
        <v>28.350000000000009</v>
      </c>
      <c r="T1730">
        <f t="shared" si="489"/>
        <v>30.490000000000009</v>
      </c>
      <c r="U1730" s="9">
        <f t="shared" si="490"/>
        <v>0.91543760433661159</v>
      </c>
      <c r="V1730" s="9">
        <f t="shared" si="491"/>
        <v>1.1544301701129123</v>
      </c>
      <c r="W1730" s="9">
        <f t="shared" si="492"/>
        <v>19.224999999999994</v>
      </c>
      <c r="X1730">
        <f t="shared" si="493"/>
        <v>141.125</v>
      </c>
      <c r="Y1730" s="9">
        <f t="shared" si="494"/>
        <v>8.474328101804149</v>
      </c>
      <c r="Z1730" s="10">
        <f t="shared" si="495"/>
        <v>0.5950462166924515</v>
      </c>
      <c r="AA1730">
        <f t="shared" si="496"/>
        <v>2.1400000000000006</v>
      </c>
    </row>
    <row r="1731" spans="1:27">
      <c r="A1731" s="1">
        <f t="shared" si="479"/>
        <v>10012005</v>
      </c>
      <c r="B1731" s="1">
        <v>5</v>
      </c>
      <c r="C1731" s="1">
        <v>12</v>
      </c>
      <c r="D1731" s="2">
        <v>10</v>
      </c>
      <c r="E1731" s="5">
        <v>350.48</v>
      </c>
      <c r="F1731" s="5">
        <v>354.43</v>
      </c>
      <c r="G1731" s="5">
        <v>25.78</v>
      </c>
      <c r="H1731" s="5">
        <v>351.95</v>
      </c>
      <c r="I1731" s="5">
        <v>422.94</v>
      </c>
      <c r="J1731" s="5">
        <v>53.14</v>
      </c>
      <c r="K1731" s="6">
        <f t="shared" si="480"/>
        <v>351.21500000000003</v>
      </c>
      <c r="L1731" s="6">
        <f t="shared" si="481"/>
        <v>-1.4699999999999704</v>
      </c>
      <c r="M1731" s="6">
        <f t="shared" si="482"/>
        <v>388.685</v>
      </c>
      <c r="N1731" s="5">
        <f t="shared" si="483"/>
        <v>29.531627113994244</v>
      </c>
      <c r="O1731" s="6">
        <f t="shared" si="484"/>
        <v>-68.509999999999991</v>
      </c>
      <c r="P1731" s="6">
        <f t="shared" si="485"/>
        <v>59.063254227988487</v>
      </c>
      <c r="Q1731" s="6">
        <f t="shared" si="486"/>
        <v>-0.6189683264974768</v>
      </c>
      <c r="R1731" s="9">
        <f t="shared" si="487"/>
        <v>1.1350542884281436</v>
      </c>
      <c r="S1731" s="9">
        <f t="shared" si="488"/>
        <v>67.04000000000002</v>
      </c>
      <c r="T1731">
        <f t="shared" si="489"/>
        <v>68.509999999999991</v>
      </c>
      <c r="U1731" s="9">
        <f t="shared" si="490"/>
        <v>1.1599428594900372</v>
      </c>
      <c r="V1731" s="9">
        <f t="shared" si="491"/>
        <v>1.2688091941349193</v>
      </c>
      <c r="W1731" s="9">
        <f t="shared" si="492"/>
        <v>37.46999999999997</v>
      </c>
      <c r="X1731">
        <f t="shared" si="493"/>
        <v>388.685</v>
      </c>
      <c r="Y1731" s="9">
        <f t="shared" si="494"/>
        <v>13.161652031554084</v>
      </c>
      <c r="Z1731" s="10">
        <f t="shared" si="495"/>
        <v>0.59538139037091176</v>
      </c>
      <c r="AA1731">
        <f t="shared" si="496"/>
        <v>1.4699999999999704</v>
      </c>
    </row>
    <row r="1732" spans="1:27">
      <c r="A1732" s="1">
        <f t="shared" si="479"/>
        <v>27002001</v>
      </c>
      <c r="B1732" s="1">
        <v>1</v>
      </c>
      <c r="C1732" s="1">
        <v>2</v>
      </c>
      <c r="D1732" s="2">
        <v>27</v>
      </c>
      <c r="E1732" s="5">
        <v>87.28</v>
      </c>
      <c r="F1732" s="5">
        <v>103.21</v>
      </c>
      <c r="G1732" s="5">
        <v>15.9</v>
      </c>
      <c r="H1732" s="5">
        <v>84.41</v>
      </c>
      <c r="I1732" s="5">
        <v>103.41</v>
      </c>
      <c r="J1732" s="5">
        <v>15.95</v>
      </c>
      <c r="K1732" s="6">
        <f t="shared" si="480"/>
        <v>85.844999999999999</v>
      </c>
      <c r="L1732" s="6">
        <f t="shared" si="481"/>
        <v>2.8700000000000045</v>
      </c>
      <c r="M1732" s="6">
        <f t="shared" si="482"/>
        <v>103.31</v>
      </c>
      <c r="N1732" s="5">
        <f t="shared" si="483"/>
        <v>11.260689366108986</v>
      </c>
      <c r="O1732" s="6">
        <f t="shared" si="484"/>
        <v>-0.20000000000000284</v>
      </c>
      <c r="P1732" s="6">
        <f t="shared" si="485"/>
        <v>22.521378732217972</v>
      </c>
      <c r="Q1732" s="6">
        <f t="shared" si="486"/>
        <v>-3.1397096877540929E-3</v>
      </c>
      <c r="R1732" s="9">
        <f t="shared" si="487"/>
        <v>0.13631492265649869</v>
      </c>
      <c r="S1732" s="9">
        <f t="shared" si="488"/>
        <v>3.0700000000000074</v>
      </c>
      <c r="T1732">
        <f t="shared" si="489"/>
        <v>0.20000000000000284</v>
      </c>
      <c r="U1732" s="9">
        <f t="shared" si="490"/>
        <v>8.8804509873941558E-3</v>
      </c>
      <c r="V1732" s="9">
        <f t="shared" si="491"/>
        <v>1.5509707649483677</v>
      </c>
      <c r="W1732" s="9">
        <f t="shared" si="492"/>
        <v>17.465000000000003</v>
      </c>
      <c r="X1732">
        <f t="shared" si="493"/>
        <v>103.31</v>
      </c>
      <c r="Y1732" s="9">
        <f t="shared" si="494"/>
        <v>9.1743939150767719</v>
      </c>
      <c r="Z1732" s="10">
        <f t="shared" si="495"/>
        <v>0.59573400104409013</v>
      </c>
      <c r="AA1732">
        <f t="shared" si="496"/>
        <v>2.8700000000000045</v>
      </c>
    </row>
    <row r="1733" spans="1:27">
      <c r="A1733" s="1">
        <f t="shared" si="479"/>
        <v>25006002</v>
      </c>
      <c r="B1733" s="1">
        <v>2</v>
      </c>
      <c r="C1733" s="1">
        <v>6</v>
      </c>
      <c r="D1733" s="2">
        <v>25</v>
      </c>
      <c r="E1733" s="5">
        <v>103.61</v>
      </c>
      <c r="F1733" s="5">
        <v>119.92</v>
      </c>
      <c r="G1733" s="5">
        <v>18.989999999999998</v>
      </c>
      <c r="H1733" s="5">
        <v>99.13</v>
      </c>
      <c r="I1733" s="5">
        <v>85.84</v>
      </c>
      <c r="J1733" s="5">
        <v>14.83</v>
      </c>
      <c r="K1733" s="6">
        <f t="shared" si="480"/>
        <v>101.37</v>
      </c>
      <c r="L1733" s="6">
        <f t="shared" si="481"/>
        <v>4.480000000000004</v>
      </c>
      <c r="M1733" s="6">
        <f t="shared" si="482"/>
        <v>102.88</v>
      </c>
      <c r="N1733" s="5">
        <f t="shared" si="483"/>
        <v>12.047292226886505</v>
      </c>
      <c r="O1733" s="6">
        <f t="shared" si="484"/>
        <v>34.08</v>
      </c>
      <c r="P1733" s="6">
        <f t="shared" si="485"/>
        <v>24.09458445377301</v>
      </c>
      <c r="Q1733" s="6">
        <f t="shared" si="486"/>
        <v>0.24234164558030405</v>
      </c>
      <c r="R1733" s="9">
        <f t="shared" si="487"/>
        <v>1.2284918238282745</v>
      </c>
      <c r="S1733" s="9">
        <f t="shared" si="488"/>
        <v>29.599999999999994</v>
      </c>
      <c r="T1733">
        <f t="shared" si="489"/>
        <v>34.08</v>
      </c>
      <c r="U1733" s="9">
        <f t="shared" si="490"/>
        <v>1.4144257214887703</v>
      </c>
      <c r="V1733" s="9">
        <f t="shared" si="491"/>
        <v>0.12533936851220837</v>
      </c>
      <c r="W1733" s="9">
        <f t="shared" si="492"/>
        <v>1.5099999999999909</v>
      </c>
      <c r="X1733">
        <f t="shared" si="493"/>
        <v>102.88</v>
      </c>
      <c r="Y1733" s="9">
        <f t="shared" si="494"/>
        <v>8.5396782996927634</v>
      </c>
      <c r="Z1733" s="10">
        <f t="shared" si="495"/>
        <v>0.59587246957717388</v>
      </c>
      <c r="AA1733">
        <f t="shared" si="496"/>
        <v>4.480000000000004</v>
      </c>
    </row>
    <row r="1734" spans="1:27">
      <c r="A1734" s="1">
        <f t="shared" si="479"/>
        <v>22003004</v>
      </c>
      <c r="B1734" s="1">
        <v>4</v>
      </c>
      <c r="C1734" s="1">
        <v>3</v>
      </c>
      <c r="D1734" s="2">
        <v>22</v>
      </c>
      <c r="E1734" s="5">
        <v>322.39</v>
      </c>
      <c r="F1734" s="5">
        <v>330.28</v>
      </c>
      <c r="G1734" s="5">
        <v>29.21</v>
      </c>
      <c r="H1734" s="5">
        <v>314.31</v>
      </c>
      <c r="I1734" s="5">
        <v>279.55</v>
      </c>
      <c r="J1734" s="5">
        <v>27.88</v>
      </c>
      <c r="K1734" s="6">
        <f t="shared" si="480"/>
        <v>318.35000000000002</v>
      </c>
      <c r="L1734" s="6">
        <f t="shared" si="481"/>
        <v>8.0799999999999841</v>
      </c>
      <c r="M1734" s="6">
        <f t="shared" si="482"/>
        <v>304.91499999999996</v>
      </c>
      <c r="N1734" s="5">
        <f t="shared" si="483"/>
        <v>20.189839647703991</v>
      </c>
      <c r="O1734" s="6">
        <f t="shared" si="484"/>
        <v>50.729999999999961</v>
      </c>
      <c r="P1734" s="6">
        <f t="shared" si="485"/>
        <v>40.379679295407982</v>
      </c>
      <c r="Q1734" s="6">
        <f t="shared" si="486"/>
        <v>4.6567824897417613E-2</v>
      </c>
      <c r="R1734" s="9">
        <f t="shared" si="487"/>
        <v>1.056224337196511</v>
      </c>
      <c r="S1734" s="9">
        <f t="shared" si="488"/>
        <v>42.649999999999977</v>
      </c>
      <c r="T1734">
        <f t="shared" si="489"/>
        <v>50.729999999999961</v>
      </c>
      <c r="U1734" s="9">
        <f t="shared" si="490"/>
        <v>1.2563249853687923</v>
      </c>
      <c r="V1734" s="9">
        <f t="shared" si="491"/>
        <v>0.66543371489965752</v>
      </c>
      <c r="W1734" s="9">
        <f t="shared" si="492"/>
        <v>13.435000000000059</v>
      </c>
      <c r="X1734">
        <f t="shared" si="493"/>
        <v>304.91499999999996</v>
      </c>
      <c r="Y1734" s="9">
        <f t="shared" si="494"/>
        <v>15.102398301349323</v>
      </c>
      <c r="Z1734" s="10">
        <f t="shared" si="495"/>
        <v>0.59596056916544404</v>
      </c>
      <c r="AA1734">
        <f t="shared" si="496"/>
        <v>8.0799999999999841</v>
      </c>
    </row>
    <row r="1735" spans="1:27">
      <c r="A1735" s="1">
        <f t="shared" si="479"/>
        <v>3014005</v>
      </c>
      <c r="B1735" s="1">
        <v>5</v>
      </c>
      <c r="C1735" s="1">
        <v>14</v>
      </c>
      <c r="D1735" s="2">
        <v>3</v>
      </c>
      <c r="E1735" s="5">
        <v>4.09</v>
      </c>
      <c r="F1735" s="5">
        <v>8.18</v>
      </c>
      <c r="G1735" s="5">
        <v>11.36</v>
      </c>
      <c r="H1735" s="5">
        <v>4.12</v>
      </c>
      <c r="I1735" s="5">
        <v>14.49</v>
      </c>
      <c r="J1735" s="5">
        <v>9.91</v>
      </c>
      <c r="K1735" s="6">
        <f t="shared" si="480"/>
        <v>4.1050000000000004</v>
      </c>
      <c r="L1735" s="6">
        <f t="shared" si="481"/>
        <v>-3.0000000000000249E-2</v>
      </c>
      <c r="M1735" s="6">
        <f t="shared" si="482"/>
        <v>11.335000000000001</v>
      </c>
      <c r="N1735" s="5">
        <f t="shared" si="483"/>
        <v>7.5375344111983997</v>
      </c>
      <c r="O1735" s="6">
        <f t="shared" si="484"/>
        <v>-6.3100000000000005</v>
      </c>
      <c r="P1735" s="6">
        <f t="shared" si="485"/>
        <v>15.075068822396799</v>
      </c>
      <c r="Q1735" s="6">
        <f t="shared" si="486"/>
        <v>0.13571157324922323</v>
      </c>
      <c r="R1735" s="9">
        <f t="shared" si="487"/>
        <v>0.41658184609213195</v>
      </c>
      <c r="S1735" s="9">
        <f t="shared" si="488"/>
        <v>6.28</v>
      </c>
      <c r="T1735">
        <f t="shared" si="489"/>
        <v>6.3100000000000005</v>
      </c>
      <c r="U1735" s="9">
        <f t="shared" si="490"/>
        <v>0.41857188675817719</v>
      </c>
      <c r="V1735" s="9">
        <f t="shared" si="491"/>
        <v>0.95919960103379431</v>
      </c>
      <c r="W1735" s="9">
        <f t="shared" si="492"/>
        <v>7.23</v>
      </c>
      <c r="X1735">
        <f t="shared" si="493"/>
        <v>11.335000000000001</v>
      </c>
      <c r="Y1735" s="9">
        <f t="shared" si="494"/>
        <v>1.5038073966415018</v>
      </c>
      <c r="Z1735" s="10">
        <f t="shared" si="495"/>
        <v>0.59603607273385717</v>
      </c>
      <c r="AA1735">
        <f t="shared" si="496"/>
        <v>3.0000000000000249E-2</v>
      </c>
    </row>
    <row r="1736" spans="1:27">
      <c r="A1736" s="1">
        <f t="shared" si="479"/>
        <v>17015002</v>
      </c>
      <c r="B1736" s="1">
        <v>2</v>
      </c>
      <c r="C1736" s="1">
        <v>15</v>
      </c>
      <c r="D1736" s="2">
        <v>17</v>
      </c>
      <c r="E1736" s="5">
        <v>395.15</v>
      </c>
      <c r="F1736" s="5">
        <v>453.33</v>
      </c>
      <c r="G1736" s="5">
        <v>29.23</v>
      </c>
      <c r="H1736" s="5">
        <v>403.22</v>
      </c>
      <c r="I1736" s="5">
        <v>411.78</v>
      </c>
      <c r="J1736" s="5">
        <v>58.53</v>
      </c>
      <c r="K1736" s="6">
        <f t="shared" si="480"/>
        <v>399.185</v>
      </c>
      <c r="L1736" s="6">
        <f t="shared" si="481"/>
        <v>-8.07000000000005</v>
      </c>
      <c r="M1736" s="6">
        <f t="shared" si="482"/>
        <v>432.55499999999995</v>
      </c>
      <c r="N1736" s="5">
        <f t="shared" si="483"/>
        <v>32.711442187711626</v>
      </c>
      <c r="O1736" s="6">
        <f t="shared" si="484"/>
        <v>41.550000000000011</v>
      </c>
      <c r="P1736" s="6">
        <f t="shared" si="485"/>
        <v>65.422884375423251</v>
      </c>
      <c r="Q1736" s="6">
        <f t="shared" si="486"/>
        <v>-0.60076532763846013</v>
      </c>
      <c r="R1736" s="9">
        <f t="shared" si="487"/>
        <v>0.75845020398764784</v>
      </c>
      <c r="S1736" s="9">
        <f t="shared" si="488"/>
        <v>49.620000000000061</v>
      </c>
      <c r="T1736">
        <f t="shared" si="489"/>
        <v>41.550000000000011</v>
      </c>
      <c r="U1736" s="9">
        <f t="shared" si="490"/>
        <v>0.63509887093282413</v>
      </c>
      <c r="V1736" s="9">
        <f t="shared" si="491"/>
        <v>1.0201323380519038</v>
      </c>
      <c r="W1736" s="9">
        <f t="shared" si="492"/>
        <v>33.369999999999948</v>
      </c>
      <c r="X1736">
        <f t="shared" si="493"/>
        <v>432.55499999999995</v>
      </c>
      <c r="Y1736" s="9">
        <f t="shared" si="494"/>
        <v>13.223354614505302</v>
      </c>
      <c r="Z1736" s="10">
        <f t="shared" si="495"/>
        <v>0.59617195505994747</v>
      </c>
      <c r="AA1736">
        <f t="shared" si="496"/>
        <v>8.07000000000005</v>
      </c>
    </row>
    <row r="1737" spans="1:27">
      <c r="A1737" s="1">
        <f t="shared" si="479"/>
        <v>13003006</v>
      </c>
      <c r="B1737" s="1">
        <v>6</v>
      </c>
      <c r="C1737" s="1">
        <v>3</v>
      </c>
      <c r="D1737" s="2">
        <v>13</v>
      </c>
      <c r="E1737" s="5">
        <v>208.13</v>
      </c>
      <c r="F1737" s="5">
        <v>227.55</v>
      </c>
      <c r="G1737" s="5">
        <v>23.61</v>
      </c>
      <c r="H1737" s="5">
        <v>205.98</v>
      </c>
      <c r="I1737" s="5">
        <v>231.7</v>
      </c>
      <c r="J1737" s="5">
        <v>25.9</v>
      </c>
      <c r="K1737" s="6">
        <f t="shared" si="480"/>
        <v>207.05500000000001</v>
      </c>
      <c r="L1737" s="6">
        <f t="shared" si="481"/>
        <v>2.1500000000000057</v>
      </c>
      <c r="M1737" s="6">
        <f t="shared" si="482"/>
        <v>229.625</v>
      </c>
      <c r="N1737" s="5">
        <f t="shared" si="483"/>
        <v>17.523142554918625</v>
      </c>
      <c r="O1737" s="6">
        <f t="shared" si="484"/>
        <v>-4.1499999999999773</v>
      </c>
      <c r="P1737" s="6">
        <f t="shared" si="485"/>
        <v>35.04628510983725</v>
      </c>
      <c r="Q1737" s="6">
        <f t="shared" si="486"/>
        <v>-9.2309081409927218E-2</v>
      </c>
      <c r="R1737" s="9">
        <f t="shared" si="487"/>
        <v>0.17976227666514122</v>
      </c>
      <c r="S1737" s="9">
        <f t="shared" si="488"/>
        <v>6.2999999999999829</v>
      </c>
      <c r="T1737">
        <f t="shared" si="489"/>
        <v>4.1499999999999773</v>
      </c>
      <c r="U1737" s="9">
        <f t="shared" si="490"/>
        <v>0.11841483304132286</v>
      </c>
      <c r="V1737" s="9">
        <f t="shared" si="491"/>
        <v>1.2880109791530943</v>
      </c>
      <c r="W1737" s="9">
        <f t="shared" si="492"/>
        <v>22.569999999999993</v>
      </c>
      <c r="X1737">
        <f t="shared" si="493"/>
        <v>229.625</v>
      </c>
      <c r="Y1737" s="9">
        <f t="shared" si="494"/>
        <v>13.104099294994656</v>
      </c>
      <c r="Z1737" s="10">
        <f t="shared" si="495"/>
        <v>0.59617866449580359</v>
      </c>
      <c r="AA1737">
        <f t="shared" si="496"/>
        <v>2.1500000000000057</v>
      </c>
    </row>
    <row r="1738" spans="1:27">
      <c r="A1738" s="1">
        <f t="shared" si="479"/>
        <v>11006006</v>
      </c>
      <c r="B1738" s="1">
        <v>6</v>
      </c>
      <c r="C1738" s="1">
        <v>6</v>
      </c>
      <c r="D1738" s="2">
        <v>11</v>
      </c>
      <c r="E1738" s="5">
        <v>31.82</v>
      </c>
      <c r="F1738" s="5">
        <v>32.92</v>
      </c>
      <c r="G1738" s="5">
        <v>8.36</v>
      </c>
      <c r="H1738" s="5">
        <v>31.68</v>
      </c>
      <c r="I1738" s="5">
        <v>21.98</v>
      </c>
      <c r="J1738" s="5">
        <v>20.52</v>
      </c>
      <c r="K1738" s="6">
        <f t="shared" si="480"/>
        <v>31.75</v>
      </c>
      <c r="L1738" s="6">
        <f t="shared" si="481"/>
        <v>0.14000000000000057</v>
      </c>
      <c r="M1738" s="6">
        <f t="shared" si="482"/>
        <v>27.450000000000003</v>
      </c>
      <c r="N1738" s="5">
        <f t="shared" si="483"/>
        <v>11.07880860020607</v>
      </c>
      <c r="O1738" s="6">
        <f t="shared" si="484"/>
        <v>10.940000000000001</v>
      </c>
      <c r="P1738" s="6">
        <f t="shared" si="485"/>
        <v>22.15761720041214</v>
      </c>
      <c r="Q1738" s="6">
        <f t="shared" si="486"/>
        <v>-0.71529411764705897</v>
      </c>
      <c r="R1738" s="9">
        <f t="shared" si="487"/>
        <v>0.48741703145765675</v>
      </c>
      <c r="S1738" s="9">
        <f t="shared" si="488"/>
        <v>10.8</v>
      </c>
      <c r="T1738">
        <f t="shared" si="489"/>
        <v>10.940000000000001</v>
      </c>
      <c r="U1738" s="9">
        <f t="shared" si="490"/>
        <v>0.49373540038395974</v>
      </c>
      <c r="V1738" s="9">
        <f t="shared" si="491"/>
        <v>0.38812837690146712</v>
      </c>
      <c r="W1738" s="9">
        <f t="shared" si="492"/>
        <v>4.2999999999999972</v>
      </c>
      <c r="X1738">
        <f t="shared" si="493"/>
        <v>27.450000000000003</v>
      </c>
      <c r="Y1738" s="9">
        <f t="shared" si="494"/>
        <v>2.4777032432430888</v>
      </c>
      <c r="Z1738" s="10">
        <f t="shared" si="495"/>
        <v>0.59622143537447558</v>
      </c>
      <c r="AA1738">
        <f t="shared" si="496"/>
        <v>0.14000000000000057</v>
      </c>
    </row>
    <row r="1739" spans="1:27">
      <c r="A1739" s="1">
        <f t="shared" si="479"/>
        <v>24008002</v>
      </c>
      <c r="B1739" s="1">
        <v>2</v>
      </c>
      <c r="C1739" s="1">
        <v>8</v>
      </c>
      <c r="D1739" s="2">
        <v>24</v>
      </c>
      <c r="E1739" s="5">
        <v>575.41999999999996</v>
      </c>
      <c r="F1739" s="5">
        <v>634.01</v>
      </c>
      <c r="G1739" s="5">
        <v>49.39</v>
      </c>
      <c r="H1739" s="5">
        <v>577.08000000000004</v>
      </c>
      <c r="I1739" s="5">
        <v>631.21</v>
      </c>
      <c r="J1739" s="5">
        <v>50.05</v>
      </c>
      <c r="K1739" s="6">
        <f t="shared" si="480"/>
        <v>576.25</v>
      </c>
      <c r="L1739" s="6">
        <f t="shared" si="481"/>
        <v>-1.6600000000000819</v>
      </c>
      <c r="M1739" s="6">
        <f t="shared" si="482"/>
        <v>632.61</v>
      </c>
      <c r="N1739" s="5">
        <f t="shared" si="483"/>
        <v>35.158123527856262</v>
      </c>
      <c r="O1739" s="6">
        <f t="shared" si="484"/>
        <v>2.7999999999999545</v>
      </c>
      <c r="P1739" s="6">
        <f t="shared" si="485"/>
        <v>70.316247055712523</v>
      </c>
      <c r="Q1739" s="6">
        <f t="shared" si="486"/>
        <v>-1.3273751547870092E-2</v>
      </c>
      <c r="R1739" s="9">
        <f t="shared" si="487"/>
        <v>6.3427730954786557E-2</v>
      </c>
      <c r="S1739" s="9">
        <f t="shared" si="488"/>
        <v>4.4600000000000364</v>
      </c>
      <c r="T1739">
        <f t="shared" si="489"/>
        <v>2.7999999999999545</v>
      </c>
      <c r="U1739" s="9">
        <f t="shared" si="490"/>
        <v>3.9820100150986103E-2</v>
      </c>
      <c r="V1739" s="9">
        <f t="shared" si="491"/>
        <v>1.60304346036401</v>
      </c>
      <c r="W1739" s="9">
        <f t="shared" si="492"/>
        <v>56.360000000000014</v>
      </c>
      <c r="X1739">
        <f t="shared" si="493"/>
        <v>632.61</v>
      </c>
      <c r="Y1739" s="9">
        <f t="shared" si="494"/>
        <v>17.99328111179695</v>
      </c>
      <c r="Z1739" s="10">
        <f t="shared" si="495"/>
        <v>0.59622478982343563</v>
      </c>
      <c r="AA1739">
        <f t="shared" si="496"/>
        <v>1.6600000000000819</v>
      </c>
    </row>
    <row r="1740" spans="1:27">
      <c r="A1740" s="1">
        <f t="shared" si="479"/>
        <v>10015004</v>
      </c>
      <c r="B1740" s="1">
        <v>4</v>
      </c>
      <c r="C1740" s="1">
        <v>15</v>
      </c>
      <c r="D1740" s="2">
        <v>10</v>
      </c>
      <c r="E1740" s="5">
        <v>7.9</v>
      </c>
      <c r="F1740" s="5">
        <v>3.93</v>
      </c>
      <c r="G1740" s="5">
        <v>8.0299999999999994</v>
      </c>
      <c r="H1740" s="5">
        <v>8.8800000000000008</v>
      </c>
      <c r="I1740" s="5">
        <v>7.29</v>
      </c>
      <c r="J1740" s="5">
        <v>7.97</v>
      </c>
      <c r="K1740" s="6">
        <f t="shared" si="480"/>
        <v>8.39</v>
      </c>
      <c r="L1740" s="6">
        <f t="shared" si="481"/>
        <v>-0.98000000000000043</v>
      </c>
      <c r="M1740" s="6">
        <f t="shared" si="482"/>
        <v>5.61</v>
      </c>
      <c r="N1740" s="5">
        <f t="shared" si="483"/>
        <v>5.6568940241089898</v>
      </c>
      <c r="O1740" s="6">
        <f t="shared" si="484"/>
        <v>-3.36</v>
      </c>
      <c r="P1740" s="6">
        <f t="shared" si="485"/>
        <v>11.31378804821798</v>
      </c>
      <c r="Q1740" s="6">
        <f t="shared" si="486"/>
        <v>7.4998945327330842E-3</v>
      </c>
      <c r="R1740" s="9">
        <f t="shared" si="487"/>
        <v>0.21036278829484262</v>
      </c>
      <c r="S1740" s="9">
        <f t="shared" si="488"/>
        <v>2.3799999999999994</v>
      </c>
      <c r="T1740">
        <f t="shared" si="489"/>
        <v>3.36</v>
      </c>
      <c r="U1740" s="9">
        <f t="shared" si="490"/>
        <v>0.2969827599456602</v>
      </c>
      <c r="V1740" s="9">
        <f t="shared" si="491"/>
        <v>0.49143575752912827</v>
      </c>
      <c r="W1740" s="9">
        <f t="shared" si="492"/>
        <v>2.7800000000000002</v>
      </c>
      <c r="X1740">
        <f t="shared" si="493"/>
        <v>5.61</v>
      </c>
      <c r="Y1740" s="9">
        <f t="shared" si="494"/>
        <v>0.99171028767568692</v>
      </c>
      <c r="Z1740" s="10">
        <f t="shared" si="495"/>
        <v>0.59630277544214061</v>
      </c>
      <c r="AA1740">
        <f t="shared" si="496"/>
        <v>0.98000000000000043</v>
      </c>
    </row>
    <row r="1741" spans="1:27">
      <c r="A1741" s="1">
        <f t="shared" si="479"/>
        <v>5020001</v>
      </c>
      <c r="B1741" s="1">
        <v>1</v>
      </c>
      <c r="C1741" s="1">
        <v>20</v>
      </c>
      <c r="D1741" s="2">
        <v>5</v>
      </c>
      <c r="E1741" s="5">
        <v>365.45</v>
      </c>
      <c r="F1741" s="5">
        <v>371.32</v>
      </c>
      <c r="G1741" s="5">
        <v>27.15</v>
      </c>
      <c r="H1741" s="5">
        <v>365.89</v>
      </c>
      <c r="I1741" s="5">
        <v>398.25</v>
      </c>
      <c r="J1741" s="5">
        <v>27.97</v>
      </c>
      <c r="K1741" s="6">
        <f t="shared" si="480"/>
        <v>365.66999999999996</v>
      </c>
      <c r="L1741" s="6">
        <f t="shared" si="481"/>
        <v>-0.43999999999999773</v>
      </c>
      <c r="M1741" s="6">
        <f t="shared" si="482"/>
        <v>384.78499999999997</v>
      </c>
      <c r="N1741" s="5">
        <f t="shared" si="483"/>
        <v>19.490019240626726</v>
      </c>
      <c r="O1741" s="6">
        <f t="shared" si="484"/>
        <v>-26.930000000000007</v>
      </c>
      <c r="P1741" s="6">
        <f t="shared" si="485"/>
        <v>38.980038481253452</v>
      </c>
      <c r="Q1741" s="6">
        <f t="shared" si="486"/>
        <v>-2.9746682239035687E-2</v>
      </c>
      <c r="R1741" s="9">
        <f t="shared" si="487"/>
        <v>0.67957860053780506</v>
      </c>
      <c r="S1741" s="9">
        <f t="shared" si="488"/>
        <v>26.490000000000009</v>
      </c>
      <c r="T1741">
        <f t="shared" si="489"/>
        <v>26.930000000000007</v>
      </c>
      <c r="U1741" s="9">
        <f t="shared" si="490"/>
        <v>0.6908664293123099</v>
      </c>
      <c r="V1741" s="9">
        <f t="shared" si="491"/>
        <v>0.98075839556663991</v>
      </c>
      <c r="W1741" s="9">
        <f t="shared" si="492"/>
        <v>19.115000000000009</v>
      </c>
      <c r="X1741">
        <f t="shared" si="493"/>
        <v>384.78499999999997</v>
      </c>
      <c r="Y1741" s="9">
        <f t="shared" si="494"/>
        <v>19.742669068172081</v>
      </c>
      <c r="Z1741" s="10">
        <f t="shared" si="495"/>
        <v>0.59636146756811836</v>
      </c>
      <c r="AA1741">
        <f t="shared" si="496"/>
        <v>0.43999999999999773</v>
      </c>
    </row>
    <row r="1742" spans="1:27">
      <c r="A1742" s="1">
        <f t="shared" si="479"/>
        <v>12011005</v>
      </c>
      <c r="B1742" s="1">
        <v>5</v>
      </c>
      <c r="C1742" s="1">
        <v>11</v>
      </c>
      <c r="D1742" s="2">
        <v>12</v>
      </c>
      <c r="E1742" s="5">
        <v>481.68</v>
      </c>
      <c r="F1742" s="5">
        <v>496.26</v>
      </c>
      <c r="G1742" s="5">
        <v>111.63</v>
      </c>
      <c r="H1742" s="5">
        <v>476.92</v>
      </c>
      <c r="I1742" s="5">
        <v>500.57</v>
      </c>
      <c r="J1742" s="5">
        <v>43.79</v>
      </c>
      <c r="K1742" s="6">
        <f t="shared" si="480"/>
        <v>479.3</v>
      </c>
      <c r="L1742" s="6">
        <f t="shared" si="481"/>
        <v>4.7599999999999909</v>
      </c>
      <c r="M1742" s="6">
        <f t="shared" si="482"/>
        <v>498.41499999999996</v>
      </c>
      <c r="N1742" s="5">
        <f t="shared" si="483"/>
        <v>59.95586084779368</v>
      </c>
      <c r="O1742" s="6">
        <f t="shared" si="484"/>
        <v>-4.3100000000000023</v>
      </c>
      <c r="P1742" s="6">
        <f t="shared" si="485"/>
        <v>119.91172169558736</v>
      </c>
      <c r="Q1742" s="6">
        <f t="shared" si="486"/>
        <v>0.73327936970632013</v>
      </c>
      <c r="R1742" s="9">
        <f t="shared" si="487"/>
        <v>7.5638977338891467E-2</v>
      </c>
      <c r="S1742" s="9">
        <f t="shared" si="488"/>
        <v>9.0699999999999932</v>
      </c>
      <c r="T1742">
        <f t="shared" si="489"/>
        <v>4.3100000000000023</v>
      </c>
      <c r="U1742" s="9">
        <f t="shared" si="490"/>
        <v>3.5943108305471073E-2</v>
      </c>
      <c r="V1742" s="9">
        <f t="shared" si="491"/>
        <v>0.31881787251001276</v>
      </c>
      <c r="W1742" s="9">
        <f t="shared" si="492"/>
        <v>19.114999999999952</v>
      </c>
      <c r="X1742">
        <f t="shared" si="493"/>
        <v>498.41499999999996</v>
      </c>
      <c r="Y1742" s="9">
        <f t="shared" si="494"/>
        <v>8.3130321698706986</v>
      </c>
      <c r="Z1742" s="10">
        <f t="shared" si="495"/>
        <v>0.59657690200006908</v>
      </c>
      <c r="AA1742">
        <f t="shared" si="496"/>
        <v>4.7599999999999909</v>
      </c>
    </row>
    <row r="1743" spans="1:27">
      <c r="A1743" s="1">
        <f t="shared" si="479"/>
        <v>18010004</v>
      </c>
      <c r="B1743" s="1">
        <v>4</v>
      </c>
      <c r="C1743" s="1">
        <v>10</v>
      </c>
      <c r="D1743" s="2">
        <v>18</v>
      </c>
      <c r="E1743" s="5">
        <v>135.72</v>
      </c>
      <c r="F1743" s="5">
        <v>158.94999999999999</v>
      </c>
      <c r="G1743" s="5">
        <v>20.82</v>
      </c>
      <c r="H1743" s="5">
        <v>135.71</v>
      </c>
      <c r="I1743" s="5">
        <v>149.19999999999999</v>
      </c>
      <c r="J1743" s="5">
        <v>20.8</v>
      </c>
      <c r="K1743" s="6">
        <f t="shared" si="480"/>
        <v>135.715</v>
      </c>
      <c r="L1743" s="6">
        <f t="shared" si="481"/>
        <v>9.9999999999909051E-3</v>
      </c>
      <c r="M1743" s="6">
        <f t="shared" si="482"/>
        <v>154.07499999999999</v>
      </c>
      <c r="N1743" s="5">
        <f t="shared" si="483"/>
        <v>14.714893815451065</v>
      </c>
      <c r="O1743" s="6">
        <f t="shared" si="484"/>
        <v>9.75</v>
      </c>
      <c r="P1743" s="6">
        <f t="shared" si="485"/>
        <v>29.42978763090213</v>
      </c>
      <c r="Q1743" s="6">
        <f t="shared" si="486"/>
        <v>9.6107618364539072E-4</v>
      </c>
      <c r="R1743" s="9">
        <f t="shared" si="487"/>
        <v>0.33095719623109776</v>
      </c>
      <c r="S1743" s="9">
        <f t="shared" si="488"/>
        <v>9.7400000000000091</v>
      </c>
      <c r="T1743">
        <f t="shared" si="489"/>
        <v>9.75</v>
      </c>
      <c r="U1743" s="9">
        <f t="shared" si="490"/>
        <v>0.33129698801367558</v>
      </c>
      <c r="V1743" s="9">
        <f t="shared" si="491"/>
        <v>1.2477154256268879</v>
      </c>
      <c r="W1743" s="9">
        <f t="shared" si="492"/>
        <v>18.359999999999985</v>
      </c>
      <c r="X1743">
        <f t="shared" si="493"/>
        <v>154.07499999999999</v>
      </c>
      <c r="Y1743" s="9">
        <f t="shared" si="494"/>
        <v>10.470683780145038</v>
      </c>
      <c r="Z1743" s="10">
        <f t="shared" si="495"/>
        <v>0.59680817688768306</v>
      </c>
      <c r="AA1743">
        <f t="shared" si="496"/>
        <v>9.9999999999909051E-3</v>
      </c>
    </row>
    <row r="1744" spans="1:27">
      <c r="A1744" s="1">
        <f t="shared" si="479"/>
        <v>25008001</v>
      </c>
      <c r="B1744" s="1">
        <v>1</v>
      </c>
      <c r="C1744" s="1">
        <v>8</v>
      </c>
      <c r="D1744" s="2">
        <v>25</v>
      </c>
      <c r="E1744" s="5">
        <v>237.91</v>
      </c>
      <c r="F1744" s="5">
        <v>248.49</v>
      </c>
      <c r="G1744" s="5">
        <v>32.53</v>
      </c>
      <c r="H1744" s="5">
        <v>231.16</v>
      </c>
      <c r="I1744" s="5">
        <v>251.31</v>
      </c>
      <c r="J1744" s="5">
        <v>23.15</v>
      </c>
      <c r="K1744" s="6">
        <f t="shared" si="480"/>
        <v>234.535</v>
      </c>
      <c r="L1744" s="6">
        <f t="shared" si="481"/>
        <v>6.75</v>
      </c>
      <c r="M1744" s="6">
        <f t="shared" si="482"/>
        <v>249.9</v>
      </c>
      <c r="N1744" s="5">
        <f t="shared" si="483"/>
        <v>19.963237462896643</v>
      </c>
      <c r="O1744" s="6">
        <f t="shared" si="484"/>
        <v>-2.8199999999999932</v>
      </c>
      <c r="P1744" s="6">
        <f t="shared" si="485"/>
        <v>39.926474925793286</v>
      </c>
      <c r="Q1744" s="6">
        <f t="shared" si="486"/>
        <v>0.32762733424526619</v>
      </c>
      <c r="R1744" s="9">
        <f t="shared" si="487"/>
        <v>0.23969058169514448</v>
      </c>
      <c r="S1744" s="9">
        <f t="shared" si="488"/>
        <v>9.5699999999999932</v>
      </c>
      <c r="T1744">
        <f t="shared" si="489"/>
        <v>2.8199999999999932</v>
      </c>
      <c r="U1744" s="9">
        <f t="shared" si="490"/>
        <v>7.0629826581014243E-2</v>
      </c>
      <c r="V1744" s="9">
        <f t="shared" si="491"/>
        <v>0.76966474143070007</v>
      </c>
      <c r="W1744" s="9">
        <f t="shared" si="492"/>
        <v>15.365000000000009</v>
      </c>
      <c r="X1744">
        <f t="shared" si="493"/>
        <v>249.9</v>
      </c>
      <c r="Y1744" s="9">
        <f t="shared" si="494"/>
        <v>12.518009689784044</v>
      </c>
      <c r="Z1744" s="10">
        <f t="shared" si="495"/>
        <v>0.59688441092057343</v>
      </c>
      <c r="AA1744">
        <f t="shared" si="496"/>
        <v>6.75</v>
      </c>
    </row>
    <row r="1745" spans="1:27">
      <c r="A1745" s="1">
        <f t="shared" si="479"/>
        <v>26003002</v>
      </c>
      <c r="B1745" s="1">
        <v>2</v>
      </c>
      <c r="C1745" s="1">
        <v>3</v>
      </c>
      <c r="D1745" s="2">
        <v>26</v>
      </c>
      <c r="E1745" s="5">
        <v>581.23</v>
      </c>
      <c r="F1745" s="5">
        <v>612.94000000000005</v>
      </c>
      <c r="G1745" s="5">
        <v>40.729999999999997</v>
      </c>
      <c r="H1745" s="5">
        <v>578.72</v>
      </c>
      <c r="I1745" s="5">
        <v>637.28</v>
      </c>
      <c r="J1745" s="5">
        <v>41.2</v>
      </c>
      <c r="K1745" s="6">
        <f t="shared" si="480"/>
        <v>579.97500000000002</v>
      </c>
      <c r="L1745" s="6">
        <f t="shared" si="481"/>
        <v>2.5099999999999909</v>
      </c>
      <c r="M1745" s="6">
        <f t="shared" si="482"/>
        <v>625.11</v>
      </c>
      <c r="N1745" s="5">
        <f t="shared" si="483"/>
        <v>28.967105913432224</v>
      </c>
      <c r="O1745" s="6">
        <f t="shared" si="484"/>
        <v>-24.339999999999918</v>
      </c>
      <c r="P1745" s="6">
        <f t="shared" si="485"/>
        <v>57.934211826864448</v>
      </c>
      <c r="Q1745" s="6">
        <f t="shared" si="486"/>
        <v>-1.1472831281649451E-2</v>
      </c>
      <c r="R1745" s="9">
        <f t="shared" si="487"/>
        <v>0.46345672364095925</v>
      </c>
      <c r="S1745" s="9">
        <f t="shared" si="488"/>
        <v>26.849999999999909</v>
      </c>
      <c r="T1745">
        <f t="shared" si="489"/>
        <v>24.339999999999918</v>
      </c>
      <c r="U1745" s="9">
        <f t="shared" si="490"/>
        <v>0.4201317189356033</v>
      </c>
      <c r="V1745" s="9">
        <f t="shared" si="491"/>
        <v>1.5581466831683248</v>
      </c>
      <c r="W1745" s="9">
        <f t="shared" si="492"/>
        <v>45.134999999999991</v>
      </c>
      <c r="X1745">
        <f t="shared" si="493"/>
        <v>625.11</v>
      </c>
      <c r="Y1745" s="9">
        <f t="shared" si="494"/>
        <v>21.57999497319933</v>
      </c>
      <c r="Z1745" s="10">
        <f t="shared" si="495"/>
        <v>0.59701675018377831</v>
      </c>
      <c r="AA1745">
        <f t="shared" si="496"/>
        <v>2.5099999999999909</v>
      </c>
    </row>
    <row r="1746" spans="1:27">
      <c r="A1746" s="1">
        <f t="shared" si="479"/>
        <v>3010006</v>
      </c>
      <c r="B1746" s="1">
        <v>6</v>
      </c>
      <c r="C1746" s="1">
        <v>10</v>
      </c>
      <c r="D1746" s="2">
        <v>3</v>
      </c>
      <c r="E1746" s="5">
        <v>39.56</v>
      </c>
      <c r="F1746" s="5">
        <v>32.04</v>
      </c>
      <c r="G1746" s="5">
        <v>13.35</v>
      </c>
      <c r="H1746" s="5">
        <v>38.11</v>
      </c>
      <c r="I1746" s="5">
        <v>62.94</v>
      </c>
      <c r="J1746" s="5">
        <v>16.02</v>
      </c>
      <c r="K1746" s="6">
        <f t="shared" si="480"/>
        <v>38.835000000000001</v>
      </c>
      <c r="L1746" s="6">
        <f t="shared" si="481"/>
        <v>1.4500000000000028</v>
      </c>
      <c r="M1746" s="6">
        <f t="shared" si="482"/>
        <v>47.489999999999995</v>
      </c>
      <c r="N1746" s="5">
        <f t="shared" si="483"/>
        <v>10.426683317335383</v>
      </c>
      <c r="O1746" s="6">
        <f t="shared" si="484"/>
        <v>-30.9</v>
      </c>
      <c r="P1746" s="6">
        <f t="shared" si="485"/>
        <v>20.853366634670767</v>
      </c>
      <c r="Q1746" s="6">
        <f t="shared" si="486"/>
        <v>-0.18032786885245905</v>
      </c>
      <c r="R1746" s="9">
        <f t="shared" si="487"/>
        <v>1.5513082643555001</v>
      </c>
      <c r="S1746" s="9">
        <f t="shared" si="488"/>
        <v>32.35</v>
      </c>
      <c r="T1746">
        <f t="shared" si="489"/>
        <v>30.9</v>
      </c>
      <c r="U1746" s="9">
        <f t="shared" si="490"/>
        <v>1.4817751273132904</v>
      </c>
      <c r="V1746" s="9">
        <f t="shared" si="491"/>
        <v>0.83008179462113396</v>
      </c>
      <c r="W1746" s="9">
        <f t="shared" si="492"/>
        <v>8.654999999999994</v>
      </c>
      <c r="X1746">
        <f t="shared" si="493"/>
        <v>47.489999999999995</v>
      </c>
      <c r="Y1746" s="9">
        <f t="shared" si="494"/>
        <v>4.5546602457027934</v>
      </c>
      <c r="Z1746" s="10">
        <f t="shared" si="495"/>
        <v>0.59702596258454288</v>
      </c>
      <c r="AA1746">
        <f t="shared" si="496"/>
        <v>1.4500000000000028</v>
      </c>
    </row>
    <row r="1747" spans="1:27">
      <c r="A1747" s="1">
        <f t="shared" si="479"/>
        <v>6018003</v>
      </c>
      <c r="B1747" s="1">
        <v>3</v>
      </c>
      <c r="C1747" s="1">
        <v>18</v>
      </c>
      <c r="D1747" s="2">
        <v>6</v>
      </c>
      <c r="E1747" s="5">
        <v>476.99</v>
      </c>
      <c r="F1747" s="5">
        <v>470.22</v>
      </c>
      <c r="G1747" s="5">
        <v>100.6</v>
      </c>
      <c r="H1747" s="5">
        <v>482.48</v>
      </c>
      <c r="I1747" s="5">
        <v>471.85</v>
      </c>
      <c r="J1747" s="5">
        <v>33.950000000000003</v>
      </c>
      <c r="K1747" s="6">
        <f t="shared" si="480"/>
        <v>479.73500000000001</v>
      </c>
      <c r="L1747" s="6">
        <f t="shared" si="481"/>
        <v>-5.4900000000000091</v>
      </c>
      <c r="M1747" s="6">
        <f t="shared" si="482"/>
        <v>471.03500000000003</v>
      </c>
      <c r="N1747" s="5">
        <f t="shared" si="483"/>
        <v>53.087104130852723</v>
      </c>
      <c r="O1747" s="6">
        <f t="shared" si="484"/>
        <v>-1.6299999999999955</v>
      </c>
      <c r="P1747" s="6">
        <f t="shared" si="485"/>
        <v>106.17420826170545</v>
      </c>
      <c r="Q1747" s="6">
        <f t="shared" si="486"/>
        <v>0.79551027513841177</v>
      </c>
      <c r="R1747" s="9">
        <f t="shared" si="487"/>
        <v>3.6355345268839885E-2</v>
      </c>
      <c r="S1747" s="9">
        <f t="shared" si="488"/>
        <v>3.8600000000000136</v>
      </c>
      <c r="T1747">
        <f t="shared" si="489"/>
        <v>1.6299999999999955</v>
      </c>
      <c r="U1747" s="9">
        <f t="shared" si="490"/>
        <v>1.5352127665339025E-2</v>
      </c>
      <c r="V1747" s="9">
        <f t="shared" si="491"/>
        <v>0.16388160820668676</v>
      </c>
      <c r="W1747" s="9">
        <f t="shared" si="492"/>
        <v>8.6999999999999886</v>
      </c>
      <c r="X1747">
        <f t="shared" si="493"/>
        <v>471.03500000000003</v>
      </c>
      <c r="Y1747" s="9">
        <f t="shared" si="494"/>
        <v>8.8728704967398624</v>
      </c>
      <c r="Z1747" s="10">
        <f t="shared" si="495"/>
        <v>0.5970753721265013</v>
      </c>
      <c r="AA1747">
        <f t="shared" si="496"/>
        <v>5.4900000000000091</v>
      </c>
    </row>
    <row r="1748" spans="1:27">
      <c r="A1748" s="1">
        <f t="shared" si="479"/>
        <v>10007006</v>
      </c>
      <c r="B1748" s="1">
        <v>6</v>
      </c>
      <c r="C1748" s="1">
        <v>7</v>
      </c>
      <c r="D1748" s="2">
        <v>10</v>
      </c>
      <c r="E1748" s="5">
        <v>416.96</v>
      </c>
      <c r="F1748" s="5">
        <v>443.22</v>
      </c>
      <c r="G1748" s="5">
        <v>31.57</v>
      </c>
      <c r="H1748" s="5">
        <v>411.62</v>
      </c>
      <c r="I1748" s="5">
        <v>418.4</v>
      </c>
      <c r="J1748" s="5">
        <v>41.92</v>
      </c>
      <c r="K1748" s="6">
        <f t="shared" si="480"/>
        <v>414.28999999999996</v>
      </c>
      <c r="L1748" s="6">
        <f t="shared" si="481"/>
        <v>5.339999999999975</v>
      </c>
      <c r="M1748" s="6">
        <f t="shared" si="482"/>
        <v>430.81</v>
      </c>
      <c r="N1748" s="5">
        <f t="shared" si="483"/>
        <v>26.23905152630331</v>
      </c>
      <c r="O1748" s="6">
        <f t="shared" si="484"/>
        <v>24.82000000000005</v>
      </c>
      <c r="P1748" s="6">
        <f t="shared" si="485"/>
        <v>52.47810305260662</v>
      </c>
      <c r="Q1748" s="6">
        <f t="shared" si="486"/>
        <v>-0.27619279251597517</v>
      </c>
      <c r="R1748" s="9">
        <f t="shared" si="487"/>
        <v>0.37120244191129337</v>
      </c>
      <c r="S1748" s="9">
        <f t="shared" si="488"/>
        <v>19.480000000000075</v>
      </c>
      <c r="T1748">
        <f t="shared" si="489"/>
        <v>24.82000000000005</v>
      </c>
      <c r="U1748" s="9">
        <f t="shared" si="490"/>
        <v>0.47295916880073324</v>
      </c>
      <c r="V1748" s="9">
        <f t="shared" si="491"/>
        <v>0.62959592816987231</v>
      </c>
      <c r="W1748" s="9">
        <f t="shared" si="492"/>
        <v>16.520000000000039</v>
      </c>
      <c r="X1748">
        <f t="shared" si="493"/>
        <v>430.81</v>
      </c>
      <c r="Y1748" s="9">
        <f t="shared" si="494"/>
        <v>16.418657494846371</v>
      </c>
      <c r="Z1748" s="10">
        <f t="shared" si="495"/>
        <v>0.59707704695457853</v>
      </c>
      <c r="AA1748">
        <f t="shared" si="496"/>
        <v>5.339999999999975</v>
      </c>
    </row>
    <row r="1749" spans="1:27">
      <c r="A1749" s="1">
        <f t="shared" si="479"/>
        <v>7019002</v>
      </c>
      <c r="B1749" s="1">
        <v>2</v>
      </c>
      <c r="C1749" s="1">
        <v>19</v>
      </c>
      <c r="D1749" s="2">
        <v>7</v>
      </c>
      <c r="E1749" s="5">
        <v>110.28</v>
      </c>
      <c r="F1749" s="5">
        <v>80.84</v>
      </c>
      <c r="G1749" s="5">
        <v>16.88</v>
      </c>
      <c r="H1749" s="5">
        <v>111.97</v>
      </c>
      <c r="I1749" s="5">
        <v>98.74</v>
      </c>
      <c r="J1749" s="5">
        <v>20.23</v>
      </c>
      <c r="K1749" s="6">
        <f t="shared" si="480"/>
        <v>111.125</v>
      </c>
      <c r="L1749" s="6">
        <f t="shared" si="481"/>
        <v>-1.6899999999999977</v>
      </c>
      <c r="M1749" s="6">
        <f t="shared" si="482"/>
        <v>89.789999999999992</v>
      </c>
      <c r="N1749" s="5">
        <f t="shared" si="483"/>
        <v>13.173717205101983</v>
      </c>
      <c r="O1749" s="6">
        <f t="shared" si="484"/>
        <v>-17.899999999999991</v>
      </c>
      <c r="P1749" s="6">
        <f t="shared" si="485"/>
        <v>26.347434410203967</v>
      </c>
      <c r="Q1749" s="6">
        <f t="shared" si="486"/>
        <v>-0.17908495300907987</v>
      </c>
      <c r="R1749" s="9">
        <f t="shared" si="487"/>
        <v>0.61524016902845402</v>
      </c>
      <c r="S1749" s="9">
        <f t="shared" si="488"/>
        <v>16.209999999999994</v>
      </c>
      <c r="T1749">
        <f t="shared" si="489"/>
        <v>17.899999999999991</v>
      </c>
      <c r="U1749" s="9">
        <f t="shared" si="490"/>
        <v>0.67938303674332667</v>
      </c>
      <c r="V1749" s="9">
        <f t="shared" si="491"/>
        <v>1.6195125239015518</v>
      </c>
      <c r="W1749" s="9">
        <f t="shared" si="492"/>
        <v>21.335000000000008</v>
      </c>
      <c r="X1749">
        <f t="shared" si="493"/>
        <v>89.789999999999992</v>
      </c>
      <c r="Y1749" s="9">
        <f t="shared" si="494"/>
        <v>6.8158438959981371</v>
      </c>
      <c r="Z1749" s="10">
        <f t="shared" si="495"/>
        <v>0.5970904454100735</v>
      </c>
      <c r="AA1749">
        <f t="shared" si="496"/>
        <v>1.6899999999999977</v>
      </c>
    </row>
    <row r="1750" spans="1:27">
      <c r="A1750" s="1">
        <f t="shared" si="479"/>
        <v>15017001</v>
      </c>
      <c r="B1750" s="1">
        <v>1</v>
      </c>
      <c r="C1750" s="1">
        <v>17</v>
      </c>
      <c r="D1750" s="2">
        <v>15</v>
      </c>
      <c r="E1750" s="5">
        <v>95.26</v>
      </c>
      <c r="F1750" s="5">
        <v>101.66</v>
      </c>
      <c r="G1750" s="5">
        <v>14.59</v>
      </c>
      <c r="H1750" s="5">
        <v>96.48</v>
      </c>
      <c r="I1750" s="5">
        <v>111.14</v>
      </c>
      <c r="J1750" s="5">
        <v>20.86</v>
      </c>
      <c r="K1750" s="6">
        <f t="shared" si="480"/>
        <v>95.87</v>
      </c>
      <c r="L1750" s="6">
        <f t="shared" si="481"/>
        <v>-1.2199999999999989</v>
      </c>
      <c r="M1750" s="6">
        <f t="shared" si="482"/>
        <v>106.4</v>
      </c>
      <c r="N1750" s="5">
        <f t="shared" si="483"/>
        <v>12.727997682275088</v>
      </c>
      <c r="O1750" s="6">
        <f t="shared" si="484"/>
        <v>-9.480000000000004</v>
      </c>
      <c r="P1750" s="6">
        <f t="shared" si="485"/>
        <v>25.455995364550176</v>
      </c>
      <c r="Q1750" s="6">
        <f t="shared" si="486"/>
        <v>-0.34300749821336995</v>
      </c>
      <c r="R1750" s="9">
        <f t="shared" si="487"/>
        <v>0.32448151728935409</v>
      </c>
      <c r="S1750" s="9">
        <f t="shared" si="488"/>
        <v>8.2600000000000051</v>
      </c>
      <c r="T1750">
        <f t="shared" si="489"/>
        <v>9.480000000000004</v>
      </c>
      <c r="U1750" s="9">
        <f t="shared" si="490"/>
        <v>0.37240735882603826</v>
      </c>
      <c r="V1750" s="9">
        <f t="shared" si="491"/>
        <v>0.82731001865784426</v>
      </c>
      <c r="W1750" s="9">
        <f t="shared" si="492"/>
        <v>10.530000000000001</v>
      </c>
      <c r="X1750">
        <f t="shared" si="493"/>
        <v>106.4</v>
      </c>
      <c r="Y1750" s="9">
        <f t="shared" si="494"/>
        <v>8.3595238352511512</v>
      </c>
      <c r="Z1750" s="10">
        <f t="shared" si="495"/>
        <v>0.59724032013922168</v>
      </c>
      <c r="AA1750">
        <f t="shared" si="496"/>
        <v>1.2199999999999989</v>
      </c>
    </row>
    <row r="1751" spans="1:27">
      <c r="A1751" s="1">
        <f t="shared" si="479"/>
        <v>26006001</v>
      </c>
      <c r="B1751" s="1">
        <v>1</v>
      </c>
      <c r="C1751" s="1">
        <v>6</v>
      </c>
      <c r="D1751" s="2">
        <v>26</v>
      </c>
      <c r="E1751" s="5">
        <v>70.53</v>
      </c>
      <c r="F1751" s="5">
        <v>91.71</v>
      </c>
      <c r="G1751" s="5">
        <v>17.3</v>
      </c>
      <c r="H1751" s="5">
        <v>74.31</v>
      </c>
      <c r="I1751" s="5">
        <v>91.08</v>
      </c>
      <c r="J1751" s="5">
        <v>15.42</v>
      </c>
      <c r="K1751" s="6">
        <f t="shared" si="480"/>
        <v>72.42</v>
      </c>
      <c r="L1751" s="6">
        <f t="shared" si="481"/>
        <v>-3.7800000000000011</v>
      </c>
      <c r="M1751" s="6">
        <f t="shared" si="482"/>
        <v>91.394999999999996</v>
      </c>
      <c r="N1751" s="5">
        <f t="shared" si="483"/>
        <v>11.587346546988227</v>
      </c>
      <c r="O1751" s="6">
        <f t="shared" si="484"/>
        <v>0.62999999999999545</v>
      </c>
      <c r="P1751" s="6">
        <f t="shared" si="485"/>
        <v>23.174693093976455</v>
      </c>
      <c r="Q1751" s="6">
        <f t="shared" si="486"/>
        <v>0.11453630314612871</v>
      </c>
      <c r="R1751" s="9">
        <f t="shared" si="487"/>
        <v>0.19029378219236223</v>
      </c>
      <c r="S1751" s="9">
        <f t="shared" si="488"/>
        <v>4.4099999999999966</v>
      </c>
      <c r="T1751">
        <f t="shared" si="489"/>
        <v>0.62999999999999545</v>
      </c>
      <c r="U1751" s="9">
        <f t="shared" si="490"/>
        <v>2.7184826027480142E-2</v>
      </c>
      <c r="V1751" s="9">
        <f t="shared" si="491"/>
        <v>1.6375621392744104</v>
      </c>
      <c r="W1751" s="9">
        <f t="shared" si="492"/>
        <v>18.974999999999994</v>
      </c>
      <c r="X1751">
        <f t="shared" si="493"/>
        <v>91.394999999999996</v>
      </c>
      <c r="Y1751" s="9">
        <f t="shared" si="494"/>
        <v>7.8874830945446526</v>
      </c>
      <c r="Z1751" s="10">
        <f t="shared" si="495"/>
        <v>0.59732319559849678</v>
      </c>
      <c r="AA1751">
        <f t="shared" si="496"/>
        <v>3.7800000000000011</v>
      </c>
    </row>
    <row r="1752" spans="1:27">
      <c r="A1752" s="1">
        <f t="shared" si="479"/>
        <v>22012001</v>
      </c>
      <c r="B1752" s="1">
        <v>1</v>
      </c>
      <c r="C1752" s="1">
        <v>12</v>
      </c>
      <c r="D1752" s="2">
        <v>22</v>
      </c>
      <c r="E1752" s="5">
        <v>607.70000000000005</v>
      </c>
      <c r="F1752" s="5">
        <v>607.41999999999996</v>
      </c>
      <c r="G1752" s="5">
        <v>72.3</v>
      </c>
      <c r="H1752" s="5">
        <v>610.54999999999995</v>
      </c>
      <c r="I1752" s="5">
        <v>647.92999999999995</v>
      </c>
      <c r="J1752" s="5">
        <v>38.46</v>
      </c>
      <c r="K1752" s="6">
        <f t="shared" si="480"/>
        <v>609.125</v>
      </c>
      <c r="L1752" s="6">
        <f t="shared" si="481"/>
        <v>-2.8499999999999091</v>
      </c>
      <c r="M1752" s="6">
        <f t="shared" si="482"/>
        <v>627.67499999999995</v>
      </c>
      <c r="N1752" s="5">
        <f t="shared" si="483"/>
        <v>40.946494355439029</v>
      </c>
      <c r="O1752" s="6">
        <f t="shared" si="484"/>
        <v>-40.509999999999991</v>
      </c>
      <c r="P1752" s="6">
        <f t="shared" si="485"/>
        <v>81.892988710878058</v>
      </c>
      <c r="Q1752" s="6">
        <f t="shared" si="486"/>
        <v>0.55888166123250438</v>
      </c>
      <c r="R1752" s="9">
        <f t="shared" si="487"/>
        <v>0.45986842821133483</v>
      </c>
      <c r="S1752" s="9">
        <f t="shared" si="488"/>
        <v>37.660000000000082</v>
      </c>
      <c r="T1752">
        <f t="shared" si="489"/>
        <v>40.509999999999991</v>
      </c>
      <c r="U1752" s="9">
        <f t="shared" si="490"/>
        <v>0.49466994229530353</v>
      </c>
      <c r="V1752" s="9">
        <f t="shared" si="491"/>
        <v>0.45303023597027203</v>
      </c>
      <c r="W1752" s="9">
        <f t="shared" si="492"/>
        <v>18.549999999999955</v>
      </c>
      <c r="X1752">
        <f t="shared" si="493"/>
        <v>627.67499999999995</v>
      </c>
      <c r="Y1752" s="9">
        <f t="shared" si="494"/>
        <v>15.329151124670682</v>
      </c>
      <c r="Z1752" s="10">
        <f t="shared" si="495"/>
        <v>0.59749393302359144</v>
      </c>
      <c r="AA1752">
        <f t="shared" si="496"/>
        <v>2.8499999999999091</v>
      </c>
    </row>
    <row r="1753" spans="1:27">
      <c r="A1753" s="1">
        <f t="shared" si="479"/>
        <v>12005006</v>
      </c>
      <c r="B1753" s="1">
        <v>6</v>
      </c>
      <c r="C1753" s="1">
        <v>5</v>
      </c>
      <c r="D1753" s="2">
        <v>12</v>
      </c>
      <c r="E1753" s="5">
        <v>332.33</v>
      </c>
      <c r="F1753" s="5">
        <v>348.77</v>
      </c>
      <c r="G1753" s="5">
        <v>28.45</v>
      </c>
      <c r="H1753" s="5">
        <v>336.05</v>
      </c>
      <c r="I1753" s="5">
        <v>358.15</v>
      </c>
      <c r="J1753" s="5">
        <v>38.9</v>
      </c>
      <c r="K1753" s="6">
        <f t="shared" si="480"/>
        <v>334.19</v>
      </c>
      <c r="L1753" s="6">
        <f t="shared" si="481"/>
        <v>-3.7200000000000273</v>
      </c>
      <c r="M1753" s="6">
        <f t="shared" si="482"/>
        <v>353.46</v>
      </c>
      <c r="N1753" s="5">
        <f t="shared" si="483"/>
        <v>24.096745112151556</v>
      </c>
      <c r="O1753" s="6">
        <f t="shared" si="484"/>
        <v>-9.3799999999999955</v>
      </c>
      <c r="P1753" s="6">
        <f t="shared" si="485"/>
        <v>48.193490224303112</v>
      </c>
      <c r="Q1753" s="6">
        <f t="shared" si="486"/>
        <v>-0.30302407310733065</v>
      </c>
      <c r="R1753" s="9">
        <f t="shared" si="487"/>
        <v>0.11744324749373997</v>
      </c>
      <c r="S1753" s="9">
        <f t="shared" si="488"/>
        <v>5.6599999999999682</v>
      </c>
      <c r="T1753">
        <f t="shared" si="489"/>
        <v>9.3799999999999955</v>
      </c>
      <c r="U1753" s="9">
        <f t="shared" si="490"/>
        <v>0.19463209566983861</v>
      </c>
      <c r="V1753" s="9">
        <f t="shared" si="491"/>
        <v>0.7996930668566713</v>
      </c>
      <c r="W1753" s="9">
        <f t="shared" si="492"/>
        <v>19.269999999999982</v>
      </c>
      <c r="X1753">
        <f t="shared" si="493"/>
        <v>353.46</v>
      </c>
      <c r="Y1753" s="9">
        <f t="shared" si="494"/>
        <v>14.668371116303025</v>
      </c>
      <c r="Z1753" s="10">
        <f t="shared" si="495"/>
        <v>0.59756589594788623</v>
      </c>
      <c r="AA1753">
        <f t="shared" si="496"/>
        <v>3.7200000000000273</v>
      </c>
    </row>
    <row r="1754" spans="1:27">
      <c r="A1754" s="1">
        <f t="shared" si="479"/>
        <v>10017003</v>
      </c>
      <c r="B1754" s="1">
        <v>3</v>
      </c>
      <c r="C1754" s="1">
        <v>17</v>
      </c>
      <c r="D1754" s="2">
        <v>10</v>
      </c>
      <c r="E1754" s="5">
        <v>81.7</v>
      </c>
      <c r="F1754" s="5">
        <v>88.73</v>
      </c>
      <c r="G1754" s="5">
        <v>14.4</v>
      </c>
      <c r="H1754" s="5">
        <v>83.65</v>
      </c>
      <c r="I1754" s="5">
        <v>99.98</v>
      </c>
      <c r="J1754" s="5">
        <v>22.59</v>
      </c>
      <c r="K1754" s="6">
        <f t="shared" si="480"/>
        <v>82.675000000000011</v>
      </c>
      <c r="L1754" s="6">
        <f t="shared" si="481"/>
        <v>-1.9500000000000028</v>
      </c>
      <c r="M1754" s="6">
        <f t="shared" si="482"/>
        <v>94.355000000000004</v>
      </c>
      <c r="N1754" s="5">
        <f t="shared" si="483"/>
        <v>13.394664049538532</v>
      </c>
      <c r="O1754" s="6">
        <f t="shared" si="484"/>
        <v>-11.25</v>
      </c>
      <c r="P1754" s="6">
        <f t="shared" si="485"/>
        <v>26.789328099077064</v>
      </c>
      <c r="Q1754" s="6">
        <f t="shared" si="486"/>
        <v>-0.42212841841514198</v>
      </c>
      <c r="R1754" s="9">
        <f t="shared" si="487"/>
        <v>0.34715316358831699</v>
      </c>
      <c r="S1754" s="9">
        <f t="shared" si="488"/>
        <v>9.2999999999999972</v>
      </c>
      <c r="T1754">
        <f t="shared" si="489"/>
        <v>11.25</v>
      </c>
      <c r="U1754" s="9">
        <f t="shared" si="490"/>
        <v>0.41994334305038361</v>
      </c>
      <c r="V1754" s="9">
        <f t="shared" si="491"/>
        <v>0.87198902165839598</v>
      </c>
      <c r="W1754" s="9">
        <f t="shared" si="492"/>
        <v>11.679999999999993</v>
      </c>
      <c r="X1754">
        <f t="shared" si="493"/>
        <v>94.355000000000004</v>
      </c>
      <c r="Y1754" s="9">
        <f t="shared" si="494"/>
        <v>7.0442229570700343</v>
      </c>
      <c r="Z1754" s="10">
        <f t="shared" si="495"/>
        <v>0.59772234356764686</v>
      </c>
      <c r="AA1754">
        <f t="shared" si="496"/>
        <v>1.9500000000000028</v>
      </c>
    </row>
    <row r="1755" spans="1:27">
      <c r="A1755" s="1">
        <f t="shared" si="479"/>
        <v>17011004</v>
      </c>
      <c r="B1755" s="1">
        <v>4</v>
      </c>
      <c r="C1755" s="1">
        <v>11</v>
      </c>
      <c r="D1755" s="2">
        <v>17</v>
      </c>
      <c r="E1755" s="5">
        <v>310.08999999999997</v>
      </c>
      <c r="F1755" s="5">
        <v>307.57</v>
      </c>
      <c r="G1755" s="5">
        <v>27.97</v>
      </c>
      <c r="H1755" s="5">
        <v>309.86</v>
      </c>
      <c r="I1755" s="5">
        <v>293.45999999999998</v>
      </c>
      <c r="J1755" s="5">
        <v>28.07</v>
      </c>
      <c r="K1755" s="6">
        <f t="shared" si="480"/>
        <v>309.97500000000002</v>
      </c>
      <c r="L1755" s="6">
        <f t="shared" si="481"/>
        <v>0.22999999999996135</v>
      </c>
      <c r="M1755" s="6">
        <f t="shared" si="482"/>
        <v>300.51499999999999</v>
      </c>
      <c r="N1755" s="5">
        <f t="shared" si="483"/>
        <v>19.813163553557015</v>
      </c>
      <c r="O1755" s="6">
        <f t="shared" si="484"/>
        <v>14.110000000000014</v>
      </c>
      <c r="P1755" s="6">
        <f t="shared" si="485"/>
        <v>39.62632710711403</v>
      </c>
      <c r="Q1755" s="6">
        <f t="shared" si="486"/>
        <v>-3.5688680077985511E-3</v>
      </c>
      <c r="R1755" s="9">
        <f t="shared" si="487"/>
        <v>0.3502721804743848</v>
      </c>
      <c r="S1755" s="9">
        <f t="shared" si="488"/>
        <v>13.880000000000052</v>
      </c>
      <c r="T1755">
        <f t="shared" si="489"/>
        <v>14.110000000000014</v>
      </c>
      <c r="U1755" s="9">
        <f t="shared" si="490"/>
        <v>0.35607640248512651</v>
      </c>
      <c r="V1755" s="9">
        <f t="shared" si="491"/>
        <v>0.47746034975326812</v>
      </c>
      <c r="W1755" s="9">
        <f t="shared" si="492"/>
        <v>9.4600000000000364</v>
      </c>
      <c r="X1755">
        <f t="shared" si="493"/>
        <v>300.51499999999999</v>
      </c>
      <c r="Y1755" s="9">
        <f t="shared" si="494"/>
        <v>15.167441543985497</v>
      </c>
      <c r="Z1755" s="10">
        <f t="shared" si="495"/>
        <v>0.59776333109350221</v>
      </c>
      <c r="AA1755">
        <f t="shared" si="496"/>
        <v>0.22999999999996135</v>
      </c>
    </row>
    <row r="1756" spans="1:27">
      <c r="A1756" s="1">
        <f t="shared" si="479"/>
        <v>19001005</v>
      </c>
      <c r="B1756" s="1">
        <v>5</v>
      </c>
      <c r="C1756" s="1">
        <v>1</v>
      </c>
      <c r="D1756" s="2">
        <v>19</v>
      </c>
      <c r="E1756" s="5">
        <v>289.47000000000003</v>
      </c>
      <c r="F1756" s="5">
        <v>273.11</v>
      </c>
      <c r="G1756" s="5">
        <v>22.81</v>
      </c>
      <c r="H1756" s="5">
        <v>288.79000000000002</v>
      </c>
      <c r="I1756" s="5">
        <v>256.39</v>
      </c>
      <c r="J1756" s="5">
        <v>24.73</v>
      </c>
      <c r="K1756" s="6">
        <f t="shared" si="480"/>
        <v>289.13</v>
      </c>
      <c r="L1756" s="6">
        <f t="shared" si="481"/>
        <v>0.68000000000000682</v>
      </c>
      <c r="M1756" s="6">
        <f t="shared" si="482"/>
        <v>264.75</v>
      </c>
      <c r="N1756" s="5">
        <f t="shared" si="483"/>
        <v>16.821630420384345</v>
      </c>
      <c r="O1756" s="6">
        <f t="shared" si="484"/>
        <v>16.720000000000027</v>
      </c>
      <c r="P1756" s="6">
        <f t="shared" si="485"/>
        <v>33.64326084076869</v>
      </c>
      <c r="Q1756" s="6">
        <f t="shared" si="486"/>
        <v>-8.0642547856686689E-2</v>
      </c>
      <c r="R1756" s="9">
        <f t="shared" si="487"/>
        <v>0.47676710280600537</v>
      </c>
      <c r="S1756" s="9">
        <f t="shared" si="488"/>
        <v>16.04000000000002</v>
      </c>
      <c r="T1756">
        <f t="shared" si="489"/>
        <v>16.720000000000027</v>
      </c>
      <c r="U1756" s="9">
        <f t="shared" si="490"/>
        <v>0.49697917449603568</v>
      </c>
      <c r="V1756" s="9">
        <f t="shared" si="491"/>
        <v>1.4493244347145129</v>
      </c>
      <c r="W1756" s="9">
        <f t="shared" si="492"/>
        <v>24.379999999999995</v>
      </c>
      <c r="X1756">
        <f t="shared" si="493"/>
        <v>264.75</v>
      </c>
      <c r="Y1756" s="9">
        <f t="shared" si="494"/>
        <v>15.738664646869047</v>
      </c>
      <c r="Z1756" s="10">
        <f t="shared" si="495"/>
        <v>0.59783609793989523</v>
      </c>
      <c r="AA1756">
        <f t="shared" si="496"/>
        <v>0.68000000000000682</v>
      </c>
    </row>
    <row r="1757" spans="1:27">
      <c r="A1757" s="1">
        <f t="shared" si="479"/>
        <v>7016004</v>
      </c>
      <c r="B1757" s="1">
        <v>4</v>
      </c>
      <c r="C1757" s="1">
        <v>16</v>
      </c>
      <c r="D1757" s="2">
        <v>7</v>
      </c>
      <c r="E1757" s="5">
        <v>455.12</v>
      </c>
      <c r="F1757" s="5">
        <v>448.27</v>
      </c>
      <c r="G1757" s="5">
        <v>34.68</v>
      </c>
      <c r="H1757" s="5">
        <v>456.86</v>
      </c>
      <c r="I1757" s="5">
        <v>438.09</v>
      </c>
      <c r="J1757" s="5">
        <v>31.52</v>
      </c>
      <c r="K1757" s="6">
        <f t="shared" si="480"/>
        <v>455.99</v>
      </c>
      <c r="L1757" s="6">
        <f t="shared" si="481"/>
        <v>-1.7400000000000091</v>
      </c>
      <c r="M1757" s="6">
        <f t="shared" si="482"/>
        <v>443.17999999999995</v>
      </c>
      <c r="N1757" s="5">
        <f t="shared" si="483"/>
        <v>23.431884260554035</v>
      </c>
      <c r="O1757" s="6">
        <f t="shared" si="484"/>
        <v>10.180000000000007</v>
      </c>
      <c r="P1757" s="6">
        <f t="shared" si="485"/>
        <v>46.863768521108071</v>
      </c>
      <c r="Q1757" s="6">
        <f t="shared" si="486"/>
        <v>9.5251243413206552E-2</v>
      </c>
      <c r="R1757" s="9">
        <f t="shared" si="487"/>
        <v>0.25435427786032805</v>
      </c>
      <c r="S1757" s="9">
        <f t="shared" si="488"/>
        <v>11.920000000000016</v>
      </c>
      <c r="T1757">
        <f t="shared" si="489"/>
        <v>10.180000000000007</v>
      </c>
      <c r="U1757" s="9">
        <f t="shared" si="490"/>
        <v>0.21722538159548133</v>
      </c>
      <c r="V1757" s="9">
        <f t="shared" si="491"/>
        <v>0.54669098983067321</v>
      </c>
      <c r="W1757" s="9">
        <f t="shared" si="492"/>
        <v>12.810000000000059</v>
      </c>
      <c r="X1757">
        <f t="shared" si="493"/>
        <v>443.17999999999995</v>
      </c>
      <c r="Y1757" s="9">
        <f t="shared" si="494"/>
        <v>18.913545111097317</v>
      </c>
      <c r="Z1757" s="10">
        <f t="shared" si="495"/>
        <v>0.59797658817047339</v>
      </c>
      <c r="AA1757">
        <f t="shared" si="496"/>
        <v>1.7400000000000091</v>
      </c>
    </row>
    <row r="1758" spans="1:27">
      <c r="A1758" s="1">
        <f t="shared" si="479"/>
        <v>21006004</v>
      </c>
      <c r="B1758" s="1">
        <v>4</v>
      </c>
      <c r="C1758" s="1">
        <v>6</v>
      </c>
      <c r="D1758" s="2">
        <v>21</v>
      </c>
      <c r="E1758" s="5">
        <v>42.2</v>
      </c>
      <c r="F1758" s="5">
        <v>47.95</v>
      </c>
      <c r="G1758" s="5">
        <v>11.44</v>
      </c>
      <c r="H1758" s="5">
        <v>39.29</v>
      </c>
      <c r="I1758" s="5">
        <v>15.92</v>
      </c>
      <c r="J1758" s="5">
        <v>9.99</v>
      </c>
      <c r="K1758" s="6">
        <f t="shared" si="480"/>
        <v>40.745000000000005</v>
      </c>
      <c r="L1758" s="6">
        <f t="shared" si="481"/>
        <v>2.9100000000000037</v>
      </c>
      <c r="M1758" s="6">
        <f t="shared" si="482"/>
        <v>31.935000000000002</v>
      </c>
      <c r="N1758" s="5">
        <f t="shared" si="483"/>
        <v>7.5939729391142814</v>
      </c>
      <c r="O1758" s="6">
        <f t="shared" si="484"/>
        <v>32.03</v>
      </c>
      <c r="P1758" s="6">
        <f t="shared" si="485"/>
        <v>15.187945878228563</v>
      </c>
      <c r="Q1758" s="6">
        <f t="shared" si="486"/>
        <v>0.13470759778856445</v>
      </c>
      <c r="R1758" s="9">
        <f t="shared" si="487"/>
        <v>1.9173099663031188</v>
      </c>
      <c r="S1758" s="9">
        <f t="shared" si="488"/>
        <v>29.119999999999997</v>
      </c>
      <c r="T1758">
        <f t="shared" si="489"/>
        <v>32.03</v>
      </c>
      <c r="U1758" s="9">
        <f t="shared" si="490"/>
        <v>2.1089092795566242</v>
      </c>
      <c r="V1758" s="9">
        <f t="shared" si="491"/>
        <v>1.1601305496655552</v>
      </c>
      <c r="W1758" s="9">
        <f t="shared" si="492"/>
        <v>8.8100000000000023</v>
      </c>
      <c r="X1758">
        <f t="shared" si="493"/>
        <v>31.935000000000002</v>
      </c>
      <c r="Y1758" s="9">
        <f t="shared" si="494"/>
        <v>4.2053086383166285</v>
      </c>
      <c r="Z1758" s="10">
        <f t="shared" si="495"/>
        <v>0.59797993277366757</v>
      </c>
      <c r="AA1758">
        <f t="shared" si="496"/>
        <v>2.9100000000000037</v>
      </c>
    </row>
    <row r="1759" spans="1:27">
      <c r="A1759" s="1">
        <f t="shared" si="479"/>
        <v>20011003</v>
      </c>
      <c r="B1759" s="1">
        <v>3</v>
      </c>
      <c r="C1759" s="1">
        <v>11</v>
      </c>
      <c r="D1759" s="2">
        <v>20</v>
      </c>
      <c r="E1759" s="5">
        <v>440.64</v>
      </c>
      <c r="F1759" s="5">
        <v>486.64</v>
      </c>
      <c r="G1759" s="5">
        <v>33.67</v>
      </c>
      <c r="H1759" s="5">
        <v>443.25</v>
      </c>
      <c r="I1759" s="5">
        <v>445.83</v>
      </c>
      <c r="J1759" s="5">
        <v>28.83</v>
      </c>
      <c r="K1759" s="6">
        <f t="shared" si="480"/>
        <v>441.94499999999999</v>
      </c>
      <c r="L1759" s="6">
        <f t="shared" si="481"/>
        <v>-2.6100000000000136</v>
      </c>
      <c r="M1759" s="6">
        <f t="shared" si="482"/>
        <v>466.23500000000001</v>
      </c>
      <c r="N1759" s="5">
        <f t="shared" si="483"/>
        <v>22.163245475335962</v>
      </c>
      <c r="O1759" s="6">
        <f t="shared" si="484"/>
        <v>40.81</v>
      </c>
      <c r="P1759" s="6">
        <f t="shared" si="485"/>
        <v>44.326490950671925</v>
      </c>
      <c r="Q1759" s="6">
        <f t="shared" si="486"/>
        <v>0.15395672864192669</v>
      </c>
      <c r="R1759" s="9">
        <f t="shared" si="487"/>
        <v>0.97954967940772297</v>
      </c>
      <c r="S1759" s="9">
        <f t="shared" si="488"/>
        <v>43.420000000000016</v>
      </c>
      <c r="T1759">
        <f t="shared" si="489"/>
        <v>40.81</v>
      </c>
      <c r="U1759" s="9">
        <f t="shared" si="490"/>
        <v>0.92066841125355048</v>
      </c>
      <c r="V1759" s="9">
        <f t="shared" si="491"/>
        <v>1.0959586233447076</v>
      </c>
      <c r="W1759" s="9">
        <f t="shared" si="492"/>
        <v>24.29000000000002</v>
      </c>
      <c r="X1759">
        <f t="shared" si="493"/>
        <v>466.23500000000001</v>
      </c>
      <c r="Y1759" s="9">
        <f t="shared" si="494"/>
        <v>21.036404642038672</v>
      </c>
      <c r="Z1759" s="10">
        <f t="shared" si="495"/>
        <v>0.59798327735815493</v>
      </c>
      <c r="AA1759">
        <f t="shared" si="496"/>
        <v>2.6100000000000136</v>
      </c>
    </row>
    <row r="1760" spans="1:27">
      <c r="A1760" s="1">
        <f t="shared" si="479"/>
        <v>19009004</v>
      </c>
      <c r="B1760" s="1">
        <v>4</v>
      </c>
      <c r="C1760" s="1">
        <v>9</v>
      </c>
      <c r="D1760" s="2">
        <v>19</v>
      </c>
      <c r="E1760" s="5">
        <v>131.19</v>
      </c>
      <c r="F1760" s="5">
        <v>144.6</v>
      </c>
      <c r="G1760" s="5">
        <v>25.19</v>
      </c>
      <c r="H1760" s="5">
        <v>138.52000000000001</v>
      </c>
      <c r="I1760" s="5">
        <v>150.63</v>
      </c>
      <c r="J1760" s="5">
        <v>17.760000000000002</v>
      </c>
      <c r="K1760" s="6">
        <f t="shared" si="480"/>
        <v>134.85500000000002</v>
      </c>
      <c r="L1760" s="6">
        <f t="shared" si="481"/>
        <v>-7.3300000000000125</v>
      </c>
      <c r="M1760" s="6">
        <f t="shared" si="482"/>
        <v>147.61500000000001</v>
      </c>
      <c r="N1760" s="5">
        <f t="shared" si="483"/>
        <v>15.410659460256722</v>
      </c>
      <c r="O1760" s="6">
        <f t="shared" si="484"/>
        <v>-6.0300000000000011</v>
      </c>
      <c r="P1760" s="6">
        <f t="shared" si="485"/>
        <v>30.821318920513445</v>
      </c>
      <c r="Q1760" s="6">
        <f t="shared" si="486"/>
        <v>0.3359305827220842</v>
      </c>
      <c r="R1760" s="9">
        <f t="shared" si="487"/>
        <v>4.2178597332341382E-2</v>
      </c>
      <c r="S1760" s="9">
        <f t="shared" si="488"/>
        <v>1.3000000000000114</v>
      </c>
      <c r="T1760">
        <f t="shared" si="489"/>
        <v>6.0300000000000011</v>
      </c>
      <c r="U1760" s="9">
        <f t="shared" si="490"/>
        <v>0.19564380147232027</v>
      </c>
      <c r="V1760" s="9">
        <f t="shared" si="491"/>
        <v>0.82799831070872454</v>
      </c>
      <c r="W1760" s="9">
        <f t="shared" si="492"/>
        <v>12.759999999999991</v>
      </c>
      <c r="X1760">
        <f t="shared" si="493"/>
        <v>147.61500000000001</v>
      </c>
      <c r="Y1760" s="9">
        <f t="shared" si="494"/>
        <v>9.5787594541746444</v>
      </c>
      <c r="Z1760" s="10">
        <f t="shared" si="495"/>
        <v>0.59805100116963272</v>
      </c>
      <c r="AA1760">
        <f t="shared" si="496"/>
        <v>7.3300000000000125</v>
      </c>
    </row>
    <row r="1761" spans="1:27">
      <c r="A1761" s="1">
        <f t="shared" si="479"/>
        <v>21013001</v>
      </c>
      <c r="B1761" s="1">
        <v>1</v>
      </c>
      <c r="C1761" s="1">
        <v>13</v>
      </c>
      <c r="D1761" s="2">
        <v>21</v>
      </c>
      <c r="E1761" s="5">
        <v>170.85</v>
      </c>
      <c r="F1761" s="5">
        <v>166.83</v>
      </c>
      <c r="G1761" s="5">
        <v>41.44</v>
      </c>
      <c r="H1761" s="5">
        <v>174.29</v>
      </c>
      <c r="I1761" s="5">
        <v>144.76</v>
      </c>
      <c r="J1761" s="5">
        <v>33.75</v>
      </c>
      <c r="K1761" s="6">
        <f t="shared" si="480"/>
        <v>172.57</v>
      </c>
      <c r="L1761" s="6">
        <f t="shared" si="481"/>
        <v>-3.4399999999999977</v>
      </c>
      <c r="M1761" s="6">
        <f t="shared" si="482"/>
        <v>155.79500000000002</v>
      </c>
      <c r="N1761" s="5">
        <f t="shared" si="483"/>
        <v>26.722350663816982</v>
      </c>
      <c r="O1761" s="6">
        <f t="shared" si="484"/>
        <v>22.070000000000022</v>
      </c>
      <c r="P1761" s="6">
        <f t="shared" si="485"/>
        <v>53.444701327633965</v>
      </c>
      <c r="Q1761" s="6">
        <f t="shared" si="486"/>
        <v>0.20243104444186377</v>
      </c>
      <c r="R1761" s="9">
        <f t="shared" si="487"/>
        <v>0.47731579307769267</v>
      </c>
      <c r="S1761" s="9">
        <f t="shared" si="488"/>
        <v>25.510000000000019</v>
      </c>
      <c r="T1761">
        <f t="shared" si="489"/>
        <v>22.070000000000022</v>
      </c>
      <c r="U1761" s="9">
        <f t="shared" si="490"/>
        <v>0.4129501980879921</v>
      </c>
      <c r="V1761" s="9">
        <f t="shared" si="491"/>
        <v>0.62775166043734043</v>
      </c>
      <c r="W1761" s="9">
        <f t="shared" si="492"/>
        <v>16.774999999999977</v>
      </c>
      <c r="X1761">
        <f t="shared" si="493"/>
        <v>155.79500000000002</v>
      </c>
      <c r="Y1761" s="9">
        <f t="shared" si="494"/>
        <v>5.8301382973374425</v>
      </c>
      <c r="Z1761" s="10">
        <f t="shared" si="495"/>
        <v>0.59810366994359765</v>
      </c>
      <c r="AA1761">
        <f t="shared" si="496"/>
        <v>3.4399999999999977</v>
      </c>
    </row>
    <row r="1762" spans="1:27">
      <c r="A1762" s="1">
        <f t="shared" si="479"/>
        <v>23007003</v>
      </c>
      <c r="B1762" s="1">
        <v>3</v>
      </c>
      <c r="C1762" s="1">
        <v>7</v>
      </c>
      <c r="D1762" s="2">
        <v>23</v>
      </c>
      <c r="E1762" s="5">
        <v>732.98</v>
      </c>
      <c r="F1762" s="5">
        <v>752.6</v>
      </c>
      <c r="G1762" s="5">
        <v>39.340000000000003</v>
      </c>
      <c r="H1762" s="5">
        <v>745.11</v>
      </c>
      <c r="I1762" s="5">
        <v>777.05</v>
      </c>
      <c r="J1762" s="5">
        <v>42.21</v>
      </c>
      <c r="K1762" s="6">
        <f t="shared" si="480"/>
        <v>739.04500000000007</v>
      </c>
      <c r="L1762" s="6">
        <f t="shared" si="481"/>
        <v>-12.129999999999995</v>
      </c>
      <c r="M1762" s="6">
        <f t="shared" si="482"/>
        <v>764.82500000000005</v>
      </c>
      <c r="N1762" s="5">
        <f t="shared" si="483"/>
        <v>28.850128682555301</v>
      </c>
      <c r="O1762" s="6">
        <f t="shared" si="484"/>
        <v>-24.449999999999932</v>
      </c>
      <c r="P1762" s="6">
        <f t="shared" si="485"/>
        <v>57.700257365110602</v>
      </c>
      <c r="Q1762" s="6">
        <f t="shared" si="486"/>
        <v>-7.0299196559585386E-2</v>
      </c>
      <c r="R1762" s="9">
        <f t="shared" si="487"/>
        <v>0.21351724520122201</v>
      </c>
      <c r="S1762" s="9">
        <f t="shared" si="488"/>
        <v>12.319999999999936</v>
      </c>
      <c r="T1762">
        <f t="shared" si="489"/>
        <v>24.449999999999932</v>
      </c>
      <c r="U1762" s="9">
        <f t="shared" si="490"/>
        <v>0.42374161080924433</v>
      </c>
      <c r="V1762" s="9">
        <f t="shared" si="491"/>
        <v>0.89358353592329964</v>
      </c>
      <c r="W1762" s="9">
        <f t="shared" si="492"/>
        <v>25.779999999999973</v>
      </c>
      <c r="X1762">
        <f t="shared" si="493"/>
        <v>764.82500000000005</v>
      </c>
      <c r="Y1762" s="9">
        <f t="shared" si="494"/>
        <v>26.510280367049589</v>
      </c>
      <c r="Z1762" s="10">
        <f t="shared" si="495"/>
        <v>0.59826415570381619</v>
      </c>
      <c r="AA1762">
        <f t="shared" si="496"/>
        <v>12.129999999999995</v>
      </c>
    </row>
    <row r="1763" spans="1:27">
      <c r="A1763" s="1">
        <f t="shared" si="479"/>
        <v>10019001</v>
      </c>
      <c r="B1763" s="1">
        <v>1</v>
      </c>
      <c r="C1763" s="1">
        <v>19</v>
      </c>
      <c r="D1763" s="2">
        <v>10</v>
      </c>
      <c r="E1763" s="5">
        <v>52.1</v>
      </c>
      <c r="F1763" s="5">
        <v>74</v>
      </c>
      <c r="G1763" s="5">
        <v>12.7</v>
      </c>
      <c r="H1763" s="5">
        <v>47.27</v>
      </c>
      <c r="I1763" s="5">
        <v>45.1</v>
      </c>
      <c r="J1763" s="5">
        <v>10.96</v>
      </c>
      <c r="K1763" s="6">
        <f t="shared" si="480"/>
        <v>49.685000000000002</v>
      </c>
      <c r="L1763" s="6">
        <f t="shared" si="481"/>
        <v>4.8299999999999983</v>
      </c>
      <c r="M1763" s="6">
        <f t="shared" si="482"/>
        <v>59.55</v>
      </c>
      <c r="N1763" s="5">
        <f t="shared" si="483"/>
        <v>8.3876635602532374</v>
      </c>
      <c r="O1763" s="6">
        <f t="shared" si="484"/>
        <v>28.9</v>
      </c>
      <c r="P1763" s="6">
        <f t="shared" si="485"/>
        <v>16.775327120506475</v>
      </c>
      <c r="Q1763" s="6">
        <f t="shared" si="486"/>
        <v>0.1462924769270349</v>
      </c>
      <c r="R1763" s="9">
        <f t="shared" si="487"/>
        <v>1.4348453432288888</v>
      </c>
      <c r="S1763" s="9">
        <f t="shared" si="488"/>
        <v>24.07</v>
      </c>
      <c r="T1763">
        <f t="shared" si="489"/>
        <v>28.9</v>
      </c>
      <c r="U1763" s="9">
        <f t="shared" si="490"/>
        <v>1.7227681935735308</v>
      </c>
      <c r="V1763" s="9">
        <f t="shared" si="491"/>
        <v>1.1761320574119636</v>
      </c>
      <c r="W1763" s="9">
        <f t="shared" si="492"/>
        <v>9.8649999999999949</v>
      </c>
      <c r="X1763">
        <f t="shared" si="493"/>
        <v>59.55</v>
      </c>
      <c r="Y1763" s="9">
        <f t="shared" si="494"/>
        <v>7.0997125209206748</v>
      </c>
      <c r="Z1763" s="10">
        <f t="shared" si="495"/>
        <v>0.59853821933106333</v>
      </c>
      <c r="AA1763">
        <f t="shared" si="496"/>
        <v>4.8299999999999983</v>
      </c>
    </row>
    <row r="1764" spans="1:27">
      <c r="A1764" s="1">
        <f t="shared" si="479"/>
        <v>8013005</v>
      </c>
      <c r="B1764" s="1">
        <v>5</v>
      </c>
      <c r="C1764" s="1">
        <v>13</v>
      </c>
      <c r="D1764" s="2">
        <v>8</v>
      </c>
      <c r="E1764" s="5">
        <v>108.13</v>
      </c>
      <c r="F1764" s="5">
        <v>96.42</v>
      </c>
      <c r="G1764" s="5">
        <v>13.6</v>
      </c>
      <c r="H1764" s="5">
        <v>107.79</v>
      </c>
      <c r="I1764" s="5">
        <v>65.06</v>
      </c>
      <c r="J1764" s="5">
        <v>17.09</v>
      </c>
      <c r="K1764" s="6">
        <f t="shared" si="480"/>
        <v>107.96000000000001</v>
      </c>
      <c r="L1764" s="6">
        <f t="shared" si="481"/>
        <v>0.3399999999999892</v>
      </c>
      <c r="M1764" s="6">
        <f t="shared" si="482"/>
        <v>80.740000000000009</v>
      </c>
      <c r="N1764" s="5">
        <f t="shared" si="483"/>
        <v>10.920486481837703</v>
      </c>
      <c r="O1764" s="6">
        <f t="shared" si="484"/>
        <v>31.36</v>
      </c>
      <c r="P1764" s="6">
        <f t="shared" si="485"/>
        <v>21.840972963675405</v>
      </c>
      <c r="Q1764" s="6">
        <f t="shared" si="486"/>
        <v>-0.22453205586840699</v>
      </c>
      <c r="R1764" s="9">
        <f t="shared" si="487"/>
        <v>1.4202663980029924</v>
      </c>
      <c r="S1764" s="9">
        <f t="shared" si="488"/>
        <v>31.02000000000001</v>
      </c>
      <c r="T1764">
        <f t="shared" si="489"/>
        <v>31.36</v>
      </c>
      <c r="U1764" s="9">
        <f t="shared" si="490"/>
        <v>1.4358334700636308</v>
      </c>
      <c r="V1764" s="9">
        <f t="shared" si="491"/>
        <v>2.4925629499446447</v>
      </c>
      <c r="W1764" s="9">
        <f t="shared" si="492"/>
        <v>27.22</v>
      </c>
      <c r="X1764">
        <f t="shared" si="493"/>
        <v>80.740000000000009</v>
      </c>
      <c r="Y1764" s="9">
        <f t="shared" si="494"/>
        <v>7.3934435186822425</v>
      </c>
      <c r="Z1764" s="10">
        <f t="shared" si="495"/>
        <v>0.59875871601171704</v>
      </c>
      <c r="AA1764">
        <f t="shared" si="496"/>
        <v>0.3399999999999892</v>
      </c>
    </row>
    <row r="1765" spans="1:27">
      <c r="A1765" s="1">
        <f t="shared" si="479"/>
        <v>19012003</v>
      </c>
      <c r="B1765" s="1">
        <v>3</v>
      </c>
      <c r="C1765" s="1">
        <v>12</v>
      </c>
      <c r="D1765" s="2">
        <v>19</v>
      </c>
      <c r="E1765" s="5">
        <v>57.74</v>
      </c>
      <c r="F1765" s="5">
        <v>61.07</v>
      </c>
      <c r="G1765" s="5">
        <v>14.35</v>
      </c>
      <c r="H1765" s="5">
        <v>57.37</v>
      </c>
      <c r="I1765" s="5">
        <v>25.07</v>
      </c>
      <c r="J1765" s="5">
        <v>10.6</v>
      </c>
      <c r="K1765" s="6">
        <f t="shared" si="480"/>
        <v>57.555</v>
      </c>
      <c r="L1765" s="6">
        <f t="shared" si="481"/>
        <v>0.37000000000000455</v>
      </c>
      <c r="M1765" s="6">
        <f t="shared" si="482"/>
        <v>43.07</v>
      </c>
      <c r="N1765" s="5">
        <f t="shared" si="483"/>
        <v>8.9202368242104413</v>
      </c>
      <c r="O1765" s="6">
        <f t="shared" si="484"/>
        <v>36</v>
      </c>
      <c r="P1765" s="6">
        <f t="shared" si="485"/>
        <v>17.840473648420883</v>
      </c>
      <c r="Q1765" s="6">
        <f t="shared" si="486"/>
        <v>0.29396055391044118</v>
      </c>
      <c r="R1765" s="9">
        <f t="shared" si="487"/>
        <v>1.9971442856369299</v>
      </c>
      <c r="S1765" s="9">
        <f t="shared" si="488"/>
        <v>35.629999999999995</v>
      </c>
      <c r="T1765">
        <f t="shared" si="489"/>
        <v>36</v>
      </c>
      <c r="U1765" s="9">
        <f t="shared" si="490"/>
        <v>2.0178836453249924</v>
      </c>
      <c r="V1765" s="9">
        <f t="shared" si="491"/>
        <v>1.6238358112518065</v>
      </c>
      <c r="W1765" s="9">
        <f t="shared" si="492"/>
        <v>14.484999999999999</v>
      </c>
      <c r="X1765">
        <f t="shared" si="493"/>
        <v>43.07</v>
      </c>
      <c r="Y1765" s="9">
        <f t="shared" si="494"/>
        <v>4.8283471446748569</v>
      </c>
      <c r="Z1765" s="10">
        <f t="shared" si="495"/>
        <v>0.59876456140957446</v>
      </c>
      <c r="AA1765">
        <f t="shared" si="496"/>
        <v>0.37000000000000455</v>
      </c>
    </row>
    <row r="1766" spans="1:27">
      <c r="A1766" s="1">
        <f t="shared" si="479"/>
        <v>4014005</v>
      </c>
      <c r="B1766" s="1">
        <v>5</v>
      </c>
      <c r="C1766" s="1">
        <v>14</v>
      </c>
      <c r="D1766" s="2">
        <v>4</v>
      </c>
      <c r="E1766" s="5">
        <v>7.33</v>
      </c>
      <c r="F1766" s="5">
        <v>14.25</v>
      </c>
      <c r="G1766" s="5">
        <v>10.24</v>
      </c>
      <c r="H1766" s="5">
        <v>7.43</v>
      </c>
      <c r="I1766" s="5">
        <v>11.49</v>
      </c>
      <c r="J1766" s="5">
        <v>9.58</v>
      </c>
      <c r="K1766" s="6">
        <f t="shared" si="480"/>
        <v>7.38</v>
      </c>
      <c r="L1766" s="6">
        <f t="shared" si="481"/>
        <v>-9.9999999999999645E-2</v>
      </c>
      <c r="M1766" s="6">
        <f t="shared" si="482"/>
        <v>12.870000000000001</v>
      </c>
      <c r="N1766" s="5">
        <f t="shared" si="483"/>
        <v>7.0113122880099992</v>
      </c>
      <c r="O1766" s="6">
        <f t="shared" si="484"/>
        <v>2.76</v>
      </c>
      <c r="P1766" s="6">
        <f t="shared" si="485"/>
        <v>14.022624576019998</v>
      </c>
      <c r="Q1766" s="6">
        <f t="shared" si="486"/>
        <v>6.6525626290468626E-2</v>
      </c>
      <c r="R1766" s="9">
        <f t="shared" si="487"/>
        <v>0.20395611281577539</v>
      </c>
      <c r="S1766" s="9">
        <f t="shared" si="488"/>
        <v>2.8599999999999994</v>
      </c>
      <c r="T1766">
        <f t="shared" si="489"/>
        <v>2.76</v>
      </c>
      <c r="U1766" s="9">
        <f t="shared" si="490"/>
        <v>0.19682478019983921</v>
      </c>
      <c r="V1766" s="9">
        <f t="shared" si="491"/>
        <v>0.78302032122979537</v>
      </c>
      <c r="W1766" s="9">
        <f t="shared" si="492"/>
        <v>5.4900000000000011</v>
      </c>
      <c r="X1766">
        <f t="shared" si="493"/>
        <v>12.870000000000001</v>
      </c>
      <c r="Y1766" s="9">
        <f t="shared" si="494"/>
        <v>1.8356050153419792</v>
      </c>
      <c r="Z1766" s="10">
        <f t="shared" si="495"/>
        <v>0.59880130260379361</v>
      </c>
      <c r="AA1766">
        <f t="shared" si="496"/>
        <v>9.9999999999999645E-2</v>
      </c>
    </row>
    <row r="1767" spans="1:27">
      <c r="A1767" s="1">
        <f t="shared" si="479"/>
        <v>23011001</v>
      </c>
      <c r="B1767" s="1">
        <v>1</v>
      </c>
      <c r="C1767" s="1">
        <v>11</v>
      </c>
      <c r="D1767" s="2">
        <v>23</v>
      </c>
      <c r="E1767" s="5">
        <v>214.51</v>
      </c>
      <c r="F1767" s="5">
        <v>245.69</v>
      </c>
      <c r="G1767" s="5">
        <v>31.2</v>
      </c>
      <c r="H1767" s="5">
        <v>217.46</v>
      </c>
      <c r="I1767" s="5">
        <v>204.09</v>
      </c>
      <c r="J1767" s="5">
        <v>20.62</v>
      </c>
      <c r="K1767" s="6">
        <f t="shared" si="480"/>
        <v>215.98500000000001</v>
      </c>
      <c r="L1767" s="6">
        <f t="shared" si="481"/>
        <v>-2.9500000000000171</v>
      </c>
      <c r="M1767" s="6">
        <f t="shared" si="482"/>
        <v>224.89</v>
      </c>
      <c r="N1767" s="5">
        <f t="shared" si="483"/>
        <v>18.699093560918936</v>
      </c>
      <c r="O1767" s="6">
        <f t="shared" si="484"/>
        <v>41.599999999999994</v>
      </c>
      <c r="P1767" s="6">
        <f t="shared" si="485"/>
        <v>37.398187121837871</v>
      </c>
      <c r="Q1767" s="6">
        <f t="shared" si="486"/>
        <v>0.3919963072287313</v>
      </c>
      <c r="R1767" s="9">
        <f t="shared" si="487"/>
        <v>1.1912342129008171</v>
      </c>
      <c r="S1767" s="9">
        <f t="shared" si="488"/>
        <v>44.550000000000011</v>
      </c>
      <c r="T1767">
        <f t="shared" si="489"/>
        <v>41.599999999999994</v>
      </c>
      <c r="U1767" s="9">
        <f t="shared" si="490"/>
        <v>1.1123533839881925</v>
      </c>
      <c r="V1767" s="9">
        <f t="shared" si="491"/>
        <v>0.47622629251994347</v>
      </c>
      <c r="W1767" s="9">
        <f t="shared" si="492"/>
        <v>8.9049999999999727</v>
      </c>
      <c r="X1767">
        <f t="shared" si="493"/>
        <v>224.89</v>
      </c>
      <c r="Y1767" s="9">
        <f t="shared" si="494"/>
        <v>12.026786179091568</v>
      </c>
      <c r="Z1767" s="10">
        <f t="shared" si="495"/>
        <v>0.59907929358307821</v>
      </c>
      <c r="AA1767">
        <f t="shared" si="496"/>
        <v>2.9500000000000171</v>
      </c>
    </row>
    <row r="1768" spans="1:27">
      <c r="A1768" s="1">
        <f t="shared" si="479"/>
        <v>21012002</v>
      </c>
      <c r="B1768" s="1">
        <v>2</v>
      </c>
      <c r="C1768" s="1">
        <v>12</v>
      </c>
      <c r="D1768" s="2">
        <v>21</v>
      </c>
      <c r="E1768" s="5">
        <v>531.55999999999995</v>
      </c>
      <c r="F1768" s="5">
        <v>600.34</v>
      </c>
      <c r="G1768" s="5">
        <v>73.27</v>
      </c>
      <c r="H1768" s="5">
        <v>530.32000000000005</v>
      </c>
      <c r="I1768" s="5">
        <v>513.80999999999995</v>
      </c>
      <c r="J1768" s="5">
        <v>52.57</v>
      </c>
      <c r="K1768" s="6">
        <f t="shared" si="480"/>
        <v>530.94000000000005</v>
      </c>
      <c r="L1768" s="6">
        <f t="shared" si="481"/>
        <v>1.2399999999998954</v>
      </c>
      <c r="M1768" s="6">
        <f t="shared" si="482"/>
        <v>557.07500000000005</v>
      </c>
      <c r="N1768" s="5">
        <f t="shared" si="483"/>
        <v>45.08907240119273</v>
      </c>
      <c r="O1768" s="6">
        <f t="shared" si="484"/>
        <v>86.530000000000086</v>
      </c>
      <c r="P1768" s="6">
        <f t="shared" si="485"/>
        <v>90.178144802385461</v>
      </c>
      <c r="Q1768" s="6">
        <f t="shared" si="486"/>
        <v>0.32032177478239376</v>
      </c>
      <c r="R1768" s="9">
        <f t="shared" si="487"/>
        <v>0.9457945734734613</v>
      </c>
      <c r="S1768" s="9">
        <f t="shared" si="488"/>
        <v>85.290000000000191</v>
      </c>
      <c r="T1768">
        <f t="shared" si="489"/>
        <v>86.530000000000086</v>
      </c>
      <c r="U1768" s="9">
        <f t="shared" si="490"/>
        <v>0.95954513357554827</v>
      </c>
      <c r="V1768" s="9">
        <f t="shared" si="491"/>
        <v>0.57963046494850157</v>
      </c>
      <c r="W1768" s="9">
        <f t="shared" si="492"/>
        <v>26.134999999999991</v>
      </c>
      <c r="X1768">
        <f t="shared" si="493"/>
        <v>557.07500000000005</v>
      </c>
      <c r="Y1768" s="9">
        <f t="shared" si="494"/>
        <v>12.354989143339838</v>
      </c>
      <c r="Z1768" s="10">
        <f t="shared" si="495"/>
        <v>0.59920280373175827</v>
      </c>
      <c r="AA1768">
        <f t="shared" si="496"/>
        <v>1.2399999999998954</v>
      </c>
    </row>
    <row r="1769" spans="1:27">
      <c r="A1769" s="1">
        <f t="shared" si="479"/>
        <v>27003001</v>
      </c>
      <c r="B1769" s="1">
        <v>1</v>
      </c>
      <c r="C1769" s="1">
        <v>3</v>
      </c>
      <c r="D1769" s="2">
        <v>27</v>
      </c>
      <c r="E1769" s="5">
        <v>103.04</v>
      </c>
      <c r="F1769" s="5">
        <v>136.82</v>
      </c>
      <c r="G1769" s="5">
        <v>20.3</v>
      </c>
      <c r="H1769" s="5">
        <v>101.48</v>
      </c>
      <c r="I1769" s="5">
        <v>116.55</v>
      </c>
      <c r="J1769" s="5">
        <v>16.260000000000002</v>
      </c>
      <c r="K1769" s="6">
        <f t="shared" si="480"/>
        <v>102.26</v>
      </c>
      <c r="L1769" s="6">
        <f t="shared" si="481"/>
        <v>1.5600000000000023</v>
      </c>
      <c r="M1769" s="6">
        <f t="shared" si="482"/>
        <v>126.685</v>
      </c>
      <c r="N1769" s="5">
        <f t="shared" si="483"/>
        <v>13.00459149685218</v>
      </c>
      <c r="O1769" s="6">
        <f t="shared" si="484"/>
        <v>20.269999999999996</v>
      </c>
      <c r="P1769" s="6">
        <f t="shared" si="485"/>
        <v>26.009182993704361</v>
      </c>
      <c r="Q1769" s="6">
        <f t="shared" si="486"/>
        <v>0.21834041511500146</v>
      </c>
      <c r="R1769" s="9">
        <f t="shared" si="487"/>
        <v>0.71936131190775321</v>
      </c>
      <c r="S1769" s="9">
        <f t="shared" si="488"/>
        <v>18.709999999999994</v>
      </c>
      <c r="T1769">
        <f t="shared" si="489"/>
        <v>20.269999999999996</v>
      </c>
      <c r="U1769" s="9">
        <f t="shared" si="490"/>
        <v>0.77934012786585571</v>
      </c>
      <c r="V1769" s="9">
        <f t="shared" si="491"/>
        <v>1.8781827945854492</v>
      </c>
      <c r="W1769" s="9">
        <f t="shared" si="492"/>
        <v>24.424999999999997</v>
      </c>
      <c r="X1769">
        <f t="shared" si="493"/>
        <v>126.685</v>
      </c>
      <c r="Y1769" s="9">
        <f t="shared" si="494"/>
        <v>9.7415593585284608</v>
      </c>
      <c r="Z1769" s="10">
        <f t="shared" si="495"/>
        <v>0.59925286816168011</v>
      </c>
      <c r="AA1769">
        <f t="shared" si="496"/>
        <v>1.5600000000000023</v>
      </c>
    </row>
    <row r="1770" spans="1:27">
      <c r="A1770" s="1">
        <f t="shared" si="479"/>
        <v>17016001</v>
      </c>
      <c r="B1770" s="1">
        <v>1</v>
      </c>
      <c r="C1770" s="1">
        <v>16</v>
      </c>
      <c r="D1770" s="2">
        <v>17</v>
      </c>
      <c r="E1770" s="5">
        <v>172.7</v>
      </c>
      <c r="F1770" s="5">
        <v>172.44</v>
      </c>
      <c r="G1770" s="5">
        <v>21.72</v>
      </c>
      <c r="H1770" s="5">
        <v>173.35</v>
      </c>
      <c r="I1770" s="5">
        <v>34</v>
      </c>
      <c r="J1770" s="5">
        <v>54.61</v>
      </c>
      <c r="K1770" s="6">
        <f t="shared" si="480"/>
        <v>173.02499999999998</v>
      </c>
      <c r="L1770" s="6">
        <f t="shared" si="481"/>
        <v>-0.65000000000000568</v>
      </c>
      <c r="M1770" s="6">
        <f t="shared" si="482"/>
        <v>103.22</v>
      </c>
      <c r="N1770" s="5">
        <f t="shared" si="483"/>
        <v>29.385415174878847</v>
      </c>
      <c r="O1770" s="6">
        <f t="shared" si="484"/>
        <v>138.44</v>
      </c>
      <c r="P1770" s="6">
        <f t="shared" si="485"/>
        <v>58.770830349757695</v>
      </c>
      <c r="Q1770" s="6">
        <f t="shared" si="486"/>
        <v>-0.72683441466087029</v>
      </c>
      <c r="R1770" s="9">
        <f t="shared" si="487"/>
        <v>2.36665024421547</v>
      </c>
      <c r="S1770" s="9">
        <f t="shared" si="488"/>
        <v>139.09</v>
      </c>
      <c r="T1770">
        <f t="shared" si="489"/>
        <v>138.44</v>
      </c>
      <c r="U1770" s="9">
        <f t="shared" si="490"/>
        <v>2.3555903358198984</v>
      </c>
      <c r="V1770" s="9">
        <f t="shared" si="491"/>
        <v>2.3754981709319263</v>
      </c>
      <c r="W1770" s="9">
        <f t="shared" si="492"/>
        <v>69.804999999999978</v>
      </c>
      <c r="X1770">
        <f t="shared" si="493"/>
        <v>103.22</v>
      </c>
      <c r="Y1770" s="9">
        <f t="shared" si="494"/>
        <v>3.5126269064335438</v>
      </c>
      <c r="Z1770" s="10">
        <f t="shared" si="495"/>
        <v>0.59929208237719944</v>
      </c>
      <c r="AA1770">
        <f t="shared" si="496"/>
        <v>0.65000000000000568</v>
      </c>
    </row>
    <row r="1771" spans="1:27">
      <c r="A1771" s="1">
        <f t="shared" si="479"/>
        <v>21010003</v>
      </c>
      <c r="B1771" s="1">
        <v>3</v>
      </c>
      <c r="C1771" s="1">
        <v>10</v>
      </c>
      <c r="D1771" s="2">
        <v>21</v>
      </c>
      <c r="E1771" s="5">
        <v>181.93</v>
      </c>
      <c r="F1771" s="5">
        <v>173.77</v>
      </c>
      <c r="G1771" s="5">
        <v>40.4</v>
      </c>
      <c r="H1771" s="5">
        <v>185.71</v>
      </c>
      <c r="I1771" s="5">
        <v>165.7</v>
      </c>
      <c r="J1771" s="5">
        <v>21.58</v>
      </c>
      <c r="K1771" s="6">
        <f t="shared" si="480"/>
        <v>183.82</v>
      </c>
      <c r="L1771" s="6">
        <f t="shared" si="481"/>
        <v>-3.7800000000000011</v>
      </c>
      <c r="M1771" s="6">
        <f t="shared" si="482"/>
        <v>169.73500000000001</v>
      </c>
      <c r="N1771" s="5">
        <f t="shared" si="483"/>
        <v>22.901181192244209</v>
      </c>
      <c r="O1771" s="6">
        <f t="shared" si="484"/>
        <v>8.0700000000000216</v>
      </c>
      <c r="P1771" s="6">
        <f t="shared" si="485"/>
        <v>45.802362384488418</v>
      </c>
      <c r="Q1771" s="6">
        <f t="shared" si="486"/>
        <v>0.55602642773833344</v>
      </c>
      <c r="R1771" s="9">
        <f t="shared" si="487"/>
        <v>0.25872027954639265</v>
      </c>
      <c r="S1771" s="9">
        <f t="shared" si="488"/>
        <v>11.850000000000023</v>
      </c>
      <c r="T1771">
        <f t="shared" si="489"/>
        <v>8.0700000000000216</v>
      </c>
      <c r="U1771" s="9">
        <f t="shared" si="490"/>
        <v>0.17619178531134094</v>
      </c>
      <c r="V1771" s="9">
        <f t="shared" si="491"/>
        <v>0.6150337784659794</v>
      </c>
      <c r="W1771" s="9">
        <f t="shared" si="492"/>
        <v>14.08499999999998</v>
      </c>
      <c r="X1771">
        <f t="shared" si="493"/>
        <v>169.73500000000001</v>
      </c>
      <c r="Y1771" s="9">
        <f t="shared" si="494"/>
        <v>7.4116264386171942</v>
      </c>
      <c r="Z1771" s="10">
        <f t="shared" si="495"/>
        <v>0.5993955288455195</v>
      </c>
      <c r="AA1771">
        <f t="shared" si="496"/>
        <v>3.7800000000000011</v>
      </c>
    </row>
    <row r="1772" spans="1:27">
      <c r="A1772" s="1">
        <f t="shared" si="479"/>
        <v>7009006</v>
      </c>
      <c r="B1772" s="1">
        <v>6</v>
      </c>
      <c r="C1772" s="1">
        <v>9</v>
      </c>
      <c r="D1772" s="2">
        <v>7</v>
      </c>
      <c r="E1772" s="5">
        <v>169.41</v>
      </c>
      <c r="F1772" s="5">
        <v>190.07</v>
      </c>
      <c r="G1772" s="5">
        <v>20.37</v>
      </c>
      <c r="H1772" s="5">
        <v>175.23</v>
      </c>
      <c r="I1772" s="5">
        <v>191.85</v>
      </c>
      <c r="J1772" s="5">
        <v>38.700000000000003</v>
      </c>
      <c r="K1772" s="6">
        <f t="shared" si="480"/>
        <v>172.32</v>
      </c>
      <c r="L1772" s="6">
        <f t="shared" si="481"/>
        <v>-5.8199999999999932</v>
      </c>
      <c r="M1772" s="6">
        <f t="shared" si="482"/>
        <v>190.95999999999998</v>
      </c>
      <c r="N1772" s="5">
        <f t="shared" si="483"/>
        <v>21.866795032651677</v>
      </c>
      <c r="O1772" s="6">
        <f t="shared" si="484"/>
        <v>-1.7800000000000011</v>
      </c>
      <c r="P1772" s="6">
        <f t="shared" si="485"/>
        <v>43.733590065303353</v>
      </c>
      <c r="Q1772" s="6">
        <f t="shared" si="486"/>
        <v>-0.56610784884391208</v>
      </c>
      <c r="R1772" s="9">
        <f t="shared" si="487"/>
        <v>9.2377506487974825E-2</v>
      </c>
      <c r="S1772" s="9">
        <f t="shared" si="488"/>
        <v>4.039999999999992</v>
      </c>
      <c r="T1772">
        <f t="shared" si="489"/>
        <v>1.7800000000000011</v>
      </c>
      <c r="U1772" s="9">
        <f t="shared" si="490"/>
        <v>4.0700980581335554E-2</v>
      </c>
      <c r="V1772" s="9">
        <f t="shared" si="491"/>
        <v>0.85243402026527371</v>
      </c>
      <c r="W1772" s="9">
        <f t="shared" si="492"/>
        <v>18.639999999999986</v>
      </c>
      <c r="X1772">
        <f t="shared" si="493"/>
        <v>190.95999999999998</v>
      </c>
      <c r="Y1772" s="9">
        <f t="shared" si="494"/>
        <v>8.7328755638335185</v>
      </c>
      <c r="Z1772" s="10">
        <f t="shared" si="495"/>
        <v>0.59945058178301902</v>
      </c>
      <c r="AA1772">
        <f t="shared" si="496"/>
        <v>5.8199999999999932</v>
      </c>
    </row>
    <row r="1773" spans="1:27">
      <c r="A1773" s="1">
        <f t="shared" si="479"/>
        <v>11018002</v>
      </c>
      <c r="B1773" s="1">
        <v>2</v>
      </c>
      <c r="C1773" s="1">
        <v>18</v>
      </c>
      <c r="D1773" s="2">
        <v>11</v>
      </c>
      <c r="E1773" s="5">
        <v>50.05</v>
      </c>
      <c r="F1773" s="5">
        <v>75.510000000000005</v>
      </c>
      <c r="G1773" s="5">
        <v>13.41</v>
      </c>
      <c r="H1773" s="5">
        <v>51.14</v>
      </c>
      <c r="I1773" s="5">
        <v>75.430000000000007</v>
      </c>
      <c r="J1773" s="5">
        <v>21.33</v>
      </c>
      <c r="K1773" s="6">
        <f t="shared" si="480"/>
        <v>50.594999999999999</v>
      </c>
      <c r="L1773" s="6">
        <f t="shared" si="481"/>
        <v>-1.0900000000000034</v>
      </c>
      <c r="M1773" s="6">
        <f t="shared" si="482"/>
        <v>75.47</v>
      </c>
      <c r="N1773" s="5">
        <f t="shared" si="483"/>
        <v>12.597589055053351</v>
      </c>
      <c r="O1773" s="6">
        <f t="shared" si="484"/>
        <v>7.9999999999998295E-2</v>
      </c>
      <c r="P1773" s="6">
        <f t="shared" si="485"/>
        <v>25.195178110106703</v>
      </c>
      <c r="Q1773" s="6">
        <f t="shared" si="486"/>
        <v>-0.43343115988260805</v>
      </c>
      <c r="R1773" s="9">
        <f t="shared" si="487"/>
        <v>4.6437456996212788E-2</v>
      </c>
      <c r="S1773" s="9">
        <f t="shared" si="488"/>
        <v>1.1700000000000017</v>
      </c>
      <c r="T1773">
        <f t="shared" si="489"/>
        <v>7.9999999999998295E-2</v>
      </c>
      <c r="U1773" s="9">
        <f t="shared" si="490"/>
        <v>3.1752107347837078E-3</v>
      </c>
      <c r="V1773" s="9">
        <f t="shared" si="491"/>
        <v>1.9745841756936604</v>
      </c>
      <c r="W1773" s="9">
        <f t="shared" si="492"/>
        <v>24.875</v>
      </c>
      <c r="X1773">
        <f t="shared" si="493"/>
        <v>75.47</v>
      </c>
      <c r="Y1773" s="9">
        <f t="shared" si="494"/>
        <v>5.9908288538532881</v>
      </c>
      <c r="Z1773" s="10">
        <f t="shared" si="495"/>
        <v>0.59948644688599917</v>
      </c>
      <c r="AA1773">
        <f t="shared" si="496"/>
        <v>1.0900000000000034</v>
      </c>
    </row>
    <row r="1774" spans="1:27">
      <c r="A1774" s="1">
        <f t="shared" si="479"/>
        <v>13018001</v>
      </c>
      <c r="B1774" s="1">
        <v>1</v>
      </c>
      <c r="C1774" s="1">
        <v>18</v>
      </c>
      <c r="D1774" s="2">
        <v>13</v>
      </c>
      <c r="E1774" s="5">
        <v>133.11000000000001</v>
      </c>
      <c r="F1774" s="5">
        <v>162.16</v>
      </c>
      <c r="G1774" s="5">
        <v>18.36</v>
      </c>
      <c r="H1774" s="5">
        <v>135.12</v>
      </c>
      <c r="I1774" s="5">
        <v>158.63999999999999</v>
      </c>
      <c r="J1774" s="5">
        <v>25.72</v>
      </c>
      <c r="K1774" s="6">
        <f t="shared" si="480"/>
        <v>134.11500000000001</v>
      </c>
      <c r="L1774" s="6">
        <f t="shared" si="481"/>
        <v>-2.0099999999999909</v>
      </c>
      <c r="M1774" s="6">
        <f t="shared" si="482"/>
        <v>160.39999999999998</v>
      </c>
      <c r="N1774" s="5">
        <f t="shared" si="483"/>
        <v>15.800379742272019</v>
      </c>
      <c r="O1774" s="6">
        <f t="shared" si="484"/>
        <v>3.5200000000000102</v>
      </c>
      <c r="P1774" s="6">
        <f t="shared" si="485"/>
        <v>31.600759484544039</v>
      </c>
      <c r="Q1774" s="6">
        <f t="shared" si="486"/>
        <v>-0.32488103439988464</v>
      </c>
      <c r="R1774" s="9">
        <f t="shared" si="487"/>
        <v>0.17499579409490867</v>
      </c>
      <c r="S1774" s="9">
        <f t="shared" si="488"/>
        <v>5.5300000000000011</v>
      </c>
      <c r="T1774">
        <f t="shared" si="489"/>
        <v>3.5200000000000102</v>
      </c>
      <c r="U1774" s="9">
        <f t="shared" si="490"/>
        <v>0.11138972788681378</v>
      </c>
      <c r="V1774" s="9">
        <f t="shared" si="491"/>
        <v>1.6635676122186864</v>
      </c>
      <c r="W1774" s="9">
        <f t="shared" si="492"/>
        <v>26.284999999999968</v>
      </c>
      <c r="X1774">
        <f t="shared" si="493"/>
        <v>160.39999999999998</v>
      </c>
      <c r="Y1774" s="9">
        <f t="shared" si="494"/>
        <v>10.151654746048225</v>
      </c>
      <c r="Z1774" s="10">
        <f t="shared" si="495"/>
        <v>0.59974911421360177</v>
      </c>
      <c r="AA1774">
        <f t="shared" si="496"/>
        <v>2.0099999999999909</v>
      </c>
    </row>
    <row r="1775" spans="1:27">
      <c r="A1775" s="1">
        <f t="shared" si="479"/>
        <v>4010006</v>
      </c>
      <c r="B1775" s="1">
        <v>6</v>
      </c>
      <c r="C1775" s="1">
        <v>10</v>
      </c>
      <c r="D1775" s="2">
        <v>4</v>
      </c>
      <c r="E1775" s="5">
        <v>110.14</v>
      </c>
      <c r="F1775" s="5">
        <v>94.75</v>
      </c>
      <c r="G1775" s="5">
        <v>16.399999999999999</v>
      </c>
      <c r="H1775" s="5">
        <v>110.12</v>
      </c>
      <c r="I1775" s="5">
        <v>105.15</v>
      </c>
      <c r="J1775" s="5">
        <v>24.42</v>
      </c>
      <c r="K1775" s="6">
        <f t="shared" si="480"/>
        <v>110.13</v>
      </c>
      <c r="L1775" s="6">
        <f t="shared" si="481"/>
        <v>1.9999999999996021E-2</v>
      </c>
      <c r="M1775" s="6">
        <f t="shared" si="482"/>
        <v>99.95</v>
      </c>
      <c r="N1775" s="5">
        <f t="shared" si="483"/>
        <v>14.707960429644896</v>
      </c>
      <c r="O1775" s="6">
        <f t="shared" si="484"/>
        <v>-10.400000000000006</v>
      </c>
      <c r="P1775" s="6">
        <f t="shared" si="485"/>
        <v>29.415920859289791</v>
      </c>
      <c r="Q1775" s="6">
        <f t="shared" si="486"/>
        <v>-0.37834018493547422</v>
      </c>
      <c r="R1775" s="9">
        <f t="shared" si="487"/>
        <v>0.35422994404437552</v>
      </c>
      <c r="S1775" s="9">
        <f t="shared" si="488"/>
        <v>10.420000000000002</v>
      </c>
      <c r="T1775">
        <f t="shared" si="489"/>
        <v>10.400000000000006</v>
      </c>
      <c r="U1775" s="9">
        <f t="shared" si="490"/>
        <v>0.35355004012106594</v>
      </c>
      <c r="V1775" s="9">
        <f t="shared" si="491"/>
        <v>0.69214219392931664</v>
      </c>
      <c r="W1775" s="9">
        <f t="shared" si="492"/>
        <v>10.179999999999993</v>
      </c>
      <c r="X1775">
        <f t="shared" si="493"/>
        <v>99.95</v>
      </c>
      <c r="Y1775" s="9">
        <f t="shared" si="494"/>
        <v>6.7956397134808695</v>
      </c>
      <c r="Z1775" s="10">
        <f t="shared" si="495"/>
        <v>0.59978662872724997</v>
      </c>
      <c r="AA1775">
        <f t="shared" si="496"/>
        <v>1.9999999999996021E-2</v>
      </c>
    </row>
    <row r="1776" spans="1:27">
      <c r="A1776" s="1">
        <f t="shared" si="479"/>
        <v>24005003</v>
      </c>
      <c r="B1776" s="1">
        <v>3</v>
      </c>
      <c r="C1776" s="1">
        <v>5</v>
      </c>
      <c r="D1776" s="2">
        <v>24</v>
      </c>
      <c r="E1776" s="5">
        <v>15.41</v>
      </c>
      <c r="F1776" s="5">
        <v>13.17</v>
      </c>
      <c r="G1776" s="5">
        <v>11.36</v>
      </c>
      <c r="H1776" s="5">
        <v>15.47</v>
      </c>
      <c r="I1776" s="5">
        <v>13.56</v>
      </c>
      <c r="J1776" s="5">
        <v>11.97</v>
      </c>
      <c r="K1776" s="6">
        <f t="shared" si="480"/>
        <v>15.440000000000001</v>
      </c>
      <c r="L1776" s="6">
        <f t="shared" si="481"/>
        <v>-6.0000000000000497E-2</v>
      </c>
      <c r="M1776" s="6">
        <f t="shared" si="482"/>
        <v>13.365</v>
      </c>
      <c r="N1776" s="5">
        <f t="shared" si="483"/>
        <v>8.2512196068217705</v>
      </c>
      <c r="O1776" s="6">
        <f t="shared" si="484"/>
        <v>-0.39000000000000057</v>
      </c>
      <c r="P1776" s="6">
        <f t="shared" si="485"/>
        <v>16.502439213643541</v>
      </c>
      <c r="Q1776" s="6">
        <f t="shared" si="486"/>
        <v>-5.2257459226931993E-2</v>
      </c>
      <c r="R1776" s="9">
        <f t="shared" si="487"/>
        <v>1.9997043814418029E-2</v>
      </c>
      <c r="S1776" s="9">
        <f t="shared" si="488"/>
        <v>0.33000000000000007</v>
      </c>
      <c r="T1776">
        <f t="shared" si="489"/>
        <v>0.39000000000000057</v>
      </c>
      <c r="U1776" s="9">
        <f t="shared" si="490"/>
        <v>2.3632869962494061E-2</v>
      </c>
      <c r="V1776" s="9">
        <f t="shared" si="491"/>
        <v>0.25147797524192378</v>
      </c>
      <c r="W1776" s="9">
        <f t="shared" si="492"/>
        <v>2.0750000000000011</v>
      </c>
      <c r="X1776">
        <f t="shared" si="493"/>
        <v>13.365</v>
      </c>
      <c r="Y1776" s="9">
        <f t="shared" si="494"/>
        <v>1.6197605489678599</v>
      </c>
      <c r="Z1776" s="10">
        <f t="shared" si="495"/>
        <v>0.59993332962921808</v>
      </c>
      <c r="AA1776">
        <f t="shared" si="496"/>
        <v>6.0000000000000497E-2</v>
      </c>
    </row>
    <row r="1777" spans="1:27">
      <c r="A1777" s="1">
        <f t="shared" si="479"/>
        <v>19002005</v>
      </c>
      <c r="B1777" s="1">
        <v>5</v>
      </c>
      <c r="C1777" s="1">
        <v>2</v>
      </c>
      <c r="D1777" s="2">
        <v>19</v>
      </c>
      <c r="E1777" s="5">
        <v>37.11</v>
      </c>
      <c r="F1777" s="5">
        <v>27.23</v>
      </c>
      <c r="G1777" s="5">
        <v>10.28</v>
      </c>
      <c r="H1777" s="5">
        <v>37.29</v>
      </c>
      <c r="I1777" s="5">
        <v>38.03</v>
      </c>
      <c r="J1777" s="5">
        <v>11.29</v>
      </c>
      <c r="K1777" s="6">
        <f t="shared" si="480"/>
        <v>37.200000000000003</v>
      </c>
      <c r="L1777" s="6">
        <f t="shared" si="481"/>
        <v>-0.17999999999999972</v>
      </c>
      <c r="M1777" s="6">
        <f t="shared" si="482"/>
        <v>32.630000000000003</v>
      </c>
      <c r="N1777" s="5">
        <f t="shared" si="483"/>
        <v>7.6345022758526957</v>
      </c>
      <c r="O1777" s="6">
        <f t="shared" si="484"/>
        <v>-10.8</v>
      </c>
      <c r="P1777" s="6">
        <f t="shared" si="485"/>
        <v>15.269004551705391</v>
      </c>
      <c r="Q1777" s="6">
        <f t="shared" si="486"/>
        <v>-9.3443709319407695E-2</v>
      </c>
      <c r="R1777" s="9">
        <f t="shared" si="487"/>
        <v>0.69552667720004413</v>
      </c>
      <c r="S1777" s="9">
        <f t="shared" si="488"/>
        <v>10.620000000000001</v>
      </c>
      <c r="T1777">
        <f t="shared" si="489"/>
        <v>10.8</v>
      </c>
      <c r="U1777" s="9">
        <f t="shared" si="490"/>
        <v>0.7073152649491975</v>
      </c>
      <c r="V1777" s="9">
        <f t="shared" si="491"/>
        <v>0.59859828904033929</v>
      </c>
      <c r="W1777" s="9">
        <f t="shared" si="492"/>
        <v>4.57</v>
      </c>
      <c r="X1777">
        <f t="shared" si="493"/>
        <v>32.630000000000003</v>
      </c>
      <c r="Y1777" s="9">
        <f t="shared" si="494"/>
        <v>4.2740179806096874</v>
      </c>
      <c r="Z1777" s="10">
        <f t="shared" si="495"/>
        <v>0.59994249724452764</v>
      </c>
      <c r="AA1777">
        <f t="shared" si="496"/>
        <v>0.17999999999999972</v>
      </c>
    </row>
    <row r="1778" spans="1:27">
      <c r="A1778" s="1">
        <f t="shared" si="479"/>
        <v>22011002</v>
      </c>
      <c r="B1778" s="1">
        <v>2</v>
      </c>
      <c r="C1778" s="1">
        <v>11</v>
      </c>
      <c r="D1778" s="2">
        <v>22</v>
      </c>
      <c r="E1778" s="5">
        <v>233.85</v>
      </c>
      <c r="F1778" s="5">
        <v>289.54000000000002</v>
      </c>
      <c r="G1778" s="5">
        <v>52.97</v>
      </c>
      <c r="H1778" s="5">
        <v>235.32</v>
      </c>
      <c r="I1778" s="5">
        <v>274.12</v>
      </c>
      <c r="J1778" s="5">
        <v>23.2</v>
      </c>
      <c r="K1778" s="6">
        <f t="shared" si="480"/>
        <v>234.58499999999998</v>
      </c>
      <c r="L1778" s="6">
        <f t="shared" si="481"/>
        <v>-1.4699999999999989</v>
      </c>
      <c r="M1778" s="6">
        <f t="shared" si="482"/>
        <v>281.83000000000004</v>
      </c>
      <c r="N1778" s="5">
        <f t="shared" si="483"/>
        <v>28.913927872221027</v>
      </c>
      <c r="O1778" s="6">
        <f t="shared" si="484"/>
        <v>15.420000000000016</v>
      </c>
      <c r="P1778" s="6">
        <f t="shared" si="485"/>
        <v>57.827855744442054</v>
      </c>
      <c r="Q1778" s="6">
        <f t="shared" si="486"/>
        <v>0.67809198690131522</v>
      </c>
      <c r="R1778" s="9">
        <f t="shared" si="487"/>
        <v>0.29207377279631097</v>
      </c>
      <c r="S1778" s="9">
        <f t="shared" si="488"/>
        <v>16.890000000000015</v>
      </c>
      <c r="T1778">
        <f t="shared" si="489"/>
        <v>15.420000000000016</v>
      </c>
      <c r="U1778" s="9">
        <f t="shared" si="490"/>
        <v>0.26665349772167651</v>
      </c>
      <c r="V1778" s="9">
        <f t="shared" si="491"/>
        <v>1.6339876134708962</v>
      </c>
      <c r="W1778" s="9">
        <f t="shared" si="492"/>
        <v>47.245000000000061</v>
      </c>
      <c r="X1778">
        <f t="shared" si="493"/>
        <v>281.83000000000004</v>
      </c>
      <c r="Y1778" s="9">
        <f t="shared" si="494"/>
        <v>9.7472056112710792</v>
      </c>
      <c r="Z1778" s="10">
        <f t="shared" si="495"/>
        <v>0.59999749999479168</v>
      </c>
      <c r="AA1778">
        <f t="shared" si="496"/>
        <v>1.4699999999999989</v>
      </c>
    </row>
    <row r="1779" spans="1:27">
      <c r="A1779" s="1">
        <f t="shared" si="479"/>
        <v>18005005</v>
      </c>
      <c r="B1779" s="1">
        <v>5</v>
      </c>
      <c r="C1779" s="1">
        <v>5</v>
      </c>
      <c r="D1779" s="2">
        <v>18</v>
      </c>
      <c r="E1779" s="5">
        <v>52.12</v>
      </c>
      <c r="F1779" s="5">
        <v>58.61</v>
      </c>
      <c r="G1779" s="5">
        <v>12.13</v>
      </c>
      <c r="H1779" s="5">
        <v>51.09</v>
      </c>
      <c r="I1779" s="5">
        <v>39.78</v>
      </c>
      <c r="J1779" s="5">
        <v>16.21</v>
      </c>
      <c r="K1779" s="6">
        <f t="shared" si="480"/>
        <v>51.605000000000004</v>
      </c>
      <c r="L1779" s="6">
        <f t="shared" si="481"/>
        <v>1.029999999999994</v>
      </c>
      <c r="M1779" s="6">
        <f t="shared" si="482"/>
        <v>49.195</v>
      </c>
      <c r="N1779" s="5">
        <f t="shared" si="483"/>
        <v>10.12300597648742</v>
      </c>
      <c r="O1779" s="6">
        <f t="shared" si="484"/>
        <v>18.829999999999998</v>
      </c>
      <c r="P1779" s="6">
        <f t="shared" si="485"/>
        <v>20.24601195297484</v>
      </c>
      <c r="Q1779" s="6">
        <f t="shared" si="486"/>
        <v>-0.28208567434575665</v>
      </c>
      <c r="R1779" s="9">
        <f t="shared" si="487"/>
        <v>0.87918549299209359</v>
      </c>
      <c r="S1779" s="9">
        <f t="shared" si="488"/>
        <v>17.800000000000004</v>
      </c>
      <c r="T1779">
        <f t="shared" si="489"/>
        <v>18.829999999999998</v>
      </c>
      <c r="U1779" s="9">
        <f t="shared" si="490"/>
        <v>0.93005970972141105</v>
      </c>
      <c r="V1779" s="9">
        <f t="shared" si="491"/>
        <v>0.23807157731583689</v>
      </c>
      <c r="W1779" s="9">
        <f t="shared" si="492"/>
        <v>2.4100000000000037</v>
      </c>
      <c r="X1779">
        <f t="shared" si="493"/>
        <v>49.195</v>
      </c>
      <c r="Y1779" s="9">
        <f t="shared" si="494"/>
        <v>4.8597225087355094</v>
      </c>
      <c r="Z1779" s="10">
        <f t="shared" si="495"/>
        <v>0.6001066571868704</v>
      </c>
      <c r="AA1779">
        <f t="shared" si="496"/>
        <v>1.029999999999994</v>
      </c>
    </row>
    <row r="1780" spans="1:27">
      <c r="A1780" s="1">
        <f t="shared" si="479"/>
        <v>9008006</v>
      </c>
      <c r="B1780" s="1">
        <v>6</v>
      </c>
      <c r="C1780" s="1">
        <v>8</v>
      </c>
      <c r="D1780" s="2">
        <v>9</v>
      </c>
      <c r="E1780" s="5">
        <v>70.459999999999994</v>
      </c>
      <c r="F1780" s="5">
        <v>63.62</v>
      </c>
      <c r="G1780" s="5">
        <v>13.83</v>
      </c>
      <c r="H1780" s="5">
        <v>69.010000000000005</v>
      </c>
      <c r="I1780" s="5">
        <v>68.650000000000006</v>
      </c>
      <c r="J1780" s="5">
        <v>18.07</v>
      </c>
      <c r="K1780" s="6">
        <f t="shared" si="480"/>
        <v>69.734999999999999</v>
      </c>
      <c r="L1780" s="6">
        <f t="shared" si="481"/>
        <v>1.4499999999999886</v>
      </c>
      <c r="M1780" s="6">
        <f t="shared" si="482"/>
        <v>66.135000000000005</v>
      </c>
      <c r="N1780" s="5">
        <f t="shared" si="483"/>
        <v>11.377541474325637</v>
      </c>
      <c r="O1780" s="6">
        <f t="shared" si="484"/>
        <v>-5.0300000000000082</v>
      </c>
      <c r="P1780" s="6">
        <f t="shared" si="485"/>
        <v>22.755082948651275</v>
      </c>
      <c r="Q1780" s="6">
        <f t="shared" si="486"/>
        <v>-0.26121595121455682</v>
      </c>
      <c r="R1780" s="9">
        <f t="shared" si="487"/>
        <v>0.28477153937969168</v>
      </c>
      <c r="S1780" s="9">
        <f t="shared" si="488"/>
        <v>6.4799999999999969</v>
      </c>
      <c r="T1780">
        <f t="shared" si="489"/>
        <v>5.0300000000000082</v>
      </c>
      <c r="U1780" s="9">
        <f t="shared" si="490"/>
        <v>0.22104951282096483</v>
      </c>
      <c r="V1780" s="9">
        <f t="shared" si="491"/>
        <v>0.31641282153299038</v>
      </c>
      <c r="W1780" s="9">
        <f t="shared" si="492"/>
        <v>3.5999999999999943</v>
      </c>
      <c r="X1780">
        <f t="shared" si="493"/>
        <v>66.135000000000005</v>
      </c>
      <c r="Y1780" s="9">
        <f t="shared" si="494"/>
        <v>5.8127672089123203</v>
      </c>
      <c r="Z1780" s="10">
        <f t="shared" si="495"/>
        <v>0.60012332066001228</v>
      </c>
      <c r="AA1780">
        <f t="shared" si="496"/>
        <v>1.4499999999999886</v>
      </c>
    </row>
    <row r="1781" spans="1:27">
      <c r="A1781" s="1">
        <f t="shared" si="479"/>
        <v>15009005</v>
      </c>
      <c r="B1781" s="1">
        <v>5</v>
      </c>
      <c r="C1781" s="1">
        <v>9</v>
      </c>
      <c r="D1781" s="2">
        <v>15</v>
      </c>
      <c r="E1781" s="5">
        <v>267.12</v>
      </c>
      <c r="F1781" s="5">
        <v>222.67</v>
      </c>
      <c r="G1781" s="5">
        <v>40.47</v>
      </c>
      <c r="H1781" s="5">
        <v>276.41000000000003</v>
      </c>
      <c r="I1781" s="5">
        <v>273.37</v>
      </c>
      <c r="J1781" s="5">
        <v>28.65</v>
      </c>
      <c r="K1781" s="6">
        <f t="shared" si="480"/>
        <v>271.76499999999999</v>
      </c>
      <c r="L1781" s="6">
        <f t="shared" si="481"/>
        <v>-9.2900000000000205</v>
      </c>
      <c r="M1781" s="6">
        <f t="shared" si="482"/>
        <v>248.01999999999998</v>
      </c>
      <c r="N1781" s="5">
        <f t="shared" si="483"/>
        <v>24.79235466832467</v>
      </c>
      <c r="O1781" s="6">
        <f t="shared" si="484"/>
        <v>-50.700000000000017</v>
      </c>
      <c r="P1781" s="6">
        <f t="shared" si="485"/>
        <v>49.58470933664934</v>
      </c>
      <c r="Q1781" s="6">
        <f t="shared" si="486"/>
        <v>0.33229642005017895</v>
      </c>
      <c r="R1781" s="9">
        <f t="shared" si="487"/>
        <v>0.83513648771946714</v>
      </c>
      <c r="S1781" s="9">
        <f t="shared" si="488"/>
        <v>41.41</v>
      </c>
      <c r="T1781">
        <f t="shared" si="489"/>
        <v>50.700000000000017</v>
      </c>
      <c r="U1781" s="9">
        <f t="shared" si="490"/>
        <v>1.0224926328755615</v>
      </c>
      <c r="V1781" s="9">
        <f t="shared" si="491"/>
        <v>0.95775493363432751</v>
      </c>
      <c r="W1781" s="9">
        <f t="shared" si="492"/>
        <v>23.745000000000005</v>
      </c>
      <c r="X1781">
        <f t="shared" si="493"/>
        <v>248.01999999999998</v>
      </c>
      <c r="Y1781" s="9">
        <f t="shared" si="494"/>
        <v>10.003890445988034</v>
      </c>
      <c r="Z1781" s="10">
        <f t="shared" si="495"/>
        <v>0.60041319106095592</v>
      </c>
      <c r="AA1781">
        <f t="shared" si="496"/>
        <v>9.2900000000000205</v>
      </c>
    </row>
    <row r="1782" spans="1:27">
      <c r="A1782" s="1">
        <f t="shared" ref="A1782:A1845" si="497">1000000*D1782+1000*C1782+ABS(B1782)</f>
        <v>20013002</v>
      </c>
      <c r="B1782" s="1">
        <v>2</v>
      </c>
      <c r="C1782" s="1">
        <v>13</v>
      </c>
      <c r="D1782" s="2">
        <v>20</v>
      </c>
      <c r="E1782" s="5">
        <v>589.52</v>
      </c>
      <c r="F1782" s="5">
        <v>379.3</v>
      </c>
      <c r="G1782" s="5">
        <v>182.37</v>
      </c>
      <c r="H1782" s="5">
        <v>588.42999999999995</v>
      </c>
      <c r="I1782" s="5">
        <v>531.24</v>
      </c>
      <c r="J1782" s="5">
        <v>35.799999999999997</v>
      </c>
      <c r="K1782" s="6">
        <f t="shared" ref="K1782:K1845" si="498" xml:space="preserve"> 0.5*(E1782+H1782)</f>
        <v>588.97499999999991</v>
      </c>
      <c r="L1782" s="6">
        <f t="shared" ref="L1782:L1845" si="499">E1782-H1782</f>
        <v>1.0900000000000318</v>
      </c>
      <c r="M1782" s="6">
        <f t="shared" ref="M1782:M1845" si="500">0.5*(F1782+I1782)</f>
        <v>455.27</v>
      </c>
      <c r="N1782" s="5">
        <f t="shared" ref="N1782:N1845" si="501">0.5*P1782</f>
        <v>92.92531530750918</v>
      </c>
      <c r="O1782" s="6">
        <f t="shared" ref="O1782:O1845" si="502">F1782-I1782</f>
        <v>-151.94</v>
      </c>
      <c r="P1782" s="6">
        <f t="shared" ref="P1782:P1845" si="503">SQRT(G1782*G1782+J1782*J1782)</f>
        <v>185.85063061501836</v>
      </c>
      <c r="Q1782" s="6">
        <f t="shared" ref="Q1782:Q1845" si="504">(G1782*G1782-J1782*J1782)/(G1782*G1782+J1782*J1782)</f>
        <v>0.92578905347369622</v>
      </c>
      <c r="R1782" s="9">
        <f t="shared" ref="R1782:R1845" si="505">ABS(O1782-L1782)/P1782</f>
        <v>0.82340317863647794</v>
      </c>
      <c r="S1782" s="9">
        <f t="shared" ref="S1782:S1845" si="506">ABS(O1782-L1782)</f>
        <v>153.03000000000003</v>
      </c>
      <c r="T1782">
        <f t="shared" ref="T1782:T1845" si="507">ABS(O1782)</f>
        <v>151.94</v>
      </c>
      <c r="U1782" s="9">
        <f t="shared" ref="U1782:U1845" si="508">ABS(O1782)/P1782</f>
        <v>0.81753825368899191</v>
      </c>
      <c r="V1782" s="9">
        <f t="shared" ref="V1782:V1845" si="509">ABS(M1782-K1782)/N1782</f>
        <v>1.4388436515662313</v>
      </c>
      <c r="W1782" s="9">
        <f t="shared" ref="W1782:W1845" si="510">ABS(M1782-K1782)</f>
        <v>133.70499999999993</v>
      </c>
      <c r="X1782">
        <f t="shared" ref="X1782:X1845" si="511">ABS(M1782)</f>
        <v>455.27</v>
      </c>
      <c r="Y1782" s="9">
        <f t="shared" ref="Y1782:Y1845" si="512">ABS(M1782)/N1782</f>
        <v>4.8993107905355711</v>
      </c>
      <c r="Z1782" s="10">
        <f t="shared" ref="Z1782:Z1845" si="513">SQRT(0.007447*B1782*B1782+0.000841*C1782*C1782+0.000472*D1782*D1782)</f>
        <v>0.60059720279068907</v>
      </c>
      <c r="AA1782">
        <f t="shared" si="496"/>
        <v>1.0900000000000318</v>
      </c>
    </row>
    <row r="1783" spans="1:27">
      <c r="A1783" s="1">
        <f t="shared" si="497"/>
        <v>16008005</v>
      </c>
      <c r="B1783" s="1">
        <v>5</v>
      </c>
      <c r="C1783" s="1">
        <v>8</v>
      </c>
      <c r="D1783" s="2">
        <v>16</v>
      </c>
      <c r="E1783" s="5">
        <v>264.58</v>
      </c>
      <c r="F1783" s="5">
        <v>160.71</v>
      </c>
      <c r="G1783" s="5">
        <v>91</v>
      </c>
      <c r="H1783" s="5">
        <v>270.66000000000003</v>
      </c>
      <c r="I1783" s="5">
        <v>268.55</v>
      </c>
      <c r="J1783" s="5">
        <v>23.99</v>
      </c>
      <c r="K1783" s="6">
        <f t="shared" si="498"/>
        <v>267.62</v>
      </c>
      <c r="L1783" s="6">
        <f t="shared" si="499"/>
        <v>-6.0800000000000409</v>
      </c>
      <c r="M1783" s="6">
        <f t="shared" si="500"/>
        <v>214.63</v>
      </c>
      <c r="N1783" s="5">
        <f t="shared" si="501"/>
        <v>47.054543085657521</v>
      </c>
      <c r="O1783" s="6">
        <f t="shared" si="502"/>
        <v>-107.84</v>
      </c>
      <c r="P1783" s="6">
        <f t="shared" si="503"/>
        <v>94.109086171315042</v>
      </c>
      <c r="Q1783" s="6">
        <f t="shared" si="504"/>
        <v>0.87003471035988511</v>
      </c>
      <c r="R1783" s="9">
        <f t="shared" si="505"/>
        <v>1.0812983542817247</v>
      </c>
      <c r="S1783" s="9">
        <f t="shared" si="506"/>
        <v>101.75999999999996</v>
      </c>
      <c r="T1783">
        <f t="shared" si="507"/>
        <v>107.84</v>
      </c>
      <c r="U1783" s="9">
        <f t="shared" si="508"/>
        <v>1.145904230795413</v>
      </c>
      <c r="V1783" s="9">
        <f t="shared" si="509"/>
        <v>1.1261399330461599</v>
      </c>
      <c r="W1783" s="9">
        <f t="shared" si="510"/>
        <v>52.990000000000009</v>
      </c>
      <c r="X1783">
        <f t="shared" si="511"/>
        <v>214.63</v>
      </c>
      <c r="Y1783" s="9">
        <f t="shared" si="512"/>
        <v>4.5613023934647527</v>
      </c>
      <c r="Z1783" s="10">
        <f t="shared" si="513"/>
        <v>0.60069210083036717</v>
      </c>
      <c r="AA1783">
        <f t="shared" ref="AA1783:AA1846" si="514">ABS(L1783)</f>
        <v>6.0800000000000409</v>
      </c>
    </row>
    <row r="1784" spans="1:27">
      <c r="A1784" s="1">
        <f t="shared" si="497"/>
        <v>6020001</v>
      </c>
      <c r="B1784" s="1">
        <v>1</v>
      </c>
      <c r="C1784" s="1">
        <v>20</v>
      </c>
      <c r="D1784" s="2">
        <v>6</v>
      </c>
      <c r="E1784" s="5">
        <v>170.89</v>
      </c>
      <c r="F1784" s="5">
        <v>164.63</v>
      </c>
      <c r="G1784" s="5">
        <v>18.920000000000002</v>
      </c>
      <c r="H1784" s="5">
        <v>171.15</v>
      </c>
      <c r="I1784" s="5">
        <v>201.25</v>
      </c>
      <c r="J1784" s="5">
        <v>20.56</v>
      </c>
      <c r="K1784" s="6">
        <f t="shared" si="498"/>
        <v>171.01999999999998</v>
      </c>
      <c r="L1784" s="6">
        <f t="shared" si="499"/>
        <v>-0.26000000000001933</v>
      </c>
      <c r="M1784" s="6">
        <f t="shared" si="500"/>
        <v>182.94</v>
      </c>
      <c r="N1784" s="5">
        <f t="shared" si="501"/>
        <v>13.970325694127537</v>
      </c>
      <c r="O1784" s="6">
        <f t="shared" si="502"/>
        <v>-36.620000000000005</v>
      </c>
      <c r="P1784" s="6">
        <f t="shared" si="503"/>
        <v>27.940651388255073</v>
      </c>
      <c r="Q1784" s="6">
        <f t="shared" si="504"/>
        <v>-8.2936926781779788E-2</v>
      </c>
      <c r="R1784" s="9">
        <f t="shared" si="505"/>
        <v>1.3013297182929675</v>
      </c>
      <c r="S1784" s="9">
        <f t="shared" si="506"/>
        <v>36.359999999999985</v>
      </c>
      <c r="T1784">
        <f t="shared" si="507"/>
        <v>36.620000000000005</v>
      </c>
      <c r="U1784" s="9">
        <f t="shared" si="508"/>
        <v>1.3106351563225658</v>
      </c>
      <c r="V1784" s="9">
        <f t="shared" si="509"/>
        <v>0.85323708702157308</v>
      </c>
      <c r="W1784" s="9">
        <f t="shared" si="510"/>
        <v>11.920000000000016</v>
      </c>
      <c r="X1784">
        <f t="shared" si="511"/>
        <v>182.94</v>
      </c>
      <c r="Y1784" s="9">
        <f t="shared" si="512"/>
        <v>13.094898716419998</v>
      </c>
      <c r="Z1784" s="10">
        <f t="shared" si="513"/>
        <v>0.60069875977897602</v>
      </c>
      <c r="AA1784">
        <f t="shared" si="514"/>
        <v>0.26000000000001933</v>
      </c>
    </row>
    <row r="1785" spans="1:27">
      <c r="A1785" s="1">
        <f t="shared" si="497"/>
        <v>22004004</v>
      </c>
      <c r="B1785" s="1">
        <v>4</v>
      </c>
      <c r="C1785" s="1">
        <v>4</v>
      </c>
      <c r="D1785" s="2">
        <v>22</v>
      </c>
      <c r="E1785" s="5">
        <v>126.83</v>
      </c>
      <c r="F1785" s="5">
        <v>88.95</v>
      </c>
      <c r="G1785" s="5">
        <v>14.45</v>
      </c>
      <c r="H1785" s="5">
        <v>130.61000000000001</v>
      </c>
      <c r="I1785" s="5">
        <v>117.18</v>
      </c>
      <c r="J1785" s="5">
        <v>19.96</v>
      </c>
      <c r="K1785" s="6">
        <f t="shared" si="498"/>
        <v>128.72</v>
      </c>
      <c r="L1785" s="6">
        <f t="shared" si="499"/>
        <v>-3.7800000000000153</v>
      </c>
      <c r="M1785" s="6">
        <f t="shared" si="500"/>
        <v>103.065</v>
      </c>
      <c r="N1785" s="5">
        <f t="shared" si="501"/>
        <v>12.3207558615533</v>
      </c>
      <c r="O1785" s="6">
        <f t="shared" si="502"/>
        <v>-28.230000000000004</v>
      </c>
      <c r="P1785" s="6">
        <f t="shared" si="503"/>
        <v>24.6415117231066</v>
      </c>
      <c r="Q1785" s="6">
        <f t="shared" si="504"/>
        <v>-0.312249373810223</v>
      </c>
      <c r="R1785" s="9">
        <f t="shared" si="505"/>
        <v>0.99222808546575381</v>
      </c>
      <c r="S1785" s="9">
        <f t="shared" si="506"/>
        <v>24.449999999999989</v>
      </c>
      <c r="T1785">
        <f t="shared" si="507"/>
        <v>28.230000000000004</v>
      </c>
      <c r="U1785" s="9">
        <f t="shared" si="508"/>
        <v>1.1456277649365336</v>
      </c>
      <c r="V1785" s="9">
        <f t="shared" si="509"/>
        <v>2.0822586120755768</v>
      </c>
      <c r="W1785" s="9">
        <f t="shared" si="510"/>
        <v>25.655000000000001</v>
      </c>
      <c r="X1785">
        <f t="shared" si="511"/>
        <v>103.065</v>
      </c>
      <c r="Y1785" s="9">
        <f t="shared" si="512"/>
        <v>8.3651523622517754</v>
      </c>
      <c r="Z1785" s="10">
        <f t="shared" si="513"/>
        <v>0.60087935561142392</v>
      </c>
      <c r="AA1785">
        <f t="shared" si="514"/>
        <v>3.7800000000000153</v>
      </c>
    </row>
    <row r="1786" spans="1:27">
      <c r="A1786" s="1">
        <f t="shared" si="497"/>
        <v>20014001</v>
      </c>
      <c r="B1786" s="1">
        <v>1</v>
      </c>
      <c r="C1786" s="1">
        <v>14</v>
      </c>
      <c r="D1786" s="2">
        <v>20</v>
      </c>
      <c r="E1786" s="5">
        <v>135.27000000000001</v>
      </c>
      <c r="F1786" s="5">
        <v>34.619999999999997</v>
      </c>
      <c r="G1786" s="5">
        <v>28.99</v>
      </c>
      <c r="H1786" s="5">
        <v>140.31</v>
      </c>
      <c r="I1786" s="5">
        <v>171.44</v>
      </c>
      <c r="J1786" s="5">
        <v>28.63</v>
      </c>
      <c r="K1786" s="6">
        <f t="shared" si="498"/>
        <v>137.79000000000002</v>
      </c>
      <c r="L1786" s="6">
        <f t="shared" si="499"/>
        <v>-5.039999999999992</v>
      </c>
      <c r="M1786" s="6">
        <f t="shared" si="500"/>
        <v>103.03</v>
      </c>
      <c r="N1786" s="5">
        <f t="shared" si="501"/>
        <v>20.372143971609859</v>
      </c>
      <c r="O1786" s="6">
        <f t="shared" si="502"/>
        <v>-136.82</v>
      </c>
      <c r="P1786" s="6">
        <f t="shared" si="503"/>
        <v>40.744287943219717</v>
      </c>
      <c r="Q1786" s="6">
        <f t="shared" si="504"/>
        <v>1.2495173474802982E-2</v>
      </c>
      <c r="R1786" s="9">
        <f t="shared" si="505"/>
        <v>3.2343183953452694</v>
      </c>
      <c r="S1786" s="9">
        <f t="shared" si="506"/>
        <v>131.78</v>
      </c>
      <c r="T1786">
        <f t="shared" si="507"/>
        <v>136.82</v>
      </c>
      <c r="U1786" s="9">
        <f t="shared" si="508"/>
        <v>3.3580167161264209</v>
      </c>
      <c r="V1786" s="9">
        <f t="shared" si="509"/>
        <v>1.706251440616203</v>
      </c>
      <c r="W1786" s="9">
        <f t="shared" si="510"/>
        <v>34.760000000000019</v>
      </c>
      <c r="X1786">
        <f t="shared" si="511"/>
        <v>103.03</v>
      </c>
      <c r="Y1786" s="9">
        <f t="shared" si="512"/>
        <v>5.0573960278103369</v>
      </c>
      <c r="Z1786" s="10">
        <f t="shared" si="513"/>
        <v>0.60090182226383704</v>
      </c>
      <c r="AA1786">
        <f t="shared" si="514"/>
        <v>5.039999999999992</v>
      </c>
    </row>
    <row r="1787" spans="1:27">
      <c r="A1787" s="1">
        <f t="shared" si="497"/>
        <v>16012004</v>
      </c>
      <c r="B1787" s="1">
        <v>4</v>
      </c>
      <c r="C1787" s="1">
        <v>12</v>
      </c>
      <c r="D1787" s="2">
        <v>16</v>
      </c>
      <c r="E1787" s="5">
        <v>52.39</v>
      </c>
      <c r="F1787" s="5">
        <v>50.25</v>
      </c>
      <c r="G1787" s="5">
        <v>17.989999999999998</v>
      </c>
      <c r="H1787" s="5">
        <v>51.78</v>
      </c>
      <c r="I1787" s="5">
        <v>62.22</v>
      </c>
      <c r="J1787" s="5">
        <v>15.27</v>
      </c>
      <c r="K1787" s="6">
        <f t="shared" si="498"/>
        <v>52.085000000000001</v>
      </c>
      <c r="L1787" s="6">
        <f t="shared" si="499"/>
        <v>0.60999999999999943</v>
      </c>
      <c r="M1787" s="6">
        <f t="shared" si="500"/>
        <v>56.234999999999999</v>
      </c>
      <c r="N1787" s="5">
        <f t="shared" si="501"/>
        <v>11.798442693847354</v>
      </c>
      <c r="O1787" s="6">
        <f t="shared" si="502"/>
        <v>-11.969999999999999</v>
      </c>
      <c r="P1787" s="6">
        <f t="shared" si="503"/>
        <v>23.596885387694709</v>
      </c>
      <c r="Q1787" s="6">
        <f t="shared" si="504"/>
        <v>0.16247321811811141</v>
      </c>
      <c r="R1787" s="9">
        <f t="shared" si="505"/>
        <v>0.53312120618088898</v>
      </c>
      <c r="S1787" s="9">
        <f t="shared" si="506"/>
        <v>12.579999999999998</v>
      </c>
      <c r="T1787">
        <f t="shared" si="507"/>
        <v>11.969999999999999</v>
      </c>
      <c r="U1787" s="9">
        <f t="shared" si="508"/>
        <v>0.50727033688276968</v>
      </c>
      <c r="V1787" s="9">
        <f t="shared" si="509"/>
        <v>0.35174133635146088</v>
      </c>
      <c r="W1787" s="9">
        <f t="shared" si="510"/>
        <v>4.1499999999999986</v>
      </c>
      <c r="X1787">
        <f t="shared" si="511"/>
        <v>56.234999999999999</v>
      </c>
      <c r="Y1787" s="9">
        <f t="shared" si="512"/>
        <v>4.766306999933593</v>
      </c>
      <c r="Z1787" s="10">
        <f t="shared" si="513"/>
        <v>0.60090598266284545</v>
      </c>
      <c r="AA1787">
        <f t="shared" si="514"/>
        <v>0.60999999999999943</v>
      </c>
    </row>
    <row r="1788" spans="1:27">
      <c r="A1788" s="1">
        <f t="shared" si="497"/>
        <v>13004006</v>
      </c>
      <c r="B1788" s="1">
        <v>6</v>
      </c>
      <c r="C1788" s="1">
        <v>4</v>
      </c>
      <c r="D1788" s="2">
        <v>13</v>
      </c>
      <c r="E1788" s="5">
        <v>722.34</v>
      </c>
      <c r="F1788" s="5">
        <v>731.56</v>
      </c>
      <c r="G1788" s="5">
        <v>38.26</v>
      </c>
      <c r="H1788" s="5">
        <v>718.88</v>
      </c>
      <c r="I1788" s="5">
        <v>795.74</v>
      </c>
      <c r="J1788" s="5">
        <v>44.51</v>
      </c>
      <c r="K1788" s="6">
        <f t="shared" si="498"/>
        <v>720.61</v>
      </c>
      <c r="L1788" s="6">
        <f t="shared" si="499"/>
        <v>3.4600000000000364</v>
      </c>
      <c r="M1788" s="6">
        <f t="shared" si="500"/>
        <v>763.65</v>
      </c>
      <c r="N1788" s="5">
        <f t="shared" si="501"/>
        <v>29.346923603676075</v>
      </c>
      <c r="O1788" s="6">
        <f t="shared" si="502"/>
        <v>-64.180000000000064</v>
      </c>
      <c r="P1788" s="6">
        <f t="shared" si="503"/>
        <v>58.69384720735215</v>
      </c>
      <c r="Q1788" s="6">
        <f t="shared" si="504"/>
        <v>-0.15016468804627692</v>
      </c>
      <c r="R1788" s="9">
        <f t="shared" si="505"/>
        <v>1.152420623596937</v>
      </c>
      <c r="S1788" s="9">
        <f t="shared" si="506"/>
        <v>67.6400000000001</v>
      </c>
      <c r="T1788">
        <f t="shared" si="507"/>
        <v>64.180000000000064</v>
      </c>
      <c r="U1788" s="9">
        <f t="shared" si="508"/>
        <v>1.0934706626619068</v>
      </c>
      <c r="V1788" s="9">
        <f t="shared" si="509"/>
        <v>1.4665932477709063</v>
      </c>
      <c r="W1788" s="9">
        <f t="shared" si="510"/>
        <v>43.039999999999964</v>
      </c>
      <c r="X1788">
        <f t="shared" si="511"/>
        <v>763.65</v>
      </c>
      <c r="Y1788" s="9">
        <f t="shared" si="512"/>
        <v>26.021466860136002</v>
      </c>
      <c r="Z1788" s="10">
        <f t="shared" si="513"/>
        <v>0.60109566626286703</v>
      </c>
      <c r="AA1788">
        <f t="shared" si="514"/>
        <v>3.4600000000000364</v>
      </c>
    </row>
    <row r="1789" spans="1:27">
      <c r="A1789" s="1">
        <f t="shared" si="497"/>
        <v>14001006</v>
      </c>
      <c r="B1789" s="1">
        <v>6</v>
      </c>
      <c r="C1789" s="1">
        <v>1</v>
      </c>
      <c r="D1789" s="2">
        <v>14</v>
      </c>
      <c r="E1789" s="5">
        <v>204.27</v>
      </c>
      <c r="F1789" s="5">
        <v>199.44</v>
      </c>
      <c r="G1789" s="5">
        <v>23.12</v>
      </c>
      <c r="H1789" s="5">
        <v>208.94</v>
      </c>
      <c r="I1789" s="5">
        <v>206.46</v>
      </c>
      <c r="J1789" s="5">
        <v>23.63</v>
      </c>
      <c r="K1789" s="6">
        <f t="shared" si="498"/>
        <v>206.60500000000002</v>
      </c>
      <c r="L1789" s="6">
        <f t="shared" si="499"/>
        <v>-4.6699999999999875</v>
      </c>
      <c r="M1789" s="6">
        <f t="shared" si="500"/>
        <v>202.95</v>
      </c>
      <c r="N1789" s="5">
        <f t="shared" si="501"/>
        <v>16.529604502225695</v>
      </c>
      <c r="O1789" s="6">
        <f t="shared" si="502"/>
        <v>-7.0200000000000102</v>
      </c>
      <c r="P1789" s="6">
        <f t="shared" si="503"/>
        <v>33.05920900445139</v>
      </c>
      <c r="Q1789" s="6">
        <f t="shared" si="504"/>
        <v>-2.1815585583203297E-2</v>
      </c>
      <c r="R1789" s="9">
        <f t="shared" si="505"/>
        <v>7.1084580386772039E-2</v>
      </c>
      <c r="S1789" s="9">
        <f t="shared" si="506"/>
        <v>2.3500000000000227</v>
      </c>
      <c r="T1789">
        <f t="shared" si="507"/>
        <v>7.0200000000000102</v>
      </c>
      <c r="U1789" s="9">
        <f t="shared" si="508"/>
        <v>0.2123462784319726</v>
      </c>
      <c r="V1789" s="9">
        <f t="shared" si="509"/>
        <v>0.22111841813927777</v>
      </c>
      <c r="W1789" s="9">
        <f t="shared" si="510"/>
        <v>3.6550000000000296</v>
      </c>
      <c r="X1789">
        <f t="shared" si="511"/>
        <v>202.95</v>
      </c>
      <c r="Y1789" s="9">
        <f t="shared" si="512"/>
        <v>12.277970714464038</v>
      </c>
      <c r="Z1789" s="10">
        <f t="shared" si="513"/>
        <v>0.60120296073788593</v>
      </c>
      <c r="AA1789">
        <f t="shared" si="514"/>
        <v>4.6699999999999875</v>
      </c>
    </row>
    <row r="1790" spans="1:27">
      <c r="A1790" s="1">
        <f t="shared" si="497"/>
        <v>20008004</v>
      </c>
      <c r="B1790" s="1">
        <v>4</v>
      </c>
      <c r="C1790" s="1">
        <v>8</v>
      </c>
      <c r="D1790" s="2">
        <v>20</v>
      </c>
      <c r="E1790" s="5">
        <v>254.89</v>
      </c>
      <c r="F1790" s="5">
        <v>251.53</v>
      </c>
      <c r="G1790" s="5">
        <v>24.52</v>
      </c>
      <c r="H1790" s="5">
        <v>252.21</v>
      </c>
      <c r="I1790" s="5">
        <v>209.92</v>
      </c>
      <c r="J1790" s="5">
        <v>31.29</v>
      </c>
      <c r="K1790" s="6">
        <f t="shared" si="498"/>
        <v>253.55</v>
      </c>
      <c r="L1790" s="6">
        <f t="shared" si="499"/>
        <v>2.6799999999999784</v>
      </c>
      <c r="M1790" s="6">
        <f t="shared" si="500"/>
        <v>230.72499999999999</v>
      </c>
      <c r="N1790" s="5">
        <f t="shared" si="501"/>
        <v>19.876459065940292</v>
      </c>
      <c r="O1790" s="6">
        <f t="shared" si="502"/>
        <v>41.610000000000014</v>
      </c>
      <c r="P1790" s="6">
        <f t="shared" si="503"/>
        <v>39.752918131880584</v>
      </c>
      <c r="Q1790" s="6">
        <f t="shared" si="504"/>
        <v>-0.2390906884761036</v>
      </c>
      <c r="R1790" s="9">
        <f t="shared" si="505"/>
        <v>0.97929917675098688</v>
      </c>
      <c r="S1790" s="9">
        <f t="shared" si="506"/>
        <v>38.930000000000035</v>
      </c>
      <c r="T1790">
        <f t="shared" si="507"/>
        <v>41.610000000000014</v>
      </c>
      <c r="U1790" s="9">
        <f t="shared" si="508"/>
        <v>1.0467156112152207</v>
      </c>
      <c r="V1790" s="9">
        <f t="shared" si="509"/>
        <v>1.148343370631455</v>
      </c>
      <c r="W1790" s="9">
        <f t="shared" si="510"/>
        <v>22.825000000000017</v>
      </c>
      <c r="X1790">
        <f t="shared" si="511"/>
        <v>230.72499999999999</v>
      </c>
      <c r="Y1790" s="9">
        <f t="shared" si="512"/>
        <v>11.607952866985421</v>
      </c>
      <c r="Z1790" s="10">
        <f t="shared" si="513"/>
        <v>0.60147817915532065</v>
      </c>
      <c r="AA1790">
        <f t="shared" si="514"/>
        <v>2.6799999999999784</v>
      </c>
    </row>
    <row r="1791" spans="1:27">
      <c r="A1791" s="1">
        <f t="shared" si="497"/>
        <v>18013003</v>
      </c>
      <c r="B1791" s="1">
        <v>3</v>
      </c>
      <c r="C1791" s="1">
        <v>13</v>
      </c>
      <c r="D1791" s="2">
        <v>18</v>
      </c>
      <c r="E1791" s="5">
        <v>66.33</v>
      </c>
      <c r="F1791" s="5">
        <v>71.17</v>
      </c>
      <c r="G1791" s="5">
        <v>14.5</v>
      </c>
      <c r="H1791" s="5">
        <v>65.36</v>
      </c>
      <c r="I1791" s="5">
        <v>55.38</v>
      </c>
      <c r="J1791" s="5">
        <v>17.77</v>
      </c>
      <c r="K1791" s="6">
        <f t="shared" si="498"/>
        <v>65.844999999999999</v>
      </c>
      <c r="L1791" s="6">
        <f t="shared" si="499"/>
        <v>0.96999999999999886</v>
      </c>
      <c r="M1791" s="6">
        <f t="shared" si="500"/>
        <v>63.275000000000006</v>
      </c>
      <c r="N1791" s="5">
        <f t="shared" si="501"/>
        <v>11.467594560325194</v>
      </c>
      <c r="O1791" s="6">
        <f t="shared" si="502"/>
        <v>15.79</v>
      </c>
      <c r="P1791" s="6">
        <f t="shared" si="503"/>
        <v>22.935189120650389</v>
      </c>
      <c r="Q1791" s="6">
        <f t="shared" si="504"/>
        <v>-0.20060514475700583</v>
      </c>
      <c r="R1791" s="9">
        <f t="shared" si="505"/>
        <v>0.64616864164666366</v>
      </c>
      <c r="S1791" s="9">
        <f t="shared" si="506"/>
        <v>14.82</v>
      </c>
      <c r="T1791">
        <f t="shared" si="507"/>
        <v>15.79</v>
      </c>
      <c r="U1791" s="9">
        <f t="shared" si="508"/>
        <v>0.68846173087724827</v>
      </c>
      <c r="V1791" s="9">
        <f t="shared" si="509"/>
        <v>0.22410977179917965</v>
      </c>
      <c r="W1791" s="9">
        <f t="shared" si="510"/>
        <v>2.5699999999999932</v>
      </c>
      <c r="X1791">
        <f t="shared" si="511"/>
        <v>63.275000000000006</v>
      </c>
      <c r="Y1791" s="9">
        <f t="shared" si="512"/>
        <v>5.5177221052891561</v>
      </c>
      <c r="Z1791" s="10">
        <f t="shared" si="513"/>
        <v>0.60173083683653772</v>
      </c>
      <c r="AA1791">
        <f t="shared" si="514"/>
        <v>0.96999999999999886</v>
      </c>
    </row>
    <row r="1792" spans="1:27">
      <c r="A1792" s="1">
        <f t="shared" si="497"/>
        <v>13016003</v>
      </c>
      <c r="B1792" s="1">
        <v>3</v>
      </c>
      <c r="C1792" s="1">
        <v>16</v>
      </c>
      <c r="D1792" s="2">
        <v>13</v>
      </c>
      <c r="E1792" s="5">
        <v>17.95</v>
      </c>
      <c r="F1792" s="5">
        <v>19.940000000000001</v>
      </c>
      <c r="G1792" s="5">
        <v>13.54</v>
      </c>
      <c r="H1792" s="5">
        <v>18.43</v>
      </c>
      <c r="I1792" s="5">
        <v>23.6</v>
      </c>
      <c r="J1792" s="5">
        <v>21.05</v>
      </c>
      <c r="K1792" s="6">
        <f t="shared" si="498"/>
        <v>18.189999999999998</v>
      </c>
      <c r="L1792" s="6">
        <f t="shared" si="499"/>
        <v>-0.48000000000000043</v>
      </c>
      <c r="M1792" s="6">
        <f t="shared" si="500"/>
        <v>21.770000000000003</v>
      </c>
      <c r="N1792" s="5">
        <f t="shared" si="501"/>
        <v>12.514332782853426</v>
      </c>
      <c r="O1792" s="6">
        <f t="shared" si="502"/>
        <v>-3.66</v>
      </c>
      <c r="P1792" s="6">
        <f t="shared" si="503"/>
        <v>25.028665565706852</v>
      </c>
      <c r="Q1792" s="6">
        <f t="shared" si="504"/>
        <v>-0.41468192743658122</v>
      </c>
      <c r="R1792" s="9">
        <f t="shared" si="505"/>
        <v>0.12705431664551434</v>
      </c>
      <c r="S1792" s="9">
        <f t="shared" si="506"/>
        <v>3.1799999999999997</v>
      </c>
      <c r="T1792">
        <f t="shared" si="507"/>
        <v>3.66</v>
      </c>
      <c r="U1792" s="9">
        <f t="shared" si="508"/>
        <v>0.14623232670521463</v>
      </c>
      <c r="V1792" s="9">
        <f t="shared" si="509"/>
        <v>0.28607198339052958</v>
      </c>
      <c r="W1792" s="9">
        <f t="shared" si="510"/>
        <v>3.5800000000000054</v>
      </c>
      <c r="X1792">
        <f t="shared" si="511"/>
        <v>21.770000000000003</v>
      </c>
      <c r="Y1792" s="9">
        <f t="shared" si="512"/>
        <v>1.7396053291653131</v>
      </c>
      <c r="Z1792" s="10">
        <f t="shared" si="513"/>
        <v>0.60173665336258186</v>
      </c>
      <c r="AA1792">
        <f t="shared" si="514"/>
        <v>0.48000000000000043</v>
      </c>
    </row>
    <row r="1793" spans="1:27">
      <c r="A1793" s="1">
        <f t="shared" si="497"/>
        <v>26004002</v>
      </c>
      <c r="B1793" s="1">
        <v>2</v>
      </c>
      <c r="C1793" s="1">
        <v>4</v>
      </c>
      <c r="D1793" s="2">
        <v>26</v>
      </c>
      <c r="E1793" s="5">
        <v>48.15</v>
      </c>
      <c r="F1793" s="5">
        <v>82.41</v>
      </c>
      <c r="G1793" s="5">
        <v>16.21</v>
      </c>
      <c r="H1793" s="5">
        <v>49.82</v>
      </c>
      <c r="I1793" s="5">
        <v>55.42</v>
      </c>
      <c r="J1793" s="5">
        <v>16.059999999999999</v>
      </c>
      <c r="K1793" s="6">
        <f t="shared" si="498"/>
        <v>48.984999999999999</v>
      </c>
      <c r="L1793" s="6">
        <f t="shared" si="499"/>
        <v>-1.6700000000000017</v>
      </c>
      <c r="M1793" s="6">
        <f t="shared" si="500"/>
        <v>68.914999999999992</v>
      </c>
      <c r="N1793" s="5">
        <f t="shared" si="501"/>
        <v>11.409291169919365</v>
      </c>
      <c r="O1793" s="6">
        <f t="shared" si="502"/>
        <v>26.989999999999995</v>
      </c>
      <c r="P1793" s="6">
        <f t="shared" si="503"/>
        <v>22.818582339838731</v>
      </c>
      <c r="Q1793" s="6">
        <f t="shared" si="504"/>
        <v>9.2963594108331684E-3</v>
      </c>
      <c r="R1793" s="9">
        <f t="shared" si="505"/>
        <v>1.2559938901183529</v>
      </c>
      <c r="S1793" s="9">
        <f t="shared" si="506"/>
        <v>28.659999999999997</v>
      </c>
      <c r="T1793">
        <f t="shared" si="507"/>
        <v>26.989999999999995</v>
      </c>
      <c r="U1793" s="9">
        <f t="shared" si="508"/>
        <v>1.1828079237367182</v>
      </c>
      <c r="V1793" s="9">
        <f t="shared" si="509"/>
        <v>1.7468219281269204</v>
      </c>
      <c r="W1793" s="9">
        <f t="shared" si="510"/>
        <v>19.929999999999993</v>
      </c>
      <c r="X1793">
        <f t="shared" si="511"/>
        <v>68.914999999999992</v>
      </c>
      <c r="Y1793" s="9">
        <f t="shared" si="512"/>
        <v>6.0402525427429374</v>
      </c>
      <c r="Z1793" s="10">
        <f t="shared" si="513"/>
        <v>0.60192690586150077</v>
      </c>
      <c r="AA1793">
        <f t="shared" si="514"/>
        <v>1.6700000000000017</v>
      </c>
    </row>
    <row r="1794" spans="1:27">
      <c r="A1794" s="1">
        <f t="shared" si="497"/>
        <v>15015003</v>
      </c>
      <c r="B1794" s="1">
        <v>3</v>
      </c>
      <c r="C1794" s="1">
        <v>15</v>
      </c>
      <c r="D1794" s="2">
        <v>15</v>
      </c>
      <c r="E1794" s="5">
        <v>294.55</v>
      </c>
      <c r="F1794" s="5">
        <v>302.44</v>
      </c>
      <c r="G1794" s="5">
        <v>25.04</v>
      </c>
      <c r="H1794" s="5">
        <v>297.79000000000002</v>
      </c>
      <c r="I1794" s="5">
        <v>286.93</v>
      </c>
      <c r="J1794" s="5">
        <v>48.09</v>
      </c>
      <c r="K1794" s="6">
        <f t="shared" si="498"/>
        <v>296.17</v>
      </c>
      <c r="L1794" s="6">
        <f t="shared" si="499"/>
        <v>-3.2400000000000091</v>
      </c>
      <c r="M1794" s="6">
        <f t="shared" si="500"/>
        <v>294.685</v>
      </c>
      <c r="N1794" s="5">
        <f t="shared" si="501"/>
        <v>27.109268249069359</v>
      </c>
      <c r="O1794" s="6">
        <f t="shared" si="502"/>
        <v>15.509999999999991</v>
      </c>
      <c r="P1794" s="6">
        <f t="shared" si="503"/>
        <v>54.218536498138718</v>
      </c>
      <c r="Q1794" s="6">
        <f t="shared" si="504"/>
        <v>-0.57341747215663152</v>
      </c>
      <c r="R1794" s="9">
        <f t="shared" si="505"/>
        <v>0.34582268742432165</v>
      </c>
      <c r="S1794" s="9">
        <f t="shared" si="506"/>
        <v>18.75</v>
      </c>
      <c r="T1794">
        <f t="shared" si="507"/>
        <v>15.509999999999991</v>
      </c>
      <c r="U1794" s="9">
        <f t="shared" si="508"/>
        <v>0.28606452703739871</v>
      </c>
      <c r="V1794" s="9">
        <f t="shared" si="509"/>
        <v>5.4778313688013051E-2</v>
      </c>
      <c r="W1794" s="9">
        <f t="shared" si="510"/>
        <v>1.4850000000000136</v>
      </c>
      <c r="X1794">
        <f t="shared" si="511"/>
        <v>294.685</v>
      </c>
      <c r="Y1794" s="9">
        <f t="shared" si="512"/>
        <v>10.87026758865453</v>
      </c>
      <c r="Z1794" s="10">
        <f t="shared" si="513"/>
        <v>0.60203654374132476</v>
      </c>
      <c r="AA1794">
        <f t="shared" si="514"/>
        <v>3.2400000000000091</v>
      </c>
    </row>
    <row r="1795" spans="1:27">
      <c r="A1795" s="1">
        <f t="shared" si="497"/>
        <v>7018003</v>
      </c>
      <c r="B1795" s="1">
        <v>3</v>
      </c>
      <c r="C1795" s="1">
        <v>18</v>
      </c>
      <c r="D1795" s="2">
        <v>7</v>
      </c>
      <c r="E1795" s="5">
        <v>129.74</v>
      </c>
      <c r="F1795" s="5">
        <v>117.54</v>
      </c>
      <c r="G1795" s="5">
        <v>34.89</v>
      </c>
      <c r="H1795" s="5">
        <v>129.13999999999999</v>
      </c>
      <c r="I1795" s="5">
        <v>141.37</v>
      </c>
      <c r="J1795" s="5">
        <v>19.34</v>
      </c>
      <c r="K1795" s="6">
        <f t="shared" si="498"/>
        <v>129.44</v>
      </c>
      <c r="L1795" s="6">
        <f t="shared" si="499"/>
        <v>0.60000000000002274</v>
      </c>
      <c r="M1795" s="6">
        <f t="shared" si="500"/>
        <v>129.45500000000001</v>
      </c>
      <c r="N1795" s="5">
        <f t="shared" si="501"/>
        <v>19.945849818947298</v>
      </c>
      <c r="O1795" s="6">
        <f t="shared" si="502"/>
        <v>-23.83</v>
      </c>
      <c r="P1795" s="6">
        <f t="shared" si="503"/>
        <v>39.891699637894597</v>
      </c>
      <c r="Q1795" s="6">
        <f t="shared" si="504"/>
        <v>0.52991341867022534</v>
      </c>
      <c r="R1795" s="9">
        <f t="shared" si="505"/>
        <v>0.61240810047594618</v>
      </c>
      <c r="S1795" s="9">
        <f t="shared" si="506"/>
        <v>24.430000000000021</v>
      </c>
      <c r="T1795">
        <f t="shared" si="507"/>
        <v>23.83</v>
      </c>
      <c r="U1795" s="9">
        <f t="shared" si="508"/>
        <v>0.59736737758255365</v>
      </c>
      <c r="V1795" s="9">
        <f t="shared" si="509"/>
        <v>7.5203614467034274E-4</v>
      </c>
      <c r="W1795" s="9">
        <f t="shared" si="510"/>
        <v>1.5000000000014779E-2</v>
      </c>
      <c r="X1795">
        <f t="shared" si="511"/>
        <v>129.45500000000001</v>
      </c>
      <c r="Y1795" s="9">
        <f t="shared" si="512"/>
        <v>6.4903226072135531</v>
      </c>
      <c r="Z1795" s="10">
        <f t="shared" si="513"/>
        <v>0.60219182990140274</v>
      </c>
      <c r="AA1795">
        <f t="shared" si="514"/>
        <v>0.60000000000002274</v>
      </c>
    </row>
    <row r="1796" spans="1:27">
      <c r="A1796" s="1">
        <f t="shared" si="497"/>
        <v>1017004</v>
      </c>
      <c r="B1796" s="1">
        <v>4</v>
      </c>
      <c r="C1796" s="1">
        <v>17</v>
      </c>
      <c r="D1796" s="2">
        <v>1</v>
      </c>
      <c r="E1796" s="5">
        <v>585.88</v>
      </c>
      <c r="F1796" s="5">
        <v>608.28</v>
      </c>
      <c r="G1796" s="5">
        <v>40.78</v>
      </c>
      <c r="H1796" s="5">
        <v>586.84</v>
      </c>
      <c r="I1796" s="5">
        <v>605.67999999999995</v>
      </c>
      <c r="J1796" s="5">
        <v>39.28</v>
      </c>
      <c r="K1796" s="6">
        <f t="shared" si="498"/>
        <v>586.36</v>
      </c>
      <c r="L1796" s="6">
        <f t="shared" si="499"/>
        <v>-0.96000000000003638</v>
      </c>
      <c r="M1796" s="6">
        <f t="shared" si="500"/>
        <v>606.98</v>
      </c>
      <c r="N1796" s="5">
        <f t="shared" si="501"/>
        <v>28.310452133443579</v>
      </c>
      <c r="O1796" s="6">
        <f t="shared" si="502"/>
        <v>2.6000000000000227</v>
      </c>
      <c r="P1796" s="6">
        <f t="shared" si="503"/>
        <v>56.620904266887159</v>
      </c>
      <c r="Q1796" s="6">
        <f t="shared" si="504"/>
        <v>3.7458746718733608E-2</v>
      </c>
      <c r="R1796" s="9">
        <f t="shared" si="505"/>
        <v>6.2874304924903965E-2</v>
      </c>
      <c r="S1796" s="9">
        <f t="shared" si="506"/>
        <v>3.5600000000000591</v>
      </c>
      <c r="T1796">
        <f t="shared" si="507"/>
        <v>2.6000000000000227</v>
      </c>
      <c r="U1796" s="9">
        <f t="shared" si="508"/>
        <v>4.5919436181109274E-2</v>
      </c>
      <c r="V1796" s="9">
        <f t="shared" si="509"/>
        <v>0.72835290311881939</v>
      </c>
      <c r="W1796" s="9">
        <f t="shared" si="510"/>
        <v>20.620000000000005</v>
      </c>
      <c r="X1796">
        <f t="shared" si="511"/>
        <v>606.98</v>
      </c>
      <c r="Y1796" s="9">
        <f t="shared" si="512"/>
        <v>21.440137979391896</v>
      </c>
      <c r="Z1796" s="10">
        <f t="shared" si="513"/>
        <v>0.60222338048269097</v>
      </c>
      <c r="AA1796">
        <f t="shared" si="514"/>
        <v>0.96000000000003638</v>
      </c>
    </row>
    <row r="1797" spans="1:27">
      <c r="A1797" s="1">
        <f t="shared" si="497"/>
        <v>14010005</v>
      </c>
      <c r="B1797" s="1">
        <v>5</v>
      </c>
      <c r="C1797" s="1">
        <v>10</v>
      </c>
      <c r="D1797" s="2">
        <v>14</v>
      </c>
      <c r="E1797" s="5">
        <v>35.47</v>
      </c>
      <c r="F1797" s="5">
        <v>7.45</v>
      </c>
      <c r="G1797" s="5">
        <v>9.75</v>
      </c>
      <c r="H1797" s="5">
        <v>34.72</v>
      </c>
      <c r="I1797" s="5">
        <v>33.96</v>
      </c>
      <c r="J1797" s="5">
        <v>16.670000000000002</v>
      </c>
      <c r="K1797" s="6">
        <f t="shared" si="498"/>
        <v>35.094999999999999</v>
      </c>
      <c r="L1797" s="6">
        <f t="shared" si="499"/>
        <v>0.75</v>
      </c>
      <c r="M1797" s="6">
        <f t="shared" si="500"/>
        <v>20.705000000000002</v>
      </c>
      <c r="N1797" s="5">
        <f t="shared" si="501"/>
        <v>9.6559748342671234</v>
      </c>
      <c r="O1797" s="6">
        <f t="shared" si="502"/>
        <v>-26.51</v>
      </c>
      <c r="P1797" s="6">
        <f t="shared" si="503"/>
        <v>19.311949668534247</v>
      </c>
      <c r="Q1797" s="6">
        <f t="shared" si="504"/>
        <v>-0.49021507896203104</v>
      </c>
      <c r="R1797" s="9">
        <f t="shared" si="505"/>
        <v>1.4115612596285831</v>
      </c>
      <c r="S1797" s="9">
        <f t="shared" si="506"/>
        <v>27.26</v>
      </c>
      <c r="T1797">
        <f t="shared" si="507"/>
        <v>26.51</v>
      </c>
      <c r="U1797" s="9">
        <f t="shared" si="508"/>
        <v>1.3727252014950015</v>
      </c>
      <c r="V1797" s="9">
        <f t="shared" si="509"/>
        <v>1.4902690041126418</v>
      </c>
      <c r="W1797" s="9">
        <f t="shared" si="510"/>
        <v>14.389999999999997</v>
      </c>
      <c r="X1797">
        <f t="shared" si="511"/>
        <v>20.705000000000002</v>
      </c>
      <c r="Y1797" s="9">
        <f t="shared" si="512"/>
        <v>2.1442682230821584</v>
      </c>
      <c r="Z1797" s="10">
        <f t="shared" si="513"/>
        <v>0.60231802231047338</v>
      </c>
      <c r="AA1797">
        <f t="shared" si="514"/>
        <v>0.75</v>
      </c>
    </row>
    <row r="1798" spans="1:27">
      <c r="A1798" s="1">
        <f t="shared" si="497"/>
        <v>5014005</v>
      </c>
      <c r="B1798" s="1">
        <v>5</v>
      </c>
      <c r="C1798" s="1">
        <v>14</v>
      </c>
      <c r="D1798" s="2">
        <v>5</v>
      </c>
      <c r="E1798" s="5">
        <v>162.82</v>
      </c>
      <c r="F1798" s="5">
        <v>187.8</v>
      </c>
      <c r="G1798" s="5">
        <v>19.72</v>
      </c>
      <c r="H1798" s="5">
        <v>167.39</v>
      </c>
      <c r="I1798" s="5">
        <v>163.38</v>
      </c>
      <c r="J1798" s="5">
        <v>17</v>
      </c>
      <c r="K1798" s="6">
        <f t="shared" si="498"/>
        <v>165.10499999999999</v>
      </c>
      <c r="L1798" s="6">
        <f t="shared" si="499"/>
        <v>-4.5699999999999932</v>
      </c>
      <c r="M1798" s="6">
        <f t="shared" si="500"/>
        <v>175.59</v>
      </c>
      <c r="N1798" s="5">
        <f t="shared" si="501"/>
        <v>13.01804900897212</v>
      </c>
      <c r="O1798" s="6">
        <f t="shared" si="502"/>
        <v>24.420000000000016</v>
      </c>
      <c r="P1798" s="6">
        <f t="shared" si="503"/>
        <v>26.036098017944241</v>
      </c>
      <c r="Q1798" s="6">
        <f t="shared" si="504"/>
        <v>0.14733969986357429</v>
      </c>
      <c r="R1798" s="9">
        <f t="shared" si="505"/>
        <v>1.1134540966937487</v>
      </c>
      <c r="S1798" s="9">
        <f t="shared" si="506"/>
        <v>28.990000000000009</v>
      </c>
      <c r="T1798">
        <f t="shared" si="507"/>
        <v>24.420000000000016</v>
      </c>
      <c r="U1798" s="9">
        <f t="shared" si="508"/>
        <v>0.93792856299625238</v>
      </c>
      <c r="V1798" s="9">
        <f t="shared" si="509"/>
        <v>0.80542022792921475</v>
      </c>
      <c r="W1798" s="9">
        <f t="shared" si="510"/>
        <v>10.485000000000014</v>
      </c>
      <c r="X1798">
        <f t="shared" si="511"/>
        <v>175.59</v>
      </c>
      <c r="Y1798" s="9">
        <f t="shared" si="512"/>
        <v>13.488196263432584</v>
      </c>
      <c r="Z1798" s="10">
        <f t="shared" si="513"/>
        <v>0.60233794501093818</v>
      </c>
      <c r="AA1798">
        <f t="shared" si="514"/>
        <v>4.5699999999999932</v>
      </c>
    </row>
    <row r="1799" spans="1:27">
      <c r="A1799" s="1">
        <f t="shared" si="497"/>
        <v>25001003</v>
      </c>
      <c r="B1799" s="1">
        <v>3</v>
      </c>
      <c r="C1799" s="1">
        <v>1</v>
      </c>
      <c r="D1799" s="2">
        <v>25</v>
      </c>
      <c r="E1799" s="5">
        <v>186.92</v>
      </c>
      <c r="F1799" s="5">
        <v>190.06</v>
      </c>
      <c r="G1799" s="5">
        <v>24.23</v>
      </c>
      <c r="H1799" s="5">
        <v>186.25</v>
      </c>
      <c r="I1799" s="5">
        <v>174.25</v>
      </c>
      <c r="J1799" s="5">
        <v>23.05</v>
      </c>
      <c r="K1799" s="6">
        <f t="shared" si="498"/>
        <v>186.58499999999998</v>
      </c>
      <c r="L1799" s="6">
        <f t="shared" si="499"/>
        <v>0.66999999999998749</v>
      </c>
      <c r="M1799" s="6">
        <f t="shared" si="500"/>
        <v>182.155</v>
      </c>
      <c r="N1799" s="5">
        <f t="shared" si="501"/>
        <v>16.721209585433705</v>
      </c>
      <c r="O1799" s="6">
        <f t="shared" si="502"/>
        <v>15.810000000000002</v>
      </c>
      <c r="P1799" s="6">
        <f t="shared" si="503"/>
        <v>33.44241917086741</v>
      </c>
      <c r="Q1799" s="6">
        <f t="shared" si="504"/>
        <v>4.9884325346831702E-2</v>
      </c>
      <c r="R1799" s="9">
        <f t="shared" si="505"/>
        <v>0.45271844487820057</v>
      </c>
      <c r="S1799" s="9">
        <f t="shared" si="506"/>
        <v>15.140000000000015</v>
      </c>
      <c r="T1799">
        <f t="shared" si="507"/>
        <v>15.810000000000002</v>
      </c>
      <c r="U1799" s="9">
        <f t="shared" si="508"/>
        <v>0.472752880681925</v>
      </c>
      <c r="V1799" s="9">
        <f t="shared" si="509"/>
        <v>0.26493298689701672</v>
      </c>
      <c r="W1799" s="9">
        <f t="shared" si="510"/>
        <v>4.4299999999999784</v>
      </c>
      <c r="X1799">
        <f t="shared" si="511"/>
        <v>182.155</v>
      </c>
      <c r="Y1799" s="9">
        <f t="shared" si="512"/>
        <v>10.893649712917904</v>
      </c>
      <c r="Z1799" s="10">
        <f t="shared" si="513"/>
        <v>0.60238193864026168</v>
      </c>
      <c r="AA1799">
        <f t="shared" si="514"/>
        <v>0.66999999999998749</v>
      </c>
    </row>
    <row r="1800" spans="1:27">
      <c r="A1800" s="1">
        <f t="shared" si="497"/>
        <v>24010001</v>
      </c>
      <c r="B1800" s="1">
        <v>1</v>
      </c>
      <c r="C1800" s="1">
        <v>10</v>
      </c>
      <c r="D1800" s="2">
        <v>24</v>
      </c>
      <c r="E1800" s="5">
        <v>863.66</v>
      </c>
      <c r="F1800" s="5">
        <v>863.77</v>
      </c>
      <c r="G1800" s="5">
        <v>54.22</v>
      </c>
      <c r="H1800" s="5">
        <v>861.42</v>
      </c>
      <c r="I1800" s="5">
        <v>884.16</v>
      </c>
      <c r="J1800" s="5">
        <v>42.28</v>
      </c>
      <c r="K1800" s="6">
        <f t="shared" si="498"/>
        <v>862.54</v>
      </c>
      <c r="L1800" s="6">
        <f t="shared" si="499"/>
        <v>2.2400000000000091</v>
      </c>
      <c r="M1800" s="6">
        <f t="shared" si="500"/>
        <v>873.96499999999992</v>
      </c>
      <c r="N1800" s="5">
        <f t="shared" si="501"/>
        <v>34.37807004472473</v>
      </c>
      <c r="O1800" s="6">
        <f t="shared" si="502"/>
        <v>-20.389999999999986</v>
      </c>
      <c r="P1800" s="6">
        <f t="shared" si="503"/>
        <v>68.75614008944946</v>
      </c>
      <c r="Q1800" s="6">
        <f t="shared" si="504"/>
        <v>0.24372981821661716</v>
      </c>
      <c r="R1800" s="9">
        <f t="shared" si="505"/>
        <v>0.32913424125553176</v>
      </c>
      <c r="S1800" s="9">
        <f t="shared" si="506"/>
        <v>22.629999999999995</v>
      </c>
      <c r="T1800">
        <f t="shared" si="507"/>
        <v>20.389999999999986</v>
      </c>
      <c r="U1800" s="9">
        <f t="shared" si="508"/>
        <v>0.29655533270880641</v>
      </c>
      <c r="V1800" s="9">
        <f t="shared" si="509"/>
        <v>0.33233395548779815</v>
      </c>
      <c r="W1800" s="9">
        <f t="shared" si="510"/>
        <v>11.424999999999955</v>
      </c>
      <c r="X1800">
        <f t="shared" si="511"/>
        <v>873.96499999999992</v>
      </c>
      <c r="Y1800" s="9">
        <f t="shared" si="512"/>
        <v>25.422165900034539</v>
      </c>
      <c r="Z1800" s="10">
        <f t="shared" si="513"/>
        <v>0.60284243380837088</v>
      </c>
      <c r="AA1800">
        <f t="shared" si="514"/>
        <v>2.2400000000000091</v>
      </c>
    </row>
    <row r="1801" spans="1:27">
      <c r="A1801" s="1">
        <f t="shared" si="497"/>
        <v>23010002</v>
      </c>
      <c r="B1801" s="1">
        <v>2</v>
      </c>
      <c r="C1801" s="1">
        <v>10</v>
      </c>
      <c r="D1801" s="2">
        <v>23</v>
      </c>
      <c r="E1801" s="5">
        <v>465.49</v>
      </c>
      <c r="F1801" s="5">
        <v>468.36</v>
      </c>
      <c r="G1801" s="5">
        <v>43.86</v>
      </c>
      <c r="H1801" s="5">
        <v>473.32</v>
      </c>
      <c r="I1801" s="5">
        <v>444.33</v>
      </c>
      <c r="J1801" s="5">
        <v>29.14</v>
      </c>
      <c r="K1801" s="6">
        <f t="shared" si="498"/>
        <v>469.40499999999997</v>
      </c>
      <c r="L1801" s="6">
        <f t="shared" si="499"/>
        <v>-7.8299999999999841</v>
      </c>
      <c r="M1801" s="6">
        <f t="shared" si="500"/>
        <v>456.34500000000003</v>
      </c>
      <c r="N1801" s="5">
        <f t="shared" si="501"/>
        <v>26.328877682119305</v>
      </c>
      <c r="O1801" s="6">
        <f t="shared" si="502"/>
        <v>24.03000000000003</v>
      </c>
      <c r="P1801" s="6">
        <f t="shared" si="503"/>
        <v>52.657755364238611</v>
      </c>
      <c r="Q1801" s="6">
        <f t="shared" si="504"/>
        <v>0.38753058597844403</v>
      </c>
      <c r="R1801" s="9">
        <f t="shared" si="505"/>
        <v>0.60503908265024631</v>
      </c>
      <c r="S1801" s="9">
        <f t="shared" si="506"/>
        <v>31.860000000000014</v>
      </c>
      <c r="T1801">
        <f t="shared" si="507"/>
        <v>24.03000000000003</v>
      </c>
      <c r="U1801" s="9">
        <f t="shared" si="508"/>
        <v>0.45634303691416916</v>
      </c>
      <c r="V1801" s="9">
        <f t="shared" si="509"/>
        <v>0.49603329688714248</v>
      </c>
      <c r="W1801" s="9">
        <f t="shared" si="510"/>
        <v>13.059999999999945</v>
      </c>
      <c r="X1801">
        <f t="shared" si="511"/>
        <v>456.34500000000003</v>
      </c>
      <c r="Y1801" s="9">
        <f t="shared" si="512"/>
        <v>17.332489652983462</v>
      </c>
      <c r="Z1801" s="10">
        <f t="shared" si="513"/>
        <v>0.60297263619504327</v>
      </c>
      <c r="AA1801">
        <f t="shared" si="514"/>
        <v>7.8299999999999841</v>
      </c>
    </row>
    <row r="1802" spans="1:27">
      <c r="A1802" s="1">
        <f t="shared" si="497"/>
        <v>22009003</v>
      </c>
      <c r="B1802" s="1">
        <v>3</v>
      </c>
      <c r="C1802" s="1">
        <v>9</v>
      </c>
      <c r="D1802" s="2">
        <v>22</v>
      </c>
      <c r="E1802" s="5">
        <v>277.63</v>
      </c>
      <c r="F1802" s="5">
        <v>296.12</v>
      </c>
      <c r="G1802" s="5">
        <v>34.22</v>
      </c>
      <c r="H1802" s="5">
        <v>279.7</v>
      </c>
      <c r="I1802" s="5">
        <v>290.04000000000002</v>
      </c>
      <c r="J1802" s="5">
        <v>28.28</v>
      </c>
      <c r="K1802" s="6">
        <f t="shared" si="498"/>
        <v>278.66499999999996</v>
      </c>
      <c r="L1802" s="6">
        <f t="shared" si="499"/>
        <v>-2.0699999999999932</v>
      </c>
      <c r="M1802" s="6">
        <f t="shared" si="500"/>
        <v>293.08000000000004</v>
      </c>
      <c r="N1802" s="5">
        <f t="shared" si="501"/>
        <v>22.19665965860629</v>
      </c>
      <c r="O1802" s="6">
        <f t="shared" si="502"/>
        <v>6.0799999999999841</v>
      </c>
      <c r="P1802" s="6">
        <f t="shared" si="503"/>
        <v>44.39331931721258</v>
      </c>
      <c r="Q1802" s="6">
        <f t="shared" si="504"/>
        <v>0.18837845248864549</v>
      </c>
      <c r="R1802" s="9">
        <f t="shared" si="505"/>
        <v>0.18358618200554302</v>
      </c>
      <c r="S1802" s="9">
        <f t="shared" si="506"/>
        <v>8.1499999999999773</v>
      </c>
      <c r="T1802">
        <f t="shared" si="507"/>
        <v>6.0799999999999841</v>
      </c>
      <c r="U1802" s="9">
        <f t="shared" si="508"/>
        <v>0.13695754436732538</v>
      </c>
      <c r="V1802" s="9">
        <f t="shared" si="509"/>
        <v>0.64942204014967464</v>
      </c>
      <c r="W1802" s="9">
        <f t="shared" si="510"/>
        <v>14.415000000000077</v>
      </c>
      <c r="X1802">
        <f t="shared" si="511"/>
        <v>293.08000000000004</v>
      </c>
      <c r="Y1802" s="9">
        <f t="shared" si="512"/>
        <v>13.203788520781522</v>
      </c>
      <c r="Z1802" s="10">
        <f t="shared" si="513"/>
        <v>0.60298590364949656</v>
      </c>
      <c r="AA1802">
        <f t="shared" si="514"/>
        <v>2.0699999999999932</v>
      </c>
    </row>
    <row r="1803" spans="1:27">
      <c r="A1803" s="1">
        <f t="shared" si="497"/>
        <v>8019002</v>
      </c>
      <c r="B1803" s="1">
        <v>2</v>
      </c>
      <c r="C1803" s="1">
        <v>19</v>
      </c>
      <c r="D1803" s="2">
        <v>8</v>
      </c>
      <c r="E1803" s="5">
        <v>73.64</v>
      </c>
      <c r="F1803" s="5">
        <v>77.02</v>
      </c>
      <c r="G1803" s="5">
        <v>14.2</v>
      </c>
      <c r="H1803" s="5">
        <v>75.39</v>
      </c>
      <c r="I1803" s="5">
        <v>80.09</v>
      </c>
      <c r="J1803" s="5">
        <v>15.27</v>
      </c>
      <c r="K1803" s="6">
        <f t="shared" si="498"/>
        <v>74.515000000000001</v>
      </c>
      <c r="L1803" s="6">
        <f t="shared" si="499"/>
        <v>-1.75</v>
      </c>
      <c r="M1803" s="6">
        <f t="shared" si="500"/>
        <v>78.555000000000007</v>
      </c>
      <c r="N1803" s="5">
        <f t="shared" si="501"/>
        <v>10.426083876508955</v>
      </c>
      <c r="O1803" s="6">
        <f t="shared" si="502"/>
        <v>-3.0700000000000074</v>
      </c>
      <c r="P1803" s="6">
        <f t="shared" si="503"/>
        <v>20.852167753017909</v>
      </c>
      <c r="Q1803" s="6">
        <f t="shared" si="504"/>
        <v>-7.2520617488579603E-2</v>
      </c>
      <c r="R1803" s="9">
        <f t="shared" si="505"/>
        <v>6.3302770994107568E-2</v>
      </c>
      <c r="S1803" s="9">
        <f t="shared" si="506"/>
        <v>1.3200000000000074</v>
      </c>
      <c r="T1803">
        <f t="shared" si="507"/>
        <v>3.0700000000000074</v>
      </c>
      <c r="U1803" s="9">
        <f t="shared" si="508"/>
        <v>0.14722689920599213</v>
      </c>
      <c r="V1803" s="9">
        <f t="shared" si="509"/>
        <v>0.38748968911544479</v>
      </c>
      <c r="W1803" s="9">
        <f t="shared" si="510"/>
        <v>4.0400000000000063</v>
      </c>
      <c r="X1803">
        <f t="shared" si="511"/>
        <v>78.555000000000007</v>
      </c>
      <c r="Y1803" s="9">
        <f t="shared" si="512"/>
        <v>7.5344684476395347</v>
      </c>
      <c r="Z1803" s="10">
        <f t="shared" si="513"/>
        <v>0.60299004966914671</v>
      </c>
      <c r="AA1803">
        <f t="shared" si="514"/>
        <v>1.75</v>
      </c>
    </row>
    <row r="1804" spans="1:27">
      <c r="A1804" s="1">
        <f t="shared" si="497"/>
        <v>13014004</v>
      </c>
      <c r="B1804" s="1">
        <v>4</v>
      </c>
      <c r="C1804" s="1">
        <v>14</v>
      </c>
      <c r="D1804" s="2">
        <v>13</v>
      </c>
      <c r="E1804" s="5">
        <v>702.11</v>
      </c>
      <c r="F1804" s="5">
        <v>705.4</v>
      </c>
      <c r="G1804" s="5">
        <v>41.52</v>
      </c>
      <c r="H1804" s="5">
        <v>697.67</v>
      </c>
      <c r="I1804" s="5">
        <v>661.73</v>
      </c>
      <c r="J1804" s="5">
        <v>44.3</v>
      </c>
      <c r="K1804" s="6">
        <f t="shared" si="498"/>
        <v>699.89</v>
      </c>
      <c r="L1804" s="6">
        <f t="shared" si="499"/>
        <v>4.4400000000000546</v>
      </c>
      <c r="M1804" s="6">
        <f t="shared" si="500"/>
        <v>683.56500000000005</v>
      </c>
      <c r="N1804" s="5">
        <f t="shared" si="501"/>
        <v>30.35786718463601</v>
      </c>
      <c r="O1804" s="6">
        <f t="shared" si="502"/>
        <v>43.669999999999959</v>
      </c>
      <c r="P1804" s="6">
        <f t="shared" si="503"/>
        <v>60.71573436927202</v>
      </c>
      <c r="Q1804" s="6">
        <f t="shared" si="504"/>
        <v>-6.4718851484499504E-2</v>
      </c>
      <c r="R1804" s="9">
        <f t="shared" si="505"/>
        <v>0.64612575978087883</v>
      </c>
      <c r="S1804" s="9">
        <f t="shared" si="506"/>
        <v>39.229999999999905</v>
      </c>
      <c r="T1804">
        <f t="shared" si="507"/>
        <v>43.669999999999959</v>
      </c>
      <c r="U1804" s="9">
        <f t="shared" si="508"/>
        <v>0.71925342670484382</v>
      </c>
      <c r="V1804" s="9">
        <f t="shared" si="509"/>
        <v>0.53775187501518373</v>
      </c>
      <c r="W1804" s="9">
        <f t="shared" si="510"/>
        <v>16.324999999999932</v>
      </c>
      <c r="X1804">
        <f t="shared" si="511"/>
        <v>683.56500000000005</v>
      </c>
      <c r="Y1804" s="9">
        <f t="shared" si="512"/>
        <v>22.516898036432199</v>
      </c>
      <c r="Z1804" s="10">
        <f t="shared" si="513"/>
        <v>0.60312187823026286</v>
      </c>
      <c r="AA1804">
        <f t="shared" si="514"/>
        <v>4.4400000000000546</v>
      </c>
    </row>
    <row r="1805" spans="1:27">
      <c r="A1805" s="1">
        <f t="shared" si="497"/>
        <v>17007005</v>
      </c>
      <c r="B1805" s="1">
        <v>5</v>
      </c>
      <c r="C1805" s="1">
        <v>7</v>
      </c>
      <c r="D1805" s="2">
        <v>17</v>
      </c>
      <c r="E1805" s="5">
        <v>56.27</v>
      </c>
      <c r="F1805" s="5">
        <v>93.62</v>
      </c>
      <c r="G1805" s="5">
        <v>17.55</v>
      </c>
      <c r="H1805" s="5">
        <v>58.18</v>
      </c>
      <c r="I1805" s="5">
        <v>90.13</v>
      </c>
      <c r="J1805" s="5">
        <v>15.33</v>
      </c>
      <c r="K1805" s="6">
        <f t="shared" si="498"/>
        <v>57.225000000000001</v>
      </c>
      <c r="L1805" s="6">
        <f t="shared" si="499"/>
        <v>-1.9099999999999966</v>
      </c>
      <c r="M1805" s="6">
        <f t="shared" si="500"/>
        <v>91.875</v>
      </c>
      <c r="N1805" s="5">
        <f t="shared" si="501"/>
        <v>11.651302502295612</v>
      </c>
      <c r="O1805" s="6">
        <f t="shared" si="502"/>
        <v>3.4900000000000091</v>
      </c>
      <c r="P1805" s="6">
        <f t="shared" si="503"/>
        <v>23.302605004591225</v>
      </c>
      <c r="Q1805" s="6">
        <f t="shared" si="504"/>
        <v>0.13442369718204808</v>
      </c>
      <c r="R1805" s="9">
        <f t="shared" si="505"/>
        <v>0.23173374817691259</v>
      </c>
      <c r="S1805" s="9">
        <f t="shared" si="506"/>
        <v>5.4000000000000057</v>
      </c>
      <c r="T1805">
        <f t="shared" si="507"/>
        <v>3.4900000000000091</v>
      </c>
      <c r="U1805" s="9">
        <f t="shared" si="508"/>
        <v>0.14976866317359744</v>
      </c>
      <c r="V1805" s="9">
        <f t="shared" si="509"/>
        <v>2.9739164349370415</v>
      </c>
      <c r="W1805" s="9">
        <f t="shared" si="510"/>
        <v>34.65</v>
      </c>
      <c r="X1805">
        <f t="shared" si="511"/>
        <v>91.875</v>
      </c>
      <c r="Y1805" s="9">
        <f t="shared" si="512"/>
        <v>7.8853844865754894</v>
      </c>
      <c r="Z1805" s="10">
        <f t="shared" si="513"/>
        <v>0.60315172220594715</v>
      </c>
      <c r="AA1805">
        <f t="shared" si="514"/>
        <v>1.9099999999999966</v>
      </c>
    </row>
    <row r="1806" spans="1:27">
      <c r="A1806" s="1">
        <f t="shared" si="497"/>
        <v>14002006</v>
      </c>
      <c r="B1806" s="1">
        <v>6</v>
      </c>
      <c r="C1806" s="1">
        <v>2</v>
      </c>
      <c r="D1806" s="2">
        <v>14</v>
      </c>
      <c r="E1806" s="5">
        <v>133.77000000000001</v>
      </c>
      <c r="F1806" s="5">
        <v>148.01</v>
      </c>
      <c r="G1806" s="5">
        <v>20.2</v>
      </c>
      <c r="H1806" s="5">
        <v>133.47999999999999</v>
      </c>
      <c r="I1806" s="5">
        <v>166.85</v>
      </c>
      <c r="J1806" s="5">
        <v>22.22</v>
      </c>
      <c r="K1806" s="6">
        <f t="shared" si="498"/>
        <v>133.625</v>
      </c>
      <c r="L1806" s="6">
        <f t="shared" si="499"/>
        <v>0.29000000000002046</v>
      </c>
      <c r="M1806" s="6">
        <f t="shared" si="500"/>
        <v>157.43</v>
      </c>
      <c r="N1806" s="5">
        <f t="shared" si="501"/>
        <v>15.01472943479169</v>
      </c>
      <c r="O1806" s="6">
        <f t="shared" si="502"/>
        <v>-18.840000000000003</v>
      </c>
      <c r="P1806" s="6">
        <f t="shared" si="503"/>
        <v>30.02945886958338</v>
      </c>
      <c r="Q1806" s="6">
        <f t="shared" si="504"/>
        <v>-9.502262443438915E-2</v>
      </c>
      <c r="R1806" s="9">
        <f t="shared" si="505"/>
        <v>0.63704111629452842</v>
      </c>
      <c r="S1806" s="9">
        <f t="shared" si="506"/>
        <v>19.130000000000024</v>
      </c>
      <c r="T1806">
        <f t="shared" si="507"/>
        <v>18.840000000000003</v>
      </c>
      <c r="U1806" s="9">
        <f t="shared" si="508"/>
        <v>0.62738393261834302</v>
      </c>
      <c r="V1806" s="9">
        <f t="shared" si="509"/>
        <v>1.5854431545625964</v>
      </c>
      <c r="W1806" s="9">
        <f t="shared" si="510"/>
        <v>23.805000000000007</v>
      </c>
      <c r="X1806">
        <f t="shared" si="511"/>
        <v>157.43</v>
      </c>
      <c r="Y1806" s="9">
        <f t="shared" si="512"/>
        <v>10.485037421667275</v>
      </c>
      <c r="Z1806" s="10">
        <f t="shared" si="513"/>
        <v>0.60329760483529182</v>
      </c>
      <c r="AA1806">
        <f t="shared" si="514"/>
        <v>0.29000000000002046</v>
      </c>
    </row>
    <row r="1807" spans="1:27">
      <c r="A1807" s="1">
        <f t="shared" si="497"/>
        <v>5010006</v>
      </c>
      <c r="B1807" s="1">
        <v>6</v>
      </c>
      <c r="C1807" s="1">
        <v>10</v>
      </c>
      <c r="D1807" s="2">
        <v>5</v>
      </c>
      <c r="E1807" s="5">
        <v>127.8</v>
      </c>
      <c r="F1807" s="5">
        <v>131.6</v>
      </c>
      <c r="G1807" s="5">
        <v>25.88</v>
      </c>
      <c r="H1807" s="5">
        <v>134.21</v>
      </c>
      <c r="I1807" s="5">
        <v>149.93</v>
      </c>
      <c r="J1807" s="5">
        <v>18.62</v>
      </c>
      <c r="K1807" s="6">
        <f t="shared" si="498"/>
        <v>131.005</v>
      </c>
      <c r="L1807" s="6">
        <f t="shared" si="499"/>
        <v>-6.4100000000000108</v>
      </c>
      <c r="M1807" s="6">
        <f t="shared" si="500"/>
        <v>140.76499999999999</v>
      </c>
      <c r="N1807" s="5">
        <f t="shared" si="501"/>
        <v>15.941132331173968</v>
      </c>
      <c r="O1807" s="6">
        <f t="shared" si="502"/>
        <v>-18.330000000000013</v>
      </c>
      <c r="P1807" s="6">
        <f t="shared" si="503"/>
        <v>31.882264662347936</v>
      </c>
      <c r="Q1807" s="6">
        <f t="shared" si="504"/>
        <v>0.31783250176983519</v>
      </c>
      <c r="R1807" s="9">
        <f t="shared" si="505"/>
        <v>0.37387557396690169</v>
      </c>
      <c r="S1807" s="9">
        <f t="shared" si="506"/>
        <v>11.920000000000002</v>
      </c>
      <c r="T1807">
        <f t="shared" si="507"/>
        <v>18.330000000000013</v>
      </c>
      <c r="U1807" s="9">
        <f t="shared" si="508"/>
        <v>0.57492779117561343</v>
      </c>
      <c r="V1807" s="9">
        <f t="shared" si="509"/>
        <v>0.61225261777130147</v>
      </c>
      <c r="W1807" s="9">
        <f t="shared" si="510"/>
        <v>9.7599999999999909</v>
      </c>
      <c r="X1807">
        <f t="shared" si="511"/>
        <v>140.76499999999999</v>
      </c>
      <c r="Y1807" s="9">
        <f t="shared" si="512"/>
        <v>8.8303012029280037</v>
      </c>
      <c r="Z1807" s="10">
        <f t="shared" si="513"/>
        <v>0.60331749518806432</v>
      </c>
      <c r="AA1807">
        <f t="shared" si="514"/>
        <v>6.4100000000000108</v>
      </c>
    </row>
    <row r="1808" spans="1:27">
      <c r="A1808" s="1">
        <f t="shared" si="497"/>
        <v>2017004</v>
      </c>
      <c r="B1808" s="1">
        <v>4</v>
      </c>
      <c r="C1808" s="1">
        <v>17</v>
      </c>
      <c r="D1808" s="2">
        <v>2</v>
      </c>
      <c r="E1808" s="5">
        <v>294.36</v>
      </c>
      <c r="F1808" s="5">
        <v>303.42</v>
      </c>
      <c r="G1808" s="5">
        <v>28.81</v>
      </c>
      <c r="H1808" s="5">
        <v>292.73</v>
      </c>
      <c r="I1808" s="5">
        <v>277.89</v>
      </c>
      <c r="J1808" s="5">
        <v>27.21</v>
      </c>
      <c r="K1808" s="6">
        <f t="shared" si="498"/>
        <v>293.54500000000002</v>
      </c>
      <c r="L1808" s="6">
        <f t="shared" si="499"/>
        <v>1.6299999999999955</v>
      </c>
      <c r="M1808" s="6">
        <f t="shared" si="500"/>
        <v>290.65499999999997</v>
      </c>
      <c r="N1808" s="5">
        <f t="shared" si="501"/>
        <v>19.814137629480623</v>
      </c>
      <c r="O1808" s="6">
        <f t="shared" si="502"/>
        <v>25.53000000000003</v>
      </c>
      <c r="P1808" s="6">
        <f t="shared" si="503"/>
        <v>39.628275258961246</v>
      </c>
      <c r="Q1808" s="6">
        <f t="shared" si="504"/>
        <v>5.7075896959259069E-2</v>
      </c>
      <c r="R1808" s="9">
        <f t="shared" si="505"/>
        <v>0.60310472368073764</v>
      </c>
      <c r="S1808" s="9">
        <f t="shared" si="506"/>
        <v>23.900000000000034</v>
      </c>
      <c r="T1808">
        <f t="shared" si="507"/>
        <v>25.53000000000003</v>
      </c>
      <c r="U1808" s="9">
        <f t="shared" si="508"/>
        <v>0.64423697052590911</v>
      </c>
      <c r="V1808" s="9">
        <f t="shared" si="509"/>
        <v>0.14585545200312597</v>
      </c>
      <c r="W1808" s="9">
        <f t="shared" si="510"/>
        <v>2.8900000000000432</v>
      </c>
      <c r="X1808">
        <f t="shared" si="511"/>
        <v>290.65499999999997</v>
      </c>
      <c r="Y1808" s="9">
        <f t="shared" si="512"/>
        <v>14.66907141936607</v>
      </c>
      <c r="Z1808" s="10">
        <f t="shared" si="513"/>
        <v>0.60339787868370898</v>
      </c>
      <c r="AA1808">
        <f t="shared" si="514"/>
        <v>1.6299999999999955</v>
      </c>
    </row>
    <row r="1809" spans="1:27">
      <c r="A1809" s="1">
        <f t="shared" si="497"/>
        <v>19003005</v>
      </c>
      <c r="B1809" s="1">
        <v>5</v>
      </c>
      <c r="C1809" s="1">
        <v>3</v>
      </c>
      <c r="D1809" s="2">
        <v>19</v>
      </c>
      <c r="E1809" s="5">
        <v>130.87</v>
      </c>
      <c r="F1809" s="5">
        <v>151.19</v>
      </c>
      <c r="G1809" s="5">
        <v>16.8</v>
      </c>
      <c r="H1809" s="5">
        <v>130.13</v>
      </c>
      <c r="I1809" s="5">
        <v>166.07</v>
      </c>
      <c r="J1809" s="5">
        <v>19.57</v>
      </c>
      <c r="K1809" s="6">
        <f t="shared" si="498"/>
        <v>130.5</v>
      </c>
      <c r="L1809" s="6">
        <f t="shared" si="499"/>
        <v>0.74000000000000909</v>
      </c>
      <c r="M1809" s="6">
        <f t="shared" si="500"/>
        <v>158.63</v>
      </c>
      <c r="N1809" s="5">
        <f t="shared" si="501"/>
        <v>12.895977085897757</v>
      </c>
      <c r="O1809" s="6">
        <f t="shared" si="502"/>
        <v>-14.879999999999995</v>
      </c>
      <c r="P1809" s="6">
        <f t="shared" si="503"/>
        <v>25.791954171795513</v>
      </c>
      <c r="Q1809" s="6">
        <f t="shared" si="504"/>
        <v>-0.15144487225297792</v>
      </c>
      <c r="R1809" s="9">
        <f t="shared" si="505"/>
        <v>0.60561522000070356</v>
      </c>
      <c r="S1809" s="9">
        <f t="shared" si="506"/>
        <v>15.620000000000005</v>
      </c>
      <c r="T1809">
        <f t="shared" si="507"/>
        <v>14.879999999999995</v>
      </c>
      <c r="U1809" s="9">
        <f t="shared" si="508"/>
        <v>0.57692410202371724</v>
      </c>
      <c r="V1809" s="9">
        <f t="shared" si="509"/>
        <v>2.1813004018719315</v>
      </c>
      <c r="W1809" s="9">
        <f t="shared" si="510"/>
        <v>28.129999999999995</v>
      </c>
      <c r="X1809">
        <f t="shared" si="511"/>
        <v>158.63</v>
      </c>
      <c r="Y1809" s="9">
        <f t="shared" si="512"/>
        <v>12.300735255916976</v>
      </c>
      <c r="Z1809" s="10">
        <f t="shared" si="513"/>
        <v>0.60343682353664829</v>
      </c>
      <c r="AA1809">
        <f t="shared" si="514"/>
        <v>0.74000000000000909</v>
      </c>
    </row>
    <row r="1810" spans="1:27">
      <c r="A1810" s="1">
        <f t="shared" si="497"/>
        <v>11012005</v>
      </c>
      <c r="B1810" s="1">
        <v>5</v>
      </c>
      <c r="C1810" s="1">
        <v>12</v>
      </c>
      <c r="D1810" s="2">
        <v>11</v>
      </c>
      <c r="E1810" s="5">
        <v>31.75</v>
      </c>
      <c r="F1810" s="5">
        <v>33.979999999999997</v>
      </c>
      <c r="G1810" s="5">
        <v>12.94</v>
      </c>
      <c r="H1810" s="5">
        <v>31.65</v>
      </c>
      <c r="I1810" s="5">
        <v>46.09</v>
      </c>
      <c r="J1810" s="5">
        <v>17.45</v>
      </c>
      <c r="K1810" s="6">
        <f t="shared" si="498"/>
        <v>31.7</v>
      </c>
      <c r="L1810" s="6">
        <f t="shared" si="499"/>
        <v>0.10000000000000142</v>
      </c>
      <c r="M1810" s="6">
        <f t="shared" si="500"/>
        <v>40.034999999999997</v>
      </c>
      <c r="N1810" s="5">
        <f t="shared" si="501"/>
        <v>10.862160236343414</v>
      </c>
      <c r="O1810" s="6">
        <f t="shared" si="502"/>
        <v>-12.110000000000007</v>
      </c>
      <c r="P1810" s="6">
        <f t="shared" si="503"/>
        <v>21.724320472686827</v>
      </c>
      <c r="Q1810" s="6">
        <f t="shared" si="504"/>
        <v>-0.2904121890190427</v>
      </c>
      <c r="R1810" s="9">
        <f t="shared" si="505"/>
        <v>0.56204289636360238</v>
      </c>
      <c r="S1810" s="9">
        <f t="shared" si="506"/>
        <v>12.210000000000008</v>
      </c>
      <c r="T1810">
        <f t="shared" si="507"/>
        <v>12.110000000000007</v>
      </c>
      <c r="U1810" s="9">
        <f t="shared" si="508"/>
        <v>0.55743976043924848</v>
      </c>
      <c r="V1810" s="9">
        <f t="shared" si="509"/>
        <v>0.7673427585897824</v>
      </c>
      <c r="W1810" s="9">
        <f t="shared" si="510"/>
        <v>8.3349999999999973</v>
      </c>
      <c r="X1810">
        <f t="shared" si="511"/>
        <v>40.034999999999997</v>
      </c>
      <c r="Y1810" s="9">
        <f t="shared" si="512"/>
        <v>3.6857309346301075</v>
      </c>
      <c r="Z1810" s="10">
        <f t="shared" si="513"/>
        <v>0.60364807628286199</v>
      </c>
      <c r="AA1810">
        <f t="shared" si="514"/>
        <v>0.10000000000000142</v>
      </c>
    </row>
    <row r="1811" spans="1:27">
      <c r="A1811" s="1">
        <f t="shared" si="497"/>
        <v>8016004</v>
      </c>
      <c r="B1811" s="1">
        <v>4</v>
      </c>
      <c r="C1811" s="1">
        <v>16</v>
      </c>
      <c r="D1811" s="2">
        <v>8</v>
      </c>
      <c r="E1811" s="5">
        <v>53.59</v>
      </c>
      <c r="F1811" s="5">
        <v>84.61</v>
      </c>
      <c r="G1811" s="5">
        <v>15.79</v>
      </c>
      <c r="H1811" s="5">
        <v>52.59</v>
      </c>
      <c r="I1811" s="5">
        <v>64.59</v>
      </c>
      <c r="J1811" s="5">
        <v>17.78</v>
      </c>
      <c r="K1811" s="6">
        <f t="shared" si="498"/>
        <v>53.09</v>
      </c>
      <c r="L1811" s="6">
        <f t="shared" si="499"/>
        <v>1</v>
      </c>
      <c r="M1811" s="6">
        <f t="shared" si="500"/>
        <v>74.599999999999994</v>
      </c>
      <c r="N1811" s="5">
        <f t="shared" si="501"/>
        <v>11.889622576011403</v>
      </c>
      <c r="O1811" s="6">
        <f t="shared" si="502"/>
        <v>20.019999999999996</v>
      </c>
      <c r="P1811" s="6">
        <f t="shared" si="503"/>
        <v>23.779245152022806</v>
      </c>
      <c r="Q1811" s="6">
        <f t="shared" si="504"/>
        <v>-0.11814308009956638</v>
      </c>
      <c r="R1811" s="9">
        <f t="shared" si="505"/>
        <v>0.7998571812689369</v>
      </c>
      <c r="S1811" s="9">
        <f t="shared" si="506"/>
        <v>19.019999999999996</v>
      </c>
      <c r="T1811">
        <f t="shared" si="507"/>
        <v>20.019999999999996</v>
      </c>
      <c r="U1811" s="9">
        <f t="shared" si="508"/>
        <v>0.84191066083092103</v>
      </c>
      <c r="V1811" s="9">
        <f t="shared" si="509"/>
        <v>1.8091406907565541</v>
      </c>
      <c r="W1811" s="9">
        <f t="shared" si="510"/>
        <v>21.509999999999991</v>
      </c>
      <c r="X1811">
        <f t="shared" si="511"/>
        <v>74.599999999999994</v>
      </c>
      <c r="Y1811" s="9">
        <f t="shared" si="512"/>
        <v>6.2743791506480235</v>
      </c>
      <c r="Z1811" s="10">
        <f t="shared" si="513"/>
        <v>0.60386753514326297</v>
      </c>
      <c r="AA1811">
        <f t="shared" si="514"/>
        <v>1</v>
      </c>
    </row>
    <row r="1812" spans="1:27">
      <c r="A1812" s="1">
        <f t="shared" si="497"/>
        <v>27004001</v>
      </c>
      <c r="B1812" s="1">
        <v>1</v>
      </c>
      <c r="C1812" s="1">
        <v>4</v>
      </c>
      <c r="D1812" s="2">
        <v>27</v>
      </c>
      <c r="E1812" s="5">
        <v>119.2</v>
      </c>
      <c r="F1812" s="5">
        <v>139.25</v>
      </c>
      <c r="G1812" s="5">
        <v>23.96</v>
      </c>
      <c r="H1812" s="5">
        <v>119.39</v>
      </c>
      <c r="I1812" s="5">
        <v>141.78</v>
      </c>
      <c r="J1812" s="5">
        <v>17.48</v>
      </c>
      <c r="K1812" s="6">
        <f t="shared" si="498"/>
        <v>119.295</v>
      </c>
      <c r="L1812" s="6">
        <f t="shared" si="499"/>
        <v>-0.18999999999999773</v>
      </c>
      <c r="M1812" s="6">
        <f t="shared" si="500"/>
        <v>140.51499999999999</v>
      </c>
      <c r="N1812" s="5">
        <f t="shared" si="501"/>
        <v>14.829295330527341</v>
      </c>
      <c r="O1812" s="6">
        <f t="shared" si="502"/>
        <v>-2.5300000000000011</v>
      </c>
      <c r="P1812" s="6">
        <f t="shared" si="503"/>
        <v>29.658590661054681</v>
      </c>
      <c r="Q1812" s="6">
        <f t="shared" si="504"/>
        <v>0.30527675209633126</v>
      </c>
      <c r="R1812" s="9">
        <f t="shared" si="505"/>
        <v>7.8897882463198316E-2</v>
      </c>
      <c r="S1812" s="9">
        <f t="shared" si="506"/>
        <v>2.3400000000000034</v>
      </c>
      <c r="T1812">
        <f t="shared" si="507"/>
        <v>2.5300000000000011</v>
      </c>
      <c r="U1812" s="9">
        <f t="shared" si="508"/>
        <v>8.5304120782859622E-2</v>
      </c>
      <c r="V1812" s="9">
        <f t="shared" si="509"/>
        <v>1.4309513383496277</v>
      </c>
      <c r="W1812" s="9">
        <f t="shared" si="510"/>
        <v>21.219999999999985</v>
      </c>
      <c r="X1812">
        <f t="shared" si="511"/>
        <v>140.51499999999999</v>
      </c>
      <c r="Y1812" s="9">
        <f t="shared" si="512"/>
        <v>9.4755008156549518</v>
      </c>
      <c r="Z1812" s="10">
        <f t="shared" si="513"/>
        <v>0.60414485018081554</v>
      </c>
      <c r="AA1812">
        <f t="shared" si="514"/>
        <v>0.18999999999999773</v>
      </c>
    </row>
    <row r="1813" spans="1:27">
      <c r="A1813" s="1">
        <f t="shared" si="497"/>
        <v>19014002</v>
      </c>
      <c r="B1813" s="1">
        <v>2</v>
      </c>
      <c r="C1813" s="1">
        <v>14</v>
      </c>
      <c r="D1813" s="2">
        <v>19</v>
      </c>
      <c r="E1813" s="5">
        <v>384.11</v>
      </c>
      <c r="F1813" s="5">
        <v>442.97</v>
      </c>
      <c r="G1813" s="5">
        <v>41.2</v>
      </c>
      <c r="H1813" s="5">
        <v>384.85</v>
      </c>
      <c r="I1813" s="5">
        <v>393.76</v>
      </c>
      <c r="J1813" s="5">
        <v>41.28</v>
      </c>
      <c r="K1813" s="6">
        <f t="shared" si="498"/>
        <v>384.48</v>
      </c>
      <c r="L1813" s="6">
        <f t="shared" si="499"/>
        <v>-0.74000000000000909</v>
      </c>
      <c r="M1813" s="6">
        <f t="shared" si="500"/>
        <v>418.36500000000001</v>
      </c>
      <c r="N1813" s="5">
        <f t="shared" si="501"/>
        <v>29.161097373041368</v>
      </c>
      <c r="O1813" s="6">
        <f t="shared" si="502"/>
        <v>49.210000000000036</v>
      </c>
      <c r="P1813" s="6">
        <f t="shared" si="503"/>
        <v>58.322194746082737</v>
      </c>
      <c r="Q1813" s="6">
        <f t="shared" si="504"/>
        <v>-1.9398623845442778E-3</v>
      </c>
      <c r="R1813" s="9">
        <f t="shared" si="505"/>
        <v>0.85644925088068613</v>
      </c>
      <c r="S1813" s="9">
        <f t="shared" si="506"/>
        <v>49.950000000000045</v>
      </c>
      <c r="T1813">
        <f t="shared" si="507"/>
        <v>49.210000000000036</v>
      </c>
      <c r="U1813" s="9">
        <f t="shared" si="508"/>
        <v>0.84376111383060171</v>
      </c>
      <c r="V1813" s="9">
        <f t="shared" si="509"/>
        <v>1.1619933079516322</v>
      </c>
      <c r="W1813" s="9">
        <f t="shared" si="510"/>
        <v>33.884999999999991</v>
      </c>
      <c r="X1813">
        <f t="shared" si="511"/>
        <v>418.36500000000001</v>
      </c>
      <c r="Y1813" s="9">
        <f t="shared" si="512"/>
        <v>14.346682316104021</v>
      </c>
      <c r="Z1813" s="10">
        <f t="shared" si="513"/>
        <v>0.60416554022883495</v>
      </c>
      <c r="AA1813">
        <f t="shared" si="514"/>
        <v>0.74000000000000909</v>
      </c>
    </row>
    <row r="1814" spans="1:27">
      <c r="A1814" s="1">
        <f t="shared" si="497"/>
        <v>14017002</v>
      </c>
      <c r="B1814" s="1">
        <v>2</v>
      </c>
      <c r="C1814" s="1">
        <v>17</v>
      </c>
      <c r="D1814" s="2">
        <v>14</v>
      </c>
      <c r="E1814" s="5">
        <v>70.650000000000006</v>
      </c>
      <c r="F1814" s="5">
        <v>84.29</v>
      </c>
      <c r="G1814" s="5">
        <v>15.07</v>
      </c>
      <c r="H1814" s="5">
        <v>74.540000000000006</v>
      </c>
      <c r="I1814" s="5">
        <v>33.130000000000003</v>
      </c>
      <c r="J1814" s="5">
        <v>36.97</v>
      </c>
      <c r="K1814" s="6">
        <f t="shared" si="498"/>
        <v>72.594999999999999</v>
      </c>
      <c r="L1814" s="6">
        <f t="shared" si="499"/>
        <v>-3.8900000000000006</v>
      </c>
      <c r="M1814" s="6">
        <f t="shared" si="500"/>
        <v>58.710000000000008</v>
      </c>
      <c r="N1814" s="5">
        <f t="shared" si="501"/>
        <v>19.961749672811749</v>
      </c>
      <c r="O1814" s="6">
        <f t="shared" si="502"/>
        <v>51.160000000000004</v>
      </c>
      <c r="P1814" s="6">
        <f t="shared" si="503"/>
        <v>39.923499345623497</v>
      </c>
      <c r="Q1814" s="6">
        <f t="shared" si="504"/>
        <v>-0.71502989737407785</v>
      </c>
      <c r="R1814" s="9">
        <f t="shared" si="505"/>
        <v>1.3788871442211066</v>
      </c>
      <c r="S1814" s="9">
        <f t="shared" si="506"/>
        <v>55.050000000000004</v>
      </c>
      <c r="T1814">
        <f t="shared" si="507"/>
        <v>51.160000000000004</v>
      </c>
      <c r="U1814" s="9">
        <f t="shared" si="508"/>
        <v>1.2814507956103871</v>
      </c>
      <c r="V1814" s="9">
        <f t="shared" si="509"/>
        <v>0.69558030871971122</v>
      </c>
      <c r="W1814" s="9">
        <f t="shared" si="510"/>
        <v>13.884999999999991</v>
      </c>
      <c r="X1814">
        <f t="shared" si="511"/>
        <v>58.710000000000008</v>
      </c>
      <c r="Y1814" s="9">
        <f t="shared" si="512"/>
        <v>2.9411249495811509</v>
      </c>
      <c r="Z1814" s="10">
        <f t="shared" si="513"/>
        <v>0.6044410641245348</v>
      </c>
      <c r="AA1814">
        <f t="shared" si="514"/>
        <v>3.8900000000000006</v>
      </c>
    </row>
    <row r="1815" spans="1:27">
      <c r="A1815" s="1">
        <f t="shared" si="497"/>
        <v>25002003</v>
      </c>
      <c r="B1815" s="1">
        <v>3</v>
      </c>
      <c r="C1815" s="1">
        <v>2</v>
      </c>
      <c r="D1815" s="2">
        <v>25</v>
      </c>
      <c r="E1815" s="5">
        <v>51.54</v>
      </c>
      <c r="F1815" s="5">
        <v>48.21</v>
      </c>
      <c r="G1815" s="5">
        <v>18.87</v>
      </c>
      <c r="H1815" s="5">
        <v>50.83</v>
      </c>
      <c r="I1815" s="5">
        <v>46.34</v>
      </c>
      <c r="J1815" s="5">
        <v>13.73</v>
      </c>
      <c r="K1815" s="6">
        <f t="shared" si="498"/>
        <v>51.185000000000002</v>
      </c>
      <c r="L1815" s="6">
        <f t="shared" si="499"/>
        <v>0.71000000000000085</v>
      </c>
      <c r="M1815" s="6">
        <f t="shared" si="500"/>
        <v>47.275000000000006</v>
      </c>
      <c r="N1815" s="5">
        <f t="shared" si="501"/>
        <v>11.668223943685689</v>
      </c>
      <c r="O1815" s="6">
        <f t="shared" si="502"/>
        <v>1.8699999999999974</v>
      </c>
      <c r="P1815" s="6">
        <f t="shared" si="503"/>
        <v>23.336447887371378</v>
      </c>
      <c r="Q1815" s="6">
        <f t="shared" si="504"/>
        <v>0.30768846570391151</v>
      </c>
      <c r="R1815" s="9">
        <f t="shared" si="505"/>
        <v>4.9707650692963248E-2</v>
      </c>
      <c r="S1815" s="9">
        <f t="shared" si="506"/>
        <v>1.1599999999999966</v>
      </c>
      <c r="T1815">
        <f t="shared" si="507"/>
        <v>1.8699999999999974</v>
      </c>
      <c r="U1815" s="9">
        <f t="shared" si="508"/>
        <v>8.0132161030897778E-2</v>
      </c>
      <c r="V1815" s="9">
        <f t="shared" si="509"/>
        <v>0.33509812794739086</v>
      </c>
      <c r="W1815" s="9">
        <f t="shared" si="510"/>
        <v>3.9099999999999966</v>
      </c>
      <c r="X1815">
        <f t="shared" si="511"/>
        <v>47.275000000000006</v>
      </c>
      <c r="Y1815" s="9">
        <f t="shared" si="512"/>
        <v>4.0516020457066286</v>
      </c>
      <c r="Z1815" s="10">
        <f t="shared" si="513"/>
        <v>0.60447249730653585</v>
      </c>
      <c r="AA1815">
        <f t="shared" si="514"/>
        <v>0.71000000000000085</v>
      </c>
    </row>
    <row r="1816" spans="1:27">
      <c r="A1816" s="1">
        <f t="shared" si="497"/>
        <v>11015004</v>
      </c>
      <c r="B1816" s="1">
        <v>4</v>
      </c>
      <c r="C1816" s="1">
        <v>15</v>
      </c>
      <c r="D1816" s="2">
        <v>11</v>
      </c>
      <c r="E1816" s="5">
        <v>100.34</v>
      </c>
      <c r="F1816" s="5">
        <v>113.03</v>
      </c>
      <c r="G1816" s="5">
        <v>18.28</v>
      </c>
      <c r="H1816" s="5">
        <v>104.53</v>
      </c>
      <c r="I1816" s="5">
        <v>46.43</v>
      </c>
      <c r="J1816" s="5">
        <v>36.729999999999997</v>
      </c>
      <c r="K1816" s="6">
        <f t="shared" si="498"/>
        <v>102.435</v>
      </c>
      <c r="L1816" s="6">
        <f t="shared" si="499"/>
        <v>-4.1899999999999977</v>
      </c>
      <c r="M1816" s="6">
        <f t="shared" si="500"/>
        <v>79.73</v>
      </c>
      <c r="N1816" s="5">
        <f t="shared" si="501"/>
        <v>20.513722845939007</v>
      </c>
      <c r="O1816" s="6">
        <f t="shared" si="502"/>
        <v>66.599999999999994</v>
      </c>
      <c r="P1816" s="6">
        <f t="shared" si="503"/>
        <v>41.027445691878015</v>
      </c>
      <c r="Q1816" s="6">
        <f t="shared" si="504"/>
        <v>-0.60296077002881265</v>
      </c>
      <c r="R1816" s="9">
        <f t="shared" si="505"/>
        <v>1.7254303504937407</v>
      </c>
      <c r="S1816" s="9">
        <f t="shared" si="506"/>
        <v>70.789999999999992</v>
      </c>
      <c r="T1816">
        <f t="shared" si="507"/>
        <v>66.599999999999994</v>
      </c>
      <c r="U1816" s="9">
        <f t="shared" si="508"/>
        <v>1.6233035929210782</v>
      </c>
      <c r="V1816" s="9">
        <f t="shared" si="509"/>
        <v>1.1068200623805731</v>
      </c>
      <c r="W1816" s="9">
        <f t="shared" si="510"/>
        <v>22.704999999999998</v>
      </c>
      <c r="X1816">
        <f t="shared" si="511"/>
        <v>79.73</v>
      </c>
      <c r="Y1816" s="9">
        <f t="shared" si="512"/>
        <v>3.8866665304383661</v>
      </c>
      <c r="Z1816" s="10">
        <f t="shared" si="513"/>
        <v>0.60455686250343732</v>
      </c>
      <c r="AA1816">
        <f t="shared" si="514"/>
        <v>4.1899999999999977</v>
      </c>
    </row>
    <row r="1817" spans="1:27">
      <c r="A1817" s="1">
        <f t="shared" si="497"/>
        <v>16016002</v>
      </c>
      <c r="B1817" s="1">
        <v>2</v>
      </c>
      <c r="C1817" s="1">
        <v>16</v>
      </c>
      <c r="D1817" s="2">
        <v>16</v>
      </c>
      <c r="E1817" s="5">
        <v>49.66</v>
      </c>
      <c r="F1817" s="5">
        <v>60.54</v>
      </c>
      <c r="G1817" s="5">
        <v>12.27</v>
      </c>
      <c r="H1817" s="5">
        <v>50.27</v>
      </c>
      <c r="I1817" s="5">
        <v>23.35</v>
      </c>
      <c r="J1817" s="5">
        <v>19.100000000000001</v>
      </c>
      <c r="K1817" s="6">
        <f t="shared" si="498"/>
        <v>49.965000000000003</v>
      </c>
      <c r="L1817" s="6">
        <f t="shared" si="499"/>
        <v>-0.61000000000000654</v>
      </c>
      <c r="M1817" s="6">
        <f t="shared" si="500"/>
        <v>41.945</v>
      </c>
      <c r="N1817" s="5">
        <f t="shared" si="501"/>
        <v>11.35080283504211</v>
      </c>
      <c r="O1817" s="6">
        <f t="shared" si="502"/>
        <v>37.19</v>
      </c>
      <c r="P1817" s="6">
        <f t="shared" si="503"/>
        <v>22.70160567008422</v>
      </c>
      <c r="Q1817" s="6">
        <f t="shared" si="504"/>
        <v>-0.41574024827941636</v>
      </c>
      <c r="R1817" s="9">
        <f t="shared" si="505"/>
        <v>1.6650804594765816</v>
      </c>
      <c r="S1817" s="9">
        <f t="shared" si="506"/>
        <v>37.800000000000004</v>
      </c>
      <c r="T1817">
        <f t="shared" si="507"/>
        <v>37.19</v>
      </c>
      <c r="U1817" s="9">
        <f t="shared" si="508"/>
        <v>1.638210113437409</v>
      </c>
      <c r="V1817" s="9">
        <f t="shared" si="509"/>
        <v>0.70655795158741741</v>
      </c>
      <c r="W1817" s="9">
        <f t="shared" si="510"/>
        <v>8.0200000000000031</v>
      </c>
      <c r="X1817">
        <f t="shared" si="511"/>
        <v>41.945</v>
      </c>
      <c r="Y1817" s="9">
        <f t="shared" si="512"/>
        <v>3.6953333266002755</v>
      </c>
      <c r="Z1817" s="10">
        <f t="shared" si="513"/>
        <v>0.60490991064785837</v>
      </c>
      <c r="AA1817">
        <f t="shared" si="514"/>
        <v>0.61000000000000654</v>
      </c>
    </row>
    <row r="1818" spans="1:27">
      <c r="A1818" s="1">
        <f t="shared" si="497"/>
        <v>25007002</v>
      </c>
      <c r="B1818" s="1">
        <v>2</v>
      </c>
      <c r="C1818" s="1">
        <v>7</v>
      </c>
      <c r="D1818" s="2">
        <v>25</v>
      </c>
      <c r="E1818" s="5">
        <v>194.85</v>
      </c>
      <c r="F1818" s="5">
        <v>241.87</v>
      </c>
      <c r="G1818" s="5">
        <v>28.91</v>
      </c>
      <c r="H1818" s="5">
        <v>195.66</v>
      </c>
      <c r="I1818" s="5">
        <v>212.05</v>
      </c>
      <c r="J1818" s="5">
        <v>21.17</v>
      </c>
      <c r="K1818" s="6">
        <f t="shared" si="498"/>
        <v>195.255</v>
      </c>
      <c r="L1818" s="6">
        <f t="shared" si="499"/>
        <v>-0.81000000000000227</v>
      </c>
      <c r="M1818" s="6">
        <f t="shared" si="500"/>
        <v>226.96</v>
      </c>
      <c r="N1818" s="5">
        <f t="shared" si="501"/>
        <v>17.916172861412118</v>
      </c>
      <c r="O1818" s="6">
        <f t="shared" si="502"/>
        <v>29.819999999999993</v>
      </c>
      <c r="P1818" s="6">
        <f t="shared" si="503"/>
        <v>35.832345722824236</v>
      </c>
      <c r="Q1818" s="6">
        <f t="shared" si="504"/>
        <v>0.30189422231429858</v>
      </c>
      <c r="R1818" s="9">
        <f t="shared" si="505"/>
        <v>0.85481425740122596</v>
      </c>
      <c r="S1818" s="9">
        <f t="shared" si="506"/>
        <v>30.629999999999995</v>
      </c>
      <c r="T1818">
        <f t="shared" si="507"/>
        <v>29.819999999999993</v>
      </c>
      <c r="U1818" s="9">
        <f t="shared" si="508"/>
        <v>0.83220898320942072</v>
      </c>
      <c r="V1818" s="9">
        <f t="shared" si="509"/>
        <v>1.7696301685214419</v>
      </c>
      <c r="W1818" s="9">
        <f t="shared" si="510"/>
        <v>31.705000000000013</v>
      </c>
      <c r="X1818">
        <f t="shared" si="511"/>
        <v>226.96</v>
      </c>
      <c r="Y1818" s="9">
        <f t="shared" si="512"/>
        <v>12.66788402610397</v>
      </c>
      <c r="Z1818" s="10">
        <f t="shared" si="513"/>
        <v>0.60497685906156773</v>
      </c>
      <c r="AA1818">
        <f t="shared" si="514"/>
        <v>0.81000000000000227</v>
      </c>
    </row>
    <row r="1819" spans="1:27">
      <c r="A1819" s="1">
        <f t="shared" si="497"/>
        <v>1001007</v>
      </c>
      <c r="B1819" s="1">
        <v>7</v>
      </c>
      <c r="C1819" s="1">
        <v>1</v>
      </c>
      <c r="D1819" s="2">
        <v>1</v>
      </c>
      <c r="E1819" s="5">
        <v>151.76</v>
      </c>
      <c r="F1819" s="5">
        <v>210.22</v>
      </c>
      <c r="G1819" s="5">
        <v>19.7</v>
      </c>
      <c r="H1819" s="5">
        <v>148.66999999999999</v>
      </c>
      <c r="I1819" s="5">
        <v>202.57</v>
      </c>
      <c r="J1819" s="5">
        <v>19</v>
      </c>
      <c r="K1819" s="6">
        <f t="shared" si="498"/>
        <v>150.21499999999997</v>
      </c>
      <c r="L1819" s="6">
        <f t="shared" si="499"/>
        <v>3.0900000000000034</v>
      </c>
      <c r="M1819" s="6">
        <f t="shared" si="500"/>
        <v>206.39499999999998</v>
      </c>
      <c r="N1819" s="5">
        <f t="shared" si="501"/>
        <v>13.684754290815746</v>
      </c>
      <c r="O1819" s="6">
        <f t="shared" si="502"/>
        <v>7.6500000000000057</v>
      </c>
      <c r="P1819" s="6">
        <f t="shared" si="503"/>
        <v>27.369508581631493</v>
      </c>
      <c r="Q1819" s="6">
        <f t="shared" si="504"/>
        <v>3.6163878839658756E-2</v>
      </c>
      <c r="R1819" s="9">
        <f t="shared" si="505"/>
        <v>0.16660876414348033</v>
      </c>
      <c r="S1819" s="9">
        <f t="shared" si="506"/>
        <v>4.5600000000000023</v>
      </c>
      <c r="T1819">
        <f t="shared" si="507"/>
        <v>7.6500000000000057</v>
      </c>
      <c r="U1819" s="9">
        <f t="shared" si="508"/>
        <v>0.27950812405649667</v>
      </c>
      <c r="V1819" s="9">
        <f t="shared" si="509"/>
        <v>4.1052984077108423</v>
      </c>
      <c r="W1819" s="9">
        <f t="shared" si="510"/>
        <v>56.180000000000007</v>
      </c>
      <c r="X1819">
        <f t="shared" si="511"/>
        <v>206.39499999999998</v>
      </c>
      <c r="Y1819" s="9">
        <f t="shared" si="512"/>
        <v>15.082112226049826</v>
      </c>
      <c r="Z1819" s="10">
        <f t="shared" si="513"/>
        <v>0.60515783065246698</v>
      </c>
      <c r="AA1819">
        <f t="shared" si="514"/>
        <v>3.0900000000000034</v>
      </c>
    </row>
    <row r="1820" spans="1:27">
      <c r="A1820" s="1">
        <f t="shared" si="497"/>
        <v>12006006</v>
      </c>
      <c r="B1820" s="1">
        <v>6</v>
      </c>
      <c r="C1820" s="1">
        <v>6</v>
      </c>
      <c r="D1820" s="2">
        <v>12</v>
      </c>
      <c r="E1820" s="5">
        <v>119.67</v>
      </c>
      <c r="F1820" s="5">
        <v>95.07</v>
      </c>
      <c r="G1820" s="5">
        <v>20.010000000000002</v>
      </c>
      <c r="H1820" s="5">
        <v>120.61</v>
      </c>
      <c r="I1820" s="5">
        <v>137.33000000000001</v>
      </c>
      <c r="J1820" s="5">
        <v>25.32</v>
      </c>
      <c r="K1820" s="6">
        <f t="shared" si="498"/>
        <v>120.14</v>
      </c>
      <c r="L1820" s="6">
        <f t="shared" si="499"/>
        <v>-0.93999999999999773</v>
      </c>
      <c r="M1820" s="6">
        <f t="shared" si="500"/>
        <v>116.2</v>
      </c>
      <c r="N1820" s="5">
        <f t="shared" si="501"/>
        <v>16.136158929559414</v>
      </c>
      <c r="O1820" s="6">
        <f t="shared" si="502"/>
        <v>-42.260000000000019</v>
      </c>
      <c r="P1820" s="6">
        <f t="shared" si="503"/>
        <v>32.272317859118829</v>
      </c>
      <c r="Q1820" s="6">
        <f t="shared" si="504"/>
        <v>-0.2311106310354511</v>
      </c>
      <c r="R1820" s="9">
        <f t="shared" si="505"/>
        <v>1.2803542708143192</v>
      </c>
      <c r="S1820" s="9">
        <f t="shared" si="506"/>
        <v>41.320000000000022</v>
      </c>
      <c r="T1820">
        <f t="shared" si="507"/>
        <v>42.260000000000019</v>
      </c>
      <c r="U1820" s="9">
        <f t="shared" si="508"/>
        <v>1.3094814008860873</v>
      </c>
      <c r="V1820" s="9">
        <f t="shared" si="509"/>
        <v>0.24417211166546043</v>
      </c>
      <c r="W1820" s="9">
        <f t="shared" si="510"/>
        <v>3.9399999999999977</v>
      </c>
      <c r="X1820">
        <f t="shared" si="511"/>
        <v>116.2</v>
      </c>
      <c r="Y1820" s="9">
        <f t="shared" si="512"/>
        <v>7.2012181156158679</v>
      </c>
      <c r="Z1820" s="10">
        <f t="shared" si="513"/>
        <v>0.60525697022008762</v>
      </c>
      <c r="AA1820">
        <f t="shared" si="514"/>
        <v>0.93999999999999773</v>
      </c>
    </row>
    <row r="1821" spans="1:27">
      <c r="A1821" s="1">
        <f t="shared" si="497"/>
        <v>11007006</v>
      </c>
      <c r="B1821" s="1">
        <v>6</v>
      </c>
      <c r="C1821" s="1">
        <v>7</v>
      </c>
      <c r="D1821" s="2">
        <v>11</v>
      </c>
      <c r="E1821" s="5">
        <v>51.28</v>
      </c>
      <c r="F1821" s="5">
        <v>26.06</v>
      </c>
      <c r="G1821" s="5">
        <v>8.1</v>
      </c>
      <c r="H1821" s="5">
        <v>50.67</v>
      </c>
      <c r="I1821" s="5">
        <v>27.91</v>
      </c>
      <c r="J1821" s="5">
        <v>11.37</v>
      </c>
      <c r="K1821" s="6">
        <f t="shared" si="498"/>
        <v>50.975000000000001</v>
      </c>
      <c r="L1821" s="6">
        <f t="shared" si="499"/>
        <v>0.60999999999999943</v>
      </c>
      <c r="M1821" s="6">
        <f t="shared" si="500"/>
        <v>26.984999999999999</v>
      </c>
      <c r="N1821" s="5">
        <f t="shared" si="501"/>
        <v>6.9800949133948027</v>
      </c>
      <c r="O1821" s="6">
        <f t="shared" si="502"/>
        <v>-1.8500000000000014</v>
      </c>
      <c r="P1821" s="6">
        <f t="shared" si="503"/>
        <v>13.960189826789605</v>
      </c>
      <c r="Q1821" s="6">
        <f t="shared" si="504"/>
        <v>-0.32668640118961301</v>
      </c>
      <c r="R1821" s="9">
        <f t="shared" si="505"/>
        <v>0.17621536888268244</v>
      </c>
      <c r="S1821" s="9">
        <f t="shared" si="506"/>
        <v>2.4600000000000009</v>
      </c>
      <c r="T1821">
        <f t="shared" si="507"/>
        <v>1.8500000000000014</v>
      </c>
      <c r="U1821" s="9">
        <f t="shared" si="508"/>
        <v>0.13251968798087913</v>
      </c>
      <c r="V1821" s="9">
        <f t="shared" si="509"/>
        <v>3.4369160158500409</v>
      </c>
      <c r="W1821" s="9">
        <f t="shared" si="510"/>
        <v>23.990000000000002</v>
      </c>
      <c r="X1821">
        <f t="shared" si="511"/>
        <v>26.984999999999999</v>
      </c>
      <c r="Y1821" s="9">
        <f t="shared" si="512"/>
        <v>3.8659932758529947</v>
      </c>
      <c r="Z1821" s="10">
        <f t="shared" si="513"/>
        <v>0.60532057622387159</v>
      </c>
      <c r="AA1821">
        <f t="shared" si="514"/>
        <v>0.60999999999999943</v>
      </c>
    </row>
    <row r="1822" spans="1:27">
      <c r="A1822" s="1">
        <f t="shared" si="497"/>
        <v>8009006</v>
      </c>
      <c r="B1822" s="1">
        <v>6</v>
      </c>
      <c r="C1822" s="1">
        <v>9</v>
      </c>
      <c r="D1822" s="2">
        <v>8</v>
      </c>
      <c r="E1822" s="5">
        <v>233.92</v>
      </c>
      <c r="F1822" s="5">
        <v>221.87</v>
      </c>
      <c r="G1822" s="5">
        <v>24.81</v>
      </c>
      <c r="H1822" s="5">
        <v>233.89</v>
      </c>
      <c r="I1822" s="5">
        <v>260.36</v>
      </c>
      <c r="J1822" s="5">
        <v>45.27</v>
      </c>
      <c r="K1822" s="6">
        <f t="shared" si="498"/>
        <v>233.90499999999997</v>
      </c>
      <c r="L1822" s="6">
        <f t="shared" si="499"/>
        <v>3.0000000000001137E-2</v>
      </c>
      <c r="M1822" s="6">
        <f t="shared" si="500"/>
        <v>241.11500000000001</v>
      </c>
      <c r="N1822" s="5">
        <f t="shared" si="501"/>
        <v>25.811378304925913</v>
      </c>
      <c r="O1822" s="6">
        <f t="shared" si="502"/>
        <v>-38.490000000000009</v>
      </c>
      <c r="P1822" s="6">
        <f t="shared" si="503"/>
        <v>51.622756609851827</v>
      </c>
      <c r="Q1822" s="6">
        <f t="shared" si="504"/>
        <v>-0.53804343788099351</v>
      </c>
      <c r="R1822" s="9">
        <f t="shared" si="505"/>
        <v>0.74618254680046958</v>
      </c>
      <c r="S1822" s="9">
        <f t="shared" si="506"/>
        <v>38.52000000000001</v>
      </c>
      <c r="T1822">
        <f t="shared" si="507"/>
        <v>38.490000000000009</v>
      </c>
      <c r="U1822" s="9">
        <f t="shared" si="508"/>
        <v>0.74560140774532901</v>
      </c>
      <c r="V1822" s="9">
        <f t="shared" si="509"/>
        <v>0.27933417250422699</v>
      </c>
      <c r="W1822" s="9">
        <f t="shared" si="510"/>
        <v>7.2100000000000364</v>
      </c>
      <c r="X1822">
        <f t="shared" si="511"/>
        <v>241.11500000000001</v>
      </c>
      <c r="Y1822" s="9">
        <f t="shared" si="512"/>
        <v>9.3414228853476207</v>
      </c>
      <c r="Z1822" s="10">
        <f t="shared" si="513"/>
        <v>0.60532718425658039</v>
      </c>
      <c r="AA1822">
        <f t="shared" si="514"/>
        <v>3.0000000000001137E-2</v>
      </c>
    </row>
    <row r="1823" spans="1:27">
      <c r="A1823" s="1">
        <f t="shared" si="497"/>
        <v>3017004</v>
      </c>
      <c r="B1823" s="1">
        <v>4</v>
      </c>
      <c r="C1823" s="1">
        <v>17</v>
      </c>
      <c r="D1823" s="2">
        <v>3</v>
      </c>
      <c r="E1823" s="5">
        <v>674.23</v>
      </c>
      <c r="F1823" s="5">
        <v>629.08000000000004</v>
      </c>
      <c r="G1823" s="5">
        <v>40.72</v>
      </c>
      <c r="H1823" s="5">
        <v>678.72</v>
      </c>
      <c r="I1823" s="5">
        <v>743.67</v>
      </c>
      <c r="J1823" s="5">
        <v>39.700000000000003</v>
      </c>
      <c r="K1823" s="6">
        <f t="shared" si="498"/>
        <v>676.47500000000002</v>
      </c>
      <c r="L1823" s="6">
        <f t="shared" si="499"/>
        <v>-4.4900000000000091</v>
      </c>
      <c r="M1823" s="6">
        <f t="shared" si="500"/>
        <v>686.375</v>
      </c>
      <c r="N1823" s="5">
        <f t="shared" si="501"/>
        <v>28.435050553849909</v>
      </c>
      <c r="O1823" s="6">
        <f t="shared" si="502"/>
        <v>-114.58999999999992</v>
      </c>
      <c r="P1823" s="6">
        <f t="shared" si="503"/>
        <v>56.870101107699817</v>
      </c>
      <c r="Q1823" s="6">
        <f t="shared" si="504"/>
        <v>2.5362744095278365E-2</v>
      </c>
      <c r="R1823" s="9">
        <f t="shared" si="505"/>
        <v>1.9359909311835763</v>
      </c>
      <c r="S1823" s="9">
        <f t="shared" si="506"/>
        <v>110.09999999999991</v>
      </c>
      <c r="T1823">
        <f t="shared" si="507"/>
        <v>114.58999999999992</v>
      </c>
      <c r="U1823" s="9">
        <f t="shared" si="508"/>
        <v>2.0149427865969667</v>
      </c>
      <c r="V1823" s="9">
        <f t="shared" si="509"/>
        <v>0.34816185683410317</v>
      </c>
      <c r="W1823" s="9">
        <f t="shared" si="510"/>
        <v>9.8999999999999773</v>
      </c>
      <c r="X1823">
        <f t="shared" si="511"/>
        <v>686.375</v>
      </c>
      <c r="Y1823" s="9">
        <f t="shared" si="512"/>
        <v>24.138342877223039</v>
      </c>
      <c r="Z1823" s="10">
        <f t="shared" si="513"/>
        <v>0.6053503118030088</v>
      </c>
      <c r="AA1823">
        <f t="shared" si="514"/>
        <v>4.4900000000000091</v>
      </c>
    </row>
    <row r="1824" spans="1:27">
      <c r="A1824" s="1">
        <f t="shared" si="497"/>
        <v>9013005</v>
      </c>
      <c r="B1824" s="1">
        <v>5</v>
      </c>
      <c r="C1824" s="1">
        <v>13</v>
      </c>
      <c r="D1824" s="2">
        <v>9</v>
      </c>
      <c r="E1824" s="5">
        <v>5.55</v>
      </c>
      <c r="F1824" s="5">
        <v>-2.3199999999999998</v>
      </c>
      <c r="G1824" s="5">
        <v>8.07</v>
      </c>
      <c r="H1824" s="5">
        <v>5.26</v>
      </c>
      <c r="I1824" s="5">
        <v>-6.73</v>
      </c>
      <c r="J1824" s="5">
        <v>9.9600000000000009</v>
      </c>
      <c r="K1824" s="6">
        <f t="shared" si="498"/>
        <v>5.4049999999999994</v>
      </c>
      <c r="L1824" s="6">
        <f t="shared" si="499"/>
        <v>0.29000000000000004</v>
      </c>
      <c r="M1824" s="6">
        <f t="shared" si="500"/>
        <v>-4.5250000000000004</v>
      </c>
      <c r="N1824" s="5">
        <f t="shared" si="501"/>
        <v>6.4094949098973473</v>
      </c>
      <c r="O1824" s="6">
        <f t="shared" si="502"/>
        <v>4.41</v>
      </c>
      <c r="P1824" s="6">
        <f t="shared" si="503"/>
        <v>12.818989819794695</v>
      </c>
      <c r="Q1824" s="6">
        <f t="shared" si="504"/>
        <v>-0.20737190897390256</v>
      </c>
      <c r="R1824" s="9">
        <f t="shared" si="505"/>
        <v>0.32139818019342065</v>
      </c>
      <c r="S1824" s="9">
        <f t="shared" si="506"/>
        <v>4.12</v>
      </c>
      <c r="T1824">
        <f t="shared" si="507"/>
        <v>4.41</v>
      </c>
      <c r="U1824" s="9">
        <f t="shared" si="508"/>
        <v>0.34402086763421968</v>
      </c>
      <c r="V1824" s="9">
        <f t="shared" si="509"/>
        <v>1.549264043359547</v>
      </c>
      <c r="W1824" s="9">
        <f t="shared" si="510"/>
        <v>9.93</v>
      </c>
      <c r="X1824">
        <f t="shared" si="511"/>
        <v>4.5250000000000004</v>
      </c>
      <c r="Y1824" s="9">
        <f t="shared" si="512"/>
        <v>0.70598386668700408</v>
      </c>
      <c r="Z1824" s="10">
        <f t="shared" si="513"/>
        <v>0.60542216675638827</v>
      </c>
      <c r="AA1824">
        <f t="shared" si="514"/>
        <v>0.29000000000000004</v>
      </c>
    </row>
    <row r="1825" spans="1:27">
      <c r="A1825" s="1">
        <f t="shared" si="497"/>
        <v>1020002</v>
      </c>
      <c r="B1825" s="1">
        <v>2</v>
      </c>
      <c r="C1825" s="1">
        <v>20</v>
      </c>
      <c r="D1825" s="2">
        <v>1</v>
      </c>
      <c r="E1825" s="5">
        <v>57.71</v>
      </c>
      <c r="F1825" s="5">
        <v>51.05</v>
      </c>
      <c r="G1825" s="5">
        <v>12.6</v>
      </c>
      <c r="H1825" s="5">
        <v>60.23</v>
      </c>
      <c r="I1825" s="5">
        <v>36.53</v>
      </c>
      <c r="J1825" s="5">
        <v>10.97</v>
      </c>
      <c r="K1825" s="6">
        <f t="shared" si="498"/>
        <v>58.97</v>
      </c>
      <c r="L1825" s="6">
        <f t="shared" si="499"/>
        <v>-2.519999999999996</v>
      </c>
      <c r="M1825" s="6">
        <f t="shared" si="500"/>
        <v>43.79</v>
      </c>
      <c r="N1825" s="5">
        <f t="shared" si="501"/>
        <v>8.3531565889788038</v>
      </c>
      <c r="O1825" s="6">
        <f t="shared" si="502"/>
        <v>14.519999999999996</v>
      </c>
      <c r="P1825" s="6">
        <f t="shared" si="503"/>
        <v>16.706313177957608</v>
      </c>
      <c r="Q1825" s="6">
        <f t="shared" si="504"/>
        <v>0.13765308531789031</v>
      </c>
      <c r="R1825" s="9">
        <f t="shared" si="505"/>
        <v>1.0199736960805124</v>
      </c>
      <c r="S1825" s="9">
        <f t="shared" si="506"/>
        <v>17.039999999999992</v>
      </c>
      <c r="T1825">
        <f t="shared" si="507"/>
        <v>14.519999999999996</v>
      </c>
      <c r="U1825" s="9">
        <f t="shared" si="508"/>
        <v>0.86913251567423966</v>
      </c>
      <c r="V1825" s="9">
        <f t="shared" si="509"/>
        <v>1.8172770782279559</v>
      </c>
      <c r="W1825" s="9">
        <f t="shared" si="510"/>
        <v>15.18</v>
      </c>
      <c r="X1825">
        <f t="shared" si="511"/>
        <v>43.79</v>
      </c>
      <c r="Y1825" s="9">
        <f t="shared" si="512"/>
        <v>5.2423295952307107</v>
      </c>
      <c r="Z1825" s="10">
        <f t="shared" si="513"/>
        <v>0.60552456597565052</v>
      </c>
      <c r="AA1825">
        <f t="shared" si="514"/>
        <v>2.519999999999996</v>
      </c>
    </row>
    <row r="1826" spans="1:27">
      <c r="A1826" s="1">
        <f t="shared" si="497"/>
        <v>7020001</v>
      </c>
      <c r="B1826" s="1">
        <v>1</v>
      </c>
      <c r="C1826" s="1">
        <v>20</v>
      </c>
      <c r="D1826" s="2">
        <v>7</v>
      </c>
      <c r="E1826" s="5">
        <v>245.27</v>
      </c>
      <c r="F1826" s="5">
        <v>296.64</v>
      </c>
      <c r="G1826" s="5">
        <v>24.53</v>
      </c>
      <c r="H1826" s="5">
        <v>244.06</v>
      </c>
      <c r="I1826" s="5">
        <v>273.57</v>
      </c>
      <c r="J1826" s="5">
        <v>23.17</v>
      </c>
      <c r="K1826" s="6">
        <f t="shared" si="498"/>
        <v>244.66500000000002</v>
      </c>
      <c r="L1826" s="6">
        <f t="shared" si="499"/>
        <v>1.210000000000008</v>
      </c>
      <c r="M1826" s="6">
        <f t="shared" si="500"/>
        <v>285.10500000000002</v>
      </c>
      <c r="N1826" s="5">
        <f t="shared" si="501"/>
        <v>16.871349975624359</v>
      </c>
      <c r="O1826" s="6">
        <f t="shared" si="502"/>
        <v>23.069999999999993</v>
      </c>
      <c r="P1826" s="6">
        <f t="shared" si="503"/>
        <v>33.742699951248717</v>
      </c>
      <c r="Q1826" s="6">
        <f t="shared" si="504"/>
        <v>5.6976743981791846E-2</v>
      </c>
      <c r="R1826" s="9">
        <f t="shared" si="505"/>
        <v>0.64784383086069586</v>
      </c>
      <c r="S1826" s="9">
        <f t="shared" si="506"/>
        <v>21.859999999999985</v>
      </c>
      <c r="T1826">
        <f t="shared" si="507"/>
        <v>23.069999999999993</v>
      </c>
      <c r="U1826" s="9">
        <f t="shared" si="508"/>
        <v>0.6837034390647877</v>
      </c>
      <c r="V1826" s="9">
        <f t="shared" si="509"/>
        <v>2.3969629021048999</v>
      </c>
      <c r="W1826" s="9">
        <f t="shared" si="510"/>
        <v>40.44</v>
      </c>
      <c r="X1826">
        <f t="shared" si="511"/>
        <v>285.10500000000002</v>
      </c>
      <c r="Y1826" s="9">
        <f t="shared" si="512"/>
        <v>16.898766276078575</v>
      </c>
      <c r="Z1826" s="10">
        <f t="shared" si="513"/>
        <v>0.60578461518926008</v>
      </c>
      <c r="AA1826">
        <f t="shared" si="514"/>
        <v>1.210000000000008</v>
      </c>
    </row>
    <row r="1827" spans="1:27">
      <c r="A1827" s="1">
        <f t="shared" si="497"/>
        <v>19015001</v>
      </c>
      <c r="B1827" s="1">
        <v>1</v>
      </c>
      <c r="C1827" s="1">
        <v>15</v>
      </c>
      <c r="D1827" s="2">
        <v>19</v>
      </c>
      <c r="E1827" s="5">
        <v>187.33</v>
      </c>
      <c r="F1827" s="5">
        <v>189.9</v>
      </c>
      <c r="G1827" s="5">
        <v>47.6</v>
      </c>
      <c r="H1827" s="5">
        <v>189.9</v>
      </c>
      <c r="I1827" s="5">
        <v>148.47999999999999</v>
      </c>
      <c r="J1827" s="5">
        <v>38.07</v>
      </c>
      <c r="K1827" s="6">
        <f t="shared" si="498"/>
        <v>188.61500000000001</v>
      </c>
      <c r="L1827" s="6">
        <f t="shared" si="499"/>
        <v>-2.5699999999999932</v>
      </c>
      <c r="M1827" s="6">
        <f t="shared" si="500"/>
        <v>169.19</v>
      </c>
      <c r="N1827" s="5">
        <f t="shared" si="501"/>
        <v>30.475748145041493</v>
      </c>
      <c r="O1827" s="6">
        <f t="shared" si="502"/>
        <v>41.420000000000016</v>
      </c>
      <c r="P1827" s="6">
        <f t="shared" si="503"/>
        <v>60.951496290082986</v>
      </c>
      <c r="Q1827" s="6">
        <f t="shared" si="504"/>
        <v>0.21976216478928923</v>
      </c>
      <c r="R1827" s="9">
        <f t="shared" si="505"/>
        <v>0.72172141255796096</v>
      </c>
      <c r="S1827" s="9">
        <f t="shared" si="506"/>
        <v>43.990000000000009</v>
      </c>
      <c r="T1827">
        <f t="shared" si="507"/>
        <v>41.420000000000016</v>
      </c>
      <c r="U1827" s="9">
        <f t="shared" si="508"/>
        <v>0.67955673808026251</v>
      </c>
      <c r="V1827" s="9">
        <f t="shared" si="509"/>
        <v>0.63739206360256406</v>
      </c>
      <c r="W1827" s="9">
        <f t="shared" si="510"/>
        <v>19.425000000000011</v>
      </c>
      <c r="X1827">
        <f t="shared" si="511"/>
        <v>169.19</v>
      </c>
      <c r="Y1827" s="9">
        <f t="shared" si="512"/>
        <v>5.5516274512698969</v>
      </c>
      <c r="Z1827" s="10">
        <f t="shared" si="513"/>
        <v>0.60585806918782559</v>
      </c>
      <c r="AA1827">
        <f t="shared" si="514"/>
        <v>2.5699999999999932</v>
      </c>
    </row>
    <row r="1828" spans="1:27">
      <c r="A1828" s="1">
        <f t="shared" si="497"/>
        <v>11017003</v>
      </c>
      <c r="B1828" s="1">
        <v>3</v>
      </c>
      <c r="C1828" s="1">
        <v>17</v>
      </c>
      <c r="D1828" s="2">
        <v>11</v>
      </c>
      <c r="E1828" s="5">
        <v>251.58</v>
      </c>
      <c r="F1828" s="5">
        <v>248.57</v>
      </c>
      <c r="G1828" s="5">
        <v>22.75</v>
      </c>
      <c r="H1828" s="5">
        <v>257.57</v>
      </c>
      <c r="I1828" s="5">
        <v>278.14</v>
      </c>
      <c r="J1828" s="5">
        <v>32.65</v>
      </c>
      <c r="K1828" s="6">
        <f t="shared" si="498"/>
        <v>254.57499999999999</v>
      </c>
      <c r="L1828" s="6">
        <f t="shared" si="499"/>
        <v>-5.9899999999999807</v>
      </c>
      <c r="M1828" s="6">
        <f t="shared" si="500"/>
        <v>263.35500000000002</v>
      </c>
      <c r="N1828" s="5">
        <f t="shared" si="501"/>
        <v>19.897141754533486</v>
      </c>
      <c r="O1828" s="6">
        <f t="shared" si="502"/>
        <v>-29.569999999999993</v>
      </c>
      <c r="P1828" s="6">
        <f t="shared" si="503"/>
        <v>39.794283509066972</v>
      </c>
      <c r="Q1828" s="6">
        <f t="shared" si="504"/>
        <v>-0.34634073952455968</v>
      </c>
      <c r="R1828" s="9">
        <f t="shared" si="505"/>
        <v>0.59254741939573818</v>
      </c>
      <c r="S1828" s="9">
        <f t="shared" si="506"/>
        <v>23.580000000000013</v>
      </c>
      <c r="T1828">
        <f t="shared" si="507"/>
        <v>29.569999999999993</v>
      </c>
      <c r="U1828" s="9">
        <f t="shared" si="508"/>
        <v>0.74307155180373041</v>
      </c>
      <c r="V1828" s="9">
        <f t="shared" si="509"/>
        <v>0.4412694098638334</v>
      </c>
      <c r="W1828" s="9">
        <f t="shared" si="510"/>
        <v>8.7800000000000296</v>
      </c>
      <c r="X1828">
        <f t="shared" si="511"/>
        <v>263.35500000000002</v>
      </c>
      <c r="Y1828" s="9">
        <f t="shared" si="512"/>
        <v>13.235820664543219</v>
      </c>
      <c r="Z1828" s="10">
        <f t="shared" si="513"/>
        <v>0.60595709419066957</v>
      </c>
      <c r="AA1828">
        <f t="shared" si="514"/>
        <v>5.9899999999999807</v>
      </c>
    </row>
    <row r="1829" spans="1:27">
      <c r="A1829" s="1">
        <f t="shared" si="497"/>
        <v>15013004</v>
      </c>
      <c r="B1829" s="1">
        <v>4</v>
      </c>
      <c r="C1829" s="1">
        <v>13</v>
      </c>
      <c r="D1829" s="2">
        <v>15</v>
      </c>
      <c r="E1829" s="5">
        <v>351.18</v>
      </c>
      <c r="F1829" s="5">
        <v>336.08</v>
      </c>
      <c r="G1829" s="5">
        <v>29.7</v>
      </c>
      <c r="H1829" s="5">
        <v>354.69</v>
      </c>
      <c r="I1829" s="5">
        <v>328.48</v>
      </c>
      <c r="J1829" s="5">
        <v>33.450000000000003</v>
      </c>
      <c r="K1829" s="6">
        <f t="shared" si="498"/>
        <v>352.935</v>
      </c>
      <c r="L1829" s="6">
        <f t="shared" si="499"/>
        <v>-3.5099999999999909</v>
      </c>
      <c r="M1829" s="6">
        <f t="shared" si="500"/>
        <v>332.28</v>
      </c>
      <c r="N1829" s="5">
        <f t="shared" si="501"/>
        <v>22.366227330508828</v>
      </c>
      <c r="O1829" s="6">
        <f t="shared" si="502"/>
        <v>7.5999999999999659</v>
      </c>
      <c r="P1829" s="6">
        <f t="shared" si="503"/>
        <v>44.732454661017655</v>
      </c>
      <c r="Q1829" s="6">
        <f t="shared" si="504"/>
        <v>-0.11834752004317868</v>
      </c>
      <c r="R1829" s="9">
        <f t="shared" si="505"/>
        <v>0.24836553424558272</v>
      </c>
      <c r="S1829" s="9">
        <f t="shared" si="506"/>
        <v>11.109999999999957</v>
      </c>
      <c r="T1829">
        <f t="shared" si="507"/>
        <v>7.5999999999999659</v>
      </c>
      <c r="U1829" s="9">
        <f t="shared" si="508"/>
        <v>0.16989901532551102</v>
      </c>
      <c r="V1829" s="9">
        <f t="shared" si="509"/>
        <v>0.92349056882853975</v>
      </c>
      <c r="W1829" s="9">
        <f t="shared" si="510"/>
        <v>20.65500000000003</v>
      </c>
      <c r="X1829">
        <f t="shared" si="511"/>
        <v>332.28</v>
      </c>
      <c r="Y1829" s="9">
        <f t="shared" si="512"/>
        <v>14.856327582200278</v>
      </c>
      <c r="Z1829" s="10">
        <f t="shared" si="513"/>
        <v>0.60620211151067427</v>
      </c>
      <c r="AA1829">
        <f t="shared" si="514"/>
        <v>3.5099999999999909</v>
      </c>
    </row>
    <row r="1830" spans="1:27">
      <c r="A1830" s="1">
        <f t="shared" si="497"/>
        <v>2001007</v>
      </c>
      <c r="B1830" s="1">
        <v>7</v>
      </c>
      <c r="C1830" s="1">
        <v>1</v>
      </c>
      <c r="D1830" s="2">
        <v>2</v>
      </c>
      <c r="E1830" s="5">
        <v>26.89</v>
      </c>
      <c r="F1830" s="5">
        <v>48.6</v>
      </c>
      <c r="G1830" s="5">
        <v>10.56</v>
      </c>
      <c r="H1830" s="5">
        <v>25.69</v>
      </c>
      <c r="I1830" s="5">
        <v>43.07</v>
      </c>
      <c r="J1830" s="5">
        <v>14.3</v>
      </c>
      <c r="K1830" s="6">
        <f t="shared" si="498"/>
        <v>26.29</v>
      </c>
      <c r="L1830" s="6">
        <f t="shared" si="499"/>
        <v>1.1999999999999993</v>
      </c>
      <c r="M1830" s="6">
        <f t="shared" si="500"/>
        <v>45.835000000000001</v>
      </c>
      <c r="N1830" s="5">
        <f t="shared" si="501"/>
        <v>8.8882450461269347</v>
      </c>
      <c r="O1830" s="6">
        <f t="shared" si="502"/>
        <v>5.5300000000000011</v>
      </c>
      <c r="P1830" s="6">
        <f t="shared" si="503"/>
        <v>17.776490092253869</v>
      </c>
      <c r="Q1830" s="6">
        <f t="shared" si="504"/>
        <v>-0.29422576198499001</v>
      </c>
      <c r="R1830" s="9">
        <f t="shared" si="505"/>
        <v>0.24358014307260833</v>
      </c>
      <c r="S1830" s="9">
        <f t="shared" si="506"/>
        <v>4.3300000000000018</v>
      </c>
      <c r="T1830">
        <f t="shared" si="507"/>
        <v>5.5300000000000011</v>
      </c>
      <c r="U1830" s="9">
        <f t="shared" si="508"/>
        <v>0.31108503260774223</v>
      </c>
      <c r="V1830" s="9">
        <f t="shared" si="509"/>
        <v>2.1989717766069874</v>
      </c>
      <c r="W1830" s="9">
        <f t="shared" si="510"/>
        <v>19.545000000000002</v>
      </c>
      <c r="X1830">
        <f t="shared" si="511"/>
        <v>45.835000000000001</v>
      </c>
      <c r="Y1830" s="9">
        <f t="shared" si="512"/>
        <v>5.1568110197381056</v>
      </c>
      <c r="Z1830" s="10">
        <f t="shared" si="513"/>
        <v>0.60632664463966945</v>
      </c>
      <c r="AA1830">
        <f t="shared" si="514"/>
        <v>1.1999999999999993</v>
      </c>
    </row>
    <row r="1831" spans="1:27">
      <c r="A1831" s="1">
        <f t="shared" si="497"/>
        <v>13011005</v>
      </c>
      <c r="B1831" s="1">
        <v>5</v>
      </c>
      <c r="C1831" s="1">
        <v>11</v>
      </c>
      <c r="D1831" s="2">
        <v>13</v>
      </c>
      <c r="E1831" s="5">
        <v>565.67999999999995</v>
      </c>
      <c r="F1831" s="5">
        <v>665.9</v>
      </c>
      <c r="G1831" s="5">
        <v>50.99</v>
      </c>
      <c r="H1831" s="5">
        <v>575.51</v>
      </c>
      <c r="I1831" s="5">
        <v>589.05999999999995</v>
      </c>
      <c r="J1831" s="5">
        <v>39.78</v>
      </c>
      <c r="K1831" s="6">
        <f t="shared" si="498"/>
        <v>570.59500000000003</v>
      </c>
      <c r="L1831" s="6">
        <f t="shared" si="499"/>
        <v>-9.8300000000000409</v>
      </c>
      <c r="M1831" s="6">
        <f t="shared" si="500"/>
        <v>627.48</v>
      </c>
      <c r="N1831" s="5">
        <f t="shared" si="501"/>
        <v>32.335848914169546</v>
      </c>
      <c r="O1831" s="6">
        <f t="shared" si="502"/>
        <v>76.840000000000032</v>
      </c>
      <c r="P1831" s="6">
        <f t="shared" si="503"/>
        <v>64.671697828339092</v>
      </c>
      <c r="Q1831" s="6">
        <f t="shared" si="504"/>
        <v>0.24328729110372124</v>
      </c>
      <c r="R1831" s="9">
        <f t="shared" si="505"/>
        <v>1.3401534660502039</v>
      </c>
      <c r="S1831" s="9">
        <f t="shared" si="506"/>
        <v>86.670000000000073</v>
      </c>
      <c r="T1831">
        <f t="shared" si="507"/>
        <v>76.840000000000032</v>
      </c>
      <c r="U1831" s="9">
        <f t="shared" si="508"/>
        <v>1.1881549824771849</v>
      </c>
      <c r="V1831" s="9">
        <f t="shared" si="509"/>
        <v>1.7591930291050137</v>
      </c>
      <c r="W1831" s="9">
        <f t="shared" si="510"/>
        <v>56.884999999999991</v>
      </c>
      <c r="X1831">
        <f t="shared" si="511"/>
        <v>627.48</v>
      </c>
      <c r="Y1831" s="9">
        <f t="shared" si="512"/>
        <v>19.405088193773651</v>
      </c>
      <c r="Z1831" s="10">
        <f t="shared" si="513"/>
        <v>0.60638601566988659</v>
      </c>
      <c r="AA1831">
        <f t="shared" si="514"/>
        <v>9.8300000000000409</v>
      </c>
    </row>
    <row r="1832" spans="1:27">
      <c r="A1832" s="1">
        <f t="shared" si="497"/>
        <v>26007001</v>
      </c>
      <c r="B1832" s="1">
        <v>1</v>
      </c>
      <c r="C1832" s="1">
        <v>7</v>
      </c>
      <c r="D1832" s="2">
        <v>26</v>
      </c>
      <c r="E1832" s="5">
        <v>377.22</v>
      </c>
      <c r="F1832" s="5">
        <v>370.78</v>
      </c>
      <c r="G1832" s="5">
        <v>33.07</v>
      </c>
      <c r="H1832" s="5">
        <v>383.44</v>
      </c>
      <c r="I1832" s="5">
        <v>401.44</v>
      </c>
      <c r="J1832" s="5">
        <v>28.76</v>
      </c>
      <c r="K1832" s="6">
        <f t="shared" si="498"/>
        <v>380.33000000000004</v>
      </c>
      <c r="L1832" s="6">
        <f t="shared" si="499"/>
        <v>-6.2199999999999704</v>
      </c>
      <c r="M1832" s="6">
        <f t="shared" si="500"/>
        <v>386.11</v>
      </c>
      <c r="N1832" s="5">
        <f t="shared" si="501"/>
        <v>21.91325226888971</v>
      </c>
      <c r="O1832" s="6">
        <f t="shared" si="502"/>
        <v>-30.660000000000025</v>
      </c>
      <c r="P1832" s="6">
        <f t="shared" si="503"/>
        <v>43.826504537779421</v>
      </c>
      <c r="Q1832" s="6">
        <f t="shared" si="504"/>
        <v>0.13874037003533746</v>
      </c>
      <c r="R1832" s="9">
        <f t="shared" si="505"/>
        <v>0.55765341675679914</v>
      </c>
      <c r="S1832" s="9">
        <f t="shared" si="506"/>
        <v>24.440000000000055</v>
      </c>
      <c r="T1832">
        <f t="shared" si="507"/>
        <v>30.660000000000025</v>
      </c>
      <c r="U1832" s="9">
        <f t="shared" si="508"/>
        <v>0.6995766676662617</v>
      </c>
      <c r="V1832" s="9">
        <f t="shared" si="509"/>
        <v>0.26376732805681474</v>
      </c>
      <c r="W1832" s="9">
        <f t="shared" si="510"/>
        <v>5.7799999999999727</v>
      </c>
      <c r="X1832">
        <f t="shared" si="511"/>
        <v>386.11</v>
      </c>
      <c r="Y1832" s="9">
        <f t="shared" si="512"/>
        <v>17.619931321110247</v>
      </c>
      <c r="Z1832" s="10">
        <f t="shared" si="513"/>
        <v>0.6064058047215577</v>
      </c>
      <c r="AA1832">
        <f t="shared" si="514"/>
        <v>6.2199999999999704</v>
      </c>
    </row>
    <row r="1833" spans="1:27">
      <c r="A1833" s="1">
        <f t="shared" si="497"/>
        <v>6014005</v>
      </c>
      <c r="B1833" s="1">
        <v>5</v>
      </c>
      <c r="C1833" s="1">
        <v>14</v>
      </c>
      <c r="D1833" s="2">
        <v>6</v>
      </c>
      <c r="E1833" s="5">
        <v>389.93</v>
      </c>
      <c r="F1833" s="5">
        <v>463.49</v>
      </c>
      <c r="G1833" s="5">
        <v>29.63</v>
      </c>
      <c r="H1833" s="5">
        <v>387.8</v>
      </c>
      <c r="I1833" s="5">
        <v>381.79</v>
      </c>
      <c r="J1833" s="5">
        <v>25.55</v>
      </c>
      <c r="K1833" s="6">
        <f t="shared" si="498"/>
        <v>388.86500000000001</v>
      </c>
      <c r="L1833" s="6">
        <f t="shared" si="499"/>
        <v>2.1299999999999955</v>
      </c>
      <c r="M1833" s="6">
        <f t="shared" si="500"/>
        <v>422.64</v>
      </c>
      <c r="N1833" s="5">
        <f t="shared" si="501"/>
        <v>19.562332427397301</v>
      </c>
      <c r="O1833" s="6">
        <f t="shared" si="502"/>
        <v>81.699999999999989</v>
      </c>
      <c r="P1833" s="6">
        <f t="shared" si="503"/>
        <v>39.124664854794602</v>
      </c>
      <c r="Q1833" s="6">
        <f t="shared" si="504"/>
        <v>0.14707558974440713</v>
      </c>
      <c r="R1833" s="9">
        <f t="shared" si="505"/>
        <v>2.033755440342103</v>
      </c>
      <c r="S1833" s="9">
        <f t="shared" si="506"/>
        <v>79.569999999999993</v>
      </c>
      <c r="T1833">
        <f t="shared" si="507"/>
        <v>81.699999999999989</v>
      </c>
      <c r="U1833" s="9">
        <f t="shared" si="508"/>
        <v>2.0881968012561241</v>
      </c>
      <c r="V1833" s="9">
        <f t="shared" si="509"/>
        <v>1.7265323613812866</v>
      </c>
      <c r="W1833" s="9">
        <f t="shared" si="510"/>
        <v>33.774999999999977</v>
      </c>
      <c r="X1833">
        <f t="shared" si="511"/>
        <v>422.64</v>
      </c>
      <c r="Y1833" s="9">
        <f t="shared" si="512"/>
        <v>21.60478570582346</v>
      </c>
      <c r="Z1833" s="10">
        <f t="shared" si="513"/>
        <v>0.6066325081958599</v>
      </c>
      <c r="AA1833">
        <f t="shared" si="514"/>
        <v>2.1299999999999955</v>
      </c>
    </row>
    <row r="1834" spans="1:27">
      <c r="A1834" s="1">
        <f t="shared" si="497"/>
        <v>2020002</v>
      </c>
      <c r="B1834" s="1">
        <v>2</v>
      </c>
      <c r="C1834" s="1">
        <v>20</v>
      </c>
      <c r="D1834" s="2">
        <v>2</v>
      </c>
      <c r="E1834" s="5">
        <v>110.73</v>
      </c>
      <c r="F1834" s="5">
        <v>149.13</v>
      </c>
      <c r="G1834" s="5">
        <v>17.61</v>
      </c>
      <c r="H1834" s="5">
        <v>111.85</v>
      </c>
      <c r="I1834" s="5">
        <v>148.74</v>
      </c>
      <c r="J1834" s="5">
        <v>20.260000000000002</v>
      </c>
      <c r="K1834" s="6">
        <f t="shared" si="498"/>
        <v>111.28999999999999</v>
      </c>
      <c r="L1834" s="6">
        <f t="shared" si="499"/>
        <v>-1.1199999999999903</v>
      </c>
      <c r="M1834" s="6">
        <f t="shared" si="500"/>
        <v>148.935</v>
      </c>
      <c r="N1834" s="5">
        <f t="shared" si="501"/>
        <v>13.421807814150819</v>
      </c>
      <c r="O1834" s="6">
        <f t="shared" si="502"/>
        <v>0.38999999999998636</v>
      </c>
      <c r="P1834" s="6">
        <f t="shared" si="503"/>
        <v>26.843615628301638</v>
      </c>
      <c r="Q1834" s="6">
        <f t="shared" si="504"/>
        <v>-0.13927050678779884</v>
      </c>
      <c r="R1834" s="9">
        <f t="shared" si="505"/>
        <v>5.6251736759632347E-2</v>
      </c>
      <c r="S1834" s="9">
        <f t="shared" si="506"/>
        <v>1.5099999999999767</v>
      </c>
      <c r="T1834">
        <f t="shared" si="507"/>
        <v>0.38999999999998636</v>
      </c>
      <c r="U1834" s="9">
        <f t="shared" si="508"/>
        <v>1.4528594262421316E-2</v>
      </c>
      <c r="V1834" s="9">
        <f t="shared" si="509"/>
        <v>2.8047637487634347</v>
      </c>
      <c r="W1834" s="9">
        <f t="shared" si="510"/>
        <v>37.64500000000001</v>
      </c>
      <c r="X1834">
        <f t="shared" si="511"/>
        <v>148.935</v>
      </c>
      <c r="Y1834" s="9">
        <f t="shared" si="512"/>
        <v>11.096493263968176</v>
      </c>
      <c r="Z1834" s="10">
        <f t="shared" si="513"/>
        <v>0.60669267343524103</v>
      </c>
      <c r="AA1834">
        <f t="shared" si="514"/>
        <v>1.1199999999999903</v>
      </c>
    </row>
    <row r="1835" spans="1:27">
      <c r="A1835" s="1">
        <f t="shared" si="497"/>
        <v>11019001</v>
      </c>
      <c r="B1835" s="1">
        <v>1</v>
      </c>
      <c r="C1835" s="1">
        <v>19</v>
      </c>
      <c r="D1835" s="2">
        <v>11</v>
      </c>
      <c r="E1835" s="5">
        <v>383.77</v>
      </c>
      <c r="F1835" s="5">
        <v>440.17</v>
      </c>
      <c r="G1835" s="5">
        <v>29.49</v>
      </c>
      <c r="H1835" s="5">
        <v>387.06</v>
      </c>
      <c r="I1835" s="5">
        <v>410.02</v>
      </c>
      <c r="J1835" s="5">
        <v>31.35</v>
      </c>
      <c r="K1835" s="6">
        <f t="shared" si="498"/>
        <v>385.41499999999996</v>
      </c>
      <c r="L1835" s="6">
        <f t="shared" si="499"/>
        <v>-3.2900000000000205</v>
      </c>
      <c r="M1835" s="6">
        <f t="shared" si="500"/>
        <v>425.09500000000003</v>
      </c>
      <c r="N1835" s="5">
        <f t="shared" si="501"/>
        <v>21.520238149239891</v>
      </c>
      <c r="O1835" s="6">
        <f t="shared" si="502"/>
        <v>30.150000000000034</v>
      </c>
      <c r="P1835" s="6">
        <f t="shared" si="503"/>
        <v>43.040476298479781</v>
      </c>
      <c r="Q1835" s="6">
        <f t="shared" si="504"/>
        <v>-6.1086889561068031E-2</v>
      </c>
      <c r="R1835" s="9">
        <f t="shared" si="505"/>
        <v>0.77694307488835057</v>
      </c>
      <c r="S1835" s="9">
        <f t="shared" si="506"/>
        <v>33.440000000000055</v>
      </c>
      <c r="T1835">
        <f t="shared" si="507"/>
        <v>30.150000000000034</v>
      </c>
      <c r="U1835" s="9">
        <f t="shared" si="508"/>
        <v>0.70050340035537551</v>
      </c>
      <c r="V1835" s="9">
        <f t="shared" si="509"/>
        <v>1.8438457662422099</v>
      </c>
      <c r="W1835" s="9">
        <f t="shared" si="510"/>
        <v>39.680000000000064</v>
      </c>
      <c r="X1835">
        <f t="shared" si="511"/>
        <v>425.09500000000003</v>
      </c>
      <c r="Y1835" s="9">
        <f t="shared" si="512"/>
        <v>19.753266532276488</v>
      </c>
      <c r="Z1835" s="10">
        <f t="shared" si="513"/>
        <v>0.60676189728756036</v>
      </c>
      <c r="AA1835">
        <f t="shared" si="514"/>
        <v>3.2900000000000205</v>
      </c>
    </row>
    <row r="1836" spans="1:27">
      <c r="A1836" s="1">
        <f t="shared" si="497"/>
        <v>14003006</v>
      </c>
      <c r="B1836" s="1">
        <v>6</v>
      </c>
      <c r="C1836" s="1">
        <v>3</v>
      </c>
      <c r="D1836" s="2">
        <v>14</v>
      </c>
      <c r="E1836" s="5">
        <v>172.64</v>
      </c>
      <c r="F1836" s="5">
        <v>183.41</v>
      </c>
      <c r="G1836" s="5">
        <v>21.87</v>
      </c>
      <c r="H1836" s="5">
        <v>174.44</v>
      </c>
      <c r="I1836" s="5">
        <v>197.97</v>
      </c>
      <c r="J1836" s="5">
        <v>24.09</v>
      </c>
      <c r="K1836" s="6">
        <f t="shared" si="498"/>
        <v>173.54</v>
      </c>
      <c r="L1836" s="6">
        <f t="shared" si="499"/>
        <v>-1.8000000000000114</v>
      </c>
      <c r="M1836" s="6">
        <f t="shared" si="500"/>
        <v>190.69</v>
      </c>
      <c r="N1836" s="5">
        <f t="shared" si="501"/>
        <v>16.268258972612895</v>
      </c>
      <c r="O1836" s="6">
        <f t="shared" si="502"/>
        <v>-14.560000000000002</v>
      </c>
      <c r="P1836" s="6">
        <f t="shared" si="503"/>
        <v>32.536517945225789</v>
      </c>
      <c r="Q1836" s="6">
        <f t="shared" si="504"/>
        <v>-9.6380871413389912E-2</v>
      </c>
      <c r="R1836" s="9">
        <f t="shared" si="505"/>
        <v>0.39217472568764278</v>
      </c>
      <c r="S1836" s="9">
        <f t="shared" si="506"/>
        <v>12.759999999999991</v>
      </c>
      <c r="T1836">
        <f t="shared" si="507"/>
        <v>14.560000000000002</v>
      </c>
      <c r="U1836" s="9">
        <f t="shared" si="508"/>
        <v>0.44749717915455206</v>
      </c>
      <c r="V1836" s="9">
        <f t="shared" si="509"/>
        <v>1.0542000855083198</v>
      </c>
      <c r="W1836" s="9">
        <f t="shared" si="510"/>
        <v>17.150000000000006</v>
      </c>
      <c r="X1836">
        <f t="shared" si="511"/>
        <v>190.69</v>
      </c>
      <c r="Y1836" s="9">
        <f t="shared" si="512"/>
        <v>11.721598501783175</v>
      </c>
      <c r="Z1836" s="10">
        <f t="shared" si="513"/>
        <v>0.60677260979711334</v>
      </c>
      <c r="AA1836">
        <f t="shared" si="514"/>
        <v>1.8000000000000114</v>
      </c>
    </row>
    <row r="1837" spans="1:27">
      <c r="A1837" s="1">
        <f t="shared" si="497"/>
        <v>17014003</v>
      </c>
      <c r="B1837" s="1">
        <v>3</v>
      </c>
      <c r="C1837" s="1">
        <v>14</v>
      </c>
      <c r="D1837" s="2">
        <v>17</v>
      </c>
      <c r="E1837" s="5">
        <v>436.58</v>
      </c>
      <c r="F1837" s="5">
        <v>500.43</v>
      </c>
      <c r="G1837" s="5">
        <v>35.04</v>
      </c>
      <c r="H1837" s="5">
        <v>441.18</v>
      </c>
      <c r="I1837" s="5">
        <v>418.11</v>
      </c>
      <c r="J1837" s="5">
        <v>37.979999999999997</v>
      </c>
      <c r="K1837" s="6">
        <f t="shared" si="498"/>
        <v>438.88</v>
      </c>
      <c r="L1837" s="6">
        <f t="shared" si="499"/>
        <v>-4.6000000000000227</v>
      </c>
      <c r="M1837" s="6">
        <f t="shared" si="500"/>
        <v>459.27</v>
      </c>
      <c r="N1837" s="5">
        <f t="shared" si="501"/>
        <v>25.837385703665916</v>
      </c>
      <c r="O1837" s="6">
        <f t="shared" si="502"/>
        <v>82.32</v>
      </c>
      <c r="P1837" s="6">
        <f t="shared" si="503"/>
        <v>51.674771407331832</v>
      </c>
      <c r="Q1837" s="6">
        <f t="shared" si="504"/>
        <v>-8.0395553728033115E-2</v>
      </c>
      <c r="R1837" s="9">
        <f t="shared" si="505"/>
        <v>1.6820587229083988</v>
      </c>
      <c r="S1837" s="9">
        <f t="shared" si="506"/>
        <v>86.920000000000016</v>
      </c>
      <c r="T1837">
        <f t="shared" si="507"/>
        <v>82.32</v>
      </c>
      <c r="U1837" s="9">
        <f t="shared" si="508"/>
        <v>1.5930404287830113</v>
      </c>
      <c r="V1837" s="9">
        <f t="shared" si="509"/>
        <v>0.78916652922462538</v>
      </c>
      <c r="W1837" s="9">
        <f t="shared" si="510"/>
        <v>20.389999999999986</v>
      </c>
      <c r="X1837">
        <f t="shared" si="511"/>
        <v>459.27</v>
      </c>
      <c r="Y1837" s="9">
        <f t="shared" si="512"/>
        <v>17.775405192594111</v>
      </c>
      <c r="Z1837" s="10">
        <f t="shared" si="513"/>
        <v>0.60685006385432638</v>
      </c>
      <c r="AA1837">
        <f t="shared" si="514"/>
        <v>4.6000000000000227</v>
      </c>
    </row>
    <row r="1838" spans="1:27">
      <c r="A1838" s="1">
        <f t="shared" si="497"/>
        <v>21007004</v>
      </c>
      <c r="B1838" s="1">
        <v>4</v>
      </c>
      <c r="C1838" s="1">
        <v>7</v>
      </c>
      <c r="D1838" s="2">
        <v>21</v>
      </c>
      <c r="E1838" s="5">
        <v>69.22</v>
      </c>
      <c r="F1838" s="5">
        <v>70.48</v>
      </c>
      <c r="G1838" s="5">
        <v>12.36</v>
      </c>
      <c r="H1838" s="5">
        <v>66.77</v>
      </c>
      <c r="I1838" s="5">
        <v>52.24</v>
      </c>
      <c r="J1838" s="5">
        <v>20.36</v>
      </c>
      <c r="K1838" s="6">
        <f t="shared" si="498"/>
        <v>67.995000000000005</v>
      </c>
      <c r="L1838" s="6">
        <f t="shared" si="499"/>
        <v>2.4500000000000028</v>
      </c>
      <c r="M1838" s="6">
        <f t="shared" si="500"/>
        <v>61.36</v>
      </c>
      <c r="N1838" s="5">
        <f t="shared" si="501"/>
        <v>11.909021790222738</v>
      </c>
      <c r="O1838" s="6">
        <f t="shared" si="502"/>
        <v>18.240000000000002</v>
      </c>
      <c r="P1838" s="6">
        <f t="shared" si="503"/>
        <v>23.818043580445476</v>
      </c>
      <c r="Q1838" s="6">
        <f t="shared" si="504"/>
        <v>-0.46141436476554176</v>
      </c>
      <c r="R1838" s="9">
        <f t="shared" si="505"/>
        <v>0.66294277893435083</v>
      </c>
      <c r="S1838" s="9">
        <f t="shared" si="506"/>
        <v>15.79</v>
      </c>
      <c r="T1838">
        <f t="shared" si="507"/>
        <v>18.240000000000002</v>
      </c>
      <c r="U1838" s="9">
        <f t="shared" si="508"/>
        <v>0.76580597135925021</v>
      </c>
      <c r="V1838" s="9">
        <f t="shared" si="509"/>
        <v>0.55714063815445491</v>
      </c>
      <c r="W1838" s="9">
        <f t="shared" si="510"/>
        <v>6.6350000000000051</v>
      </c>
      <c r="X1838">
        <f t="shared" si="511"/>
        <v>61.36</v>
      </c>
      <c r="Y1838" s="9">
        <f t="shared" si="512"/>
        <v>5.1523963160749551</v>
      </c>
      <c r="Z1838" s="10">
        <f t="shared" si="513"/>
        <v>0.60705271599754829</v>
      </c>
      <c r="AA1838">
        <f t="shared" si="514"/>
        <v>2.4500000000000028</v>
      </c>
    </row>
    <row r="1839" spans="1:27">
      <c r="A1839" s="1">
        <f t="shared" si="497"/>
        <v>22005004</v>
      </c>
      <c r="B1839" s="1">
        <v>4</v>
      </c>
      <c r="C1839" s="1">
        <v>5</v>
      </c>
      <c r="D1839" s="2">
        <v>22</v>
      </c>
      <c r="E1839" s="5">
        <v>104.07</v>
      </c>
      <c r="F1839" s="5">
        <v>124.84</v>
      </c>
      <c r="G1839" s="5">
        <v>17.600000000000001</v>
      </c>
      <c r="H1839" s="5">
        <v>106.64</v>
      </c>
      <c r="I1839" s="5">
        <v>111.07</v>
      </c>
      <c r="J1839" s="5">
        <v>19.760000000000002</v>
      </c>
      <c r="K1839" s="6">
        <f t="shared" si="498"/>
        <v>105.35499999999999</v>
      </c>
      <c r="L1839" s="6">
        <f t="shared" si="499"/>
        <v>-2.5700000000000074</v>
      </c>
      <c r="M1839" s="6">
        <f t="shared" si="500"/>
        <v>117.955</v>
      </c>
      <c r="N1839" s="5">
        <f t="shared" si="501"/>
        <v>13.230812522290536</v>
      </c>
      <c r="O1839" s="6">
        <f t="shared" si="502"/>
        <v>13.77000000000001</v>
      </c>
      <c r="P1839" s="6">
        <f t="shared" si="503"/>
        <v>26.461625044581073</v>
      </c>
      <c r="Q1839" s="6">
        <f t="shared" si="504"/>
        <v>-0.11524646052884133</v>
      </c>
      <c r="R1839" s="9">
        <f t="shared" si="505"/>
        <v>0.61749797952587171</v>
      </c>
      <c r="S1839" s="9">
        <f t="shared" si="506"/>
        <v>16.340000000000018</v>
      </c>
      <c r="T1839">
        <f t="shared" si="507"/>
        <v>13.77000000000001</v>
      </c>
      <c r="U1839" s="9">
        <f t="shared" si="508"/>
        <v>0.52037620428832621</v>
      </c>
      <c r="V1839" s="9">
        <f t="shared" si="509"/>
        <v>0.95232246536425713</v>
      </c>
      <c r="W1839" s="9">
        <f t="shared" si="510"/>
        <v>12.600000000000009</v>
      </c>
      <c r="X1839">
        <f t="shared" si="511"/>
        <v>117.955</v>
      </c>
      <c r="Y1839" s="9">
        <f t="shared" si="512"/>
        <v>8.9151743176222915</v>
      </c>
      <c r="Z1839" s="10">
        <f t="shared" si="513"/>
        <v>0.60714495797955859</v>
      </c>
      <c r="AA1839">
        <f t="shared" si="514"/>
        <v>2.5700000000000074</v>
      </c>
    </row>
    <row r="1840" spans="1:27">
      <c r="A1840" s="1">
        <f t="shared" si="497"/>
        <v>1002007</v>
      </c>
      <c r="B1840" s="1">
        <v>7</v>
      </c>
      <c r="C1840" s="1">
        <v>2</v>
      </c>
      <c r="D1840" s="2">
        <v>1</v>
      </c>
      <c r="E1840" s="5">
        <v>206.83</v>
      </c>
      <c r="F1840" s="5">
        <v>219.5</v>
      </c>
      <c r="G1840" s="5">
        <v>20.32</v>
      </c>
      <c r="H1840" s="5">
        <v>211.02</v>
      </c>
      <c r="I1840" s="5">
        <v>203.53</v>
      </c>
      <c r="J1840" s="5">
        <v>19.440000000000001</v>
      </c>
      <c r="K1840" s="6">
        <f t="shared" si="498"/>
        <v>208.92500000000001</v>
      </c>
      <c r="L1840" s="6">
        <f t="shared" si="499"/>
        <v>-4.1899999999999977</v>
      </c>
      <c r="M1840" s="6">
        <f t="shared" si="500"/>
        <v>211.51499999999999</v>
      </c>
      <c r="N1840" s="5">
        <f t="shared" si="501"/>
        <v>14.060725443589318</v>
      </c>
      <c r="O1840" s="6">
        <f t="shared" si="502"/>
        <v>15.969999999999999</v>
      </c>
      <c r="P1840" s="6">
        <f t="shared" si="503"/>
        <v>28.121450887178636</v>
      </c>
      <c r="Q1840" s="6">
        <f t="shared" si="504"/>
        <v>4.4243920203941203E-2</v>
      </c>
      <c r="R1840" s="9">
        <f t="shared" si="505"/>
        <v>0.71689046489388319</v>
      </c>
      <c r="S1840" s="9">
        <f t="shared" si="506"/>
        <v>20.159999999999997</v>
      </c>
      <c r="T1840">
        <f t="shared" si="507"/>
        <v>15.969999999999999</v>
      </c>
      <c r="U1840" s="9">
        <f t="shared" si="508"/>
        <v>0.56789388513667238</v>
      </c>
      <c r="V1840" s="9">
        <f t="shared" si="509"/>
        <v>0.18420102222967658</v>
      </c>
      <c r="W1840" s="9">
        <f t="shared" si="510"/>
        <v>2.589999999999975</v>
      </c>
      <c r="X1840">
        <f t="shared" si="511"/>
        <v>211.51499999999999</v>
      </c>
      <c r="Y1840" s="9">
        <f t="shared" si="512"/>
        <v>15.04296494861406</v>
      </c>
      <c r="Z1840" s="10">
        <f t="shared" si="513"/>
        <v>0.60723883275034374</v>
      </c>
      <c r="AA1840">
        <f t="shared" si="514"/>
        <v>4.1899999999999977</v>
      </c>
    </row>
    <row r="1841" spans="1:27">
      <c r="A1841" s="1">
        <f t="shared" si="497"/>
        <v>13005006</v>
      </c>
      <c r="B1841" s="1">
        <v>6</v>
      </c>
      <c r="C1841" s="1">
        <v>5</v>
      </c>
      <c r="D1841" s="2">
        <v>13</v>
      </c>
      <c r="E1841" s="5">
        <v>147.49</v>
      </c>
      <c r="F1841" s="5">
        <v>179.93</v>
      </c>
      <c r="G1841" s="5">
        <v>21.15</v>
      </c>
      <c r="H1841" s="5">
        <v>150.37</v>
      </c>
      <c r="I1841" s="5">
        <v>185.15</v>
      </c>
      <c r="J1841" s="5">
        <v>24.19</v>
      </c>
      <c r="K1841" s="6">
        <f t="shared" si="498"/>
        <v>148.93</v>
      </c>
      <c r="L1841" s="6">
        <f t="shared" si="499"/>
        <v>-2.8799999999999955</v>
      </c>
      <c r="M1841" s="6">
        <f t="shared" si="500"/>
        <v>182.54000000000002</v>
      </c>
      <c r="N1841" s="5">
        <f t="shared" si="501"/>
        <v>16.066102514300098</v>
      </c>
      <c r="O1841" s="6">
        <f t="shared" si="502"/>
        <v>-5.2199999999999989</v>
      </c>
      <c r="P1841" s="6">
        <f t="shared" si="503"/>
        <v>32.132205028600197</v>
      </c>
      <c r="Q1841" s="6">
        <f t="shared" si="504"/>
        <v>-0.13349777903387064</v>
      </c>
      <c r="R1841" s="9">
        <f t="shared" si="505"/>
        <v>7.2824133853161305E-2</v>
      </c>
      <c r="S1841" s="9">
        <f t="shared" si="506"/>
        <v>2.3400000000000034</v>
      </c>
      <c r="T1841">
        <f t="shared" si="507"/>
        <v>5.2199999999999989</v>
      </c>
      <c r="U1841" s="9">
        <f t="shared" si="508"/>
        <v>0.16245383705705185</v>
      </c>
      <c r="V1841" s="9">
        <f t="shared" si="509"/>
        <v>2.0919821699185888</v>
      </c>
      <c r="W1841" s="9">
        <f t="shared" si="510"/>
        <v>33.610000000000014</v>
      </c>
      <c r="X1841">
        <f t="shared" si="511"/>
        <v>182.54000000000002</v>
      </c>
      <c r="Y1841" s="9">
        <f t="shared" si="512"/>
        <v>11.361809738082091</v>
      </c>
      <c r="Z1841" s="10">
        <f t="shared" si="513"/>
        <v>0.60735903714359929</v>
      </c>
      <c r="AA1841">
        <f t="shared" si="514"/>
        <v>2.8799999999999955</v>
      </c>
    </row>
    <row r="1842" spans="1:27">
      <c r="A1842" s="1">
        <f t="shared" si="497"/>
        <v>10008006</v>
      </c>
      <c r="B1842" s="1">
        <v>6</v>
      </c>
      <c r="C1842" s="1">
        <v>8</v>
      </c>
      <c r="D1842" s="2">
        <v>10</v>
      </c>
      <c r="E1842" s="5">
        <v>92.23</v>
      </c>
      <c r="F1842" s="5">
        <v>54.73</v>
      </c>
      <c r="G1842" s="5">
        <v>27.56</v>
      </c>
      <c r="H1842" s="5">
        <v>89.68</v>
      </c>
      <c r="I1842" s="5">
        <v>101.03</v>
      </c>
      <c r="J1842" s="5">
        <v>22.64</v>
      </c>
      <c r="K1842" s="6">
        <f t="shared" si="498"/>
        <v>90.955000000000013</v>
      </c>
      <c r="L1842" s="6">
        <f t="shared" si="499"/>
        <v>2.5499999999999972</v>
      </c>
      <c r="M1842" s="6">
        <f t="shared" si="500"/>
        <v>77.88</v>
      </c>
      <c r="N1842" s="5">
        <f t="shared" si="501"/>
        <v>17.833418068334517</v>
      </c>
      <c r="O1842" s="6">
        <f t="shared" si="502"/>
        <v>-46.300000000000004</v>
      </c>
      <c r="P1842" s="6">
        <f t="shared" si="503"/>
        <v>35.666836136669033</v>
      </c>
      <c r="Q1842" s="6">
        <f t="shared" si="504"/>
        <v>0.19415100675783598</v>
      </c>
      <c r="R1842" s="9">
        <f t="shared" si="505"/>
        <v>1.3696196604827915</v>
      </c>
      <c r="S1842" s="9">
        <f t="shared" si="506"/>
        <v>48.85</v>
      </c>
      <c r="T1842">
        <f t="shared" si="507"/>
        <v>46.300000000000004</v>
      </c>
      <c r="U1842" s="9">
        <f t="shared" si="508"/>
        <v>1.2981246730880911</v>
      </c>
      <c r="V1842" s="9">
        <f t="shared" si="509"/>
        <v>0.73317408642016468</v>
      </c>
      <c r="W1842" s="9">
        <f t="shared" si="510"/>
        <v>13.075000000000017</v>
      </c>
      <c r="X1842">
        <f t="shared" si="511"/>
        <v>77.88</v>
      </c>
      <c r="Y1842" s="9">
        <f t="shared" si="512"/>
        <v>4.3670820535680575</v>
      </c>
      <c r="Z1842" s="10">
        <f t="shared" si="513"/>
        <v>0.60754917496446326</v>
      </c>
      <c r="AA1842">
        <f t="shared" si="514"/>
        <v>2.5499999999999972</v>
      </c>
    </row>
    <row r="1843" spans="1:27">
      <c r="A1843" s="1">
        <f t="shared" si="497"/>
        <v>24006003</v>
      </c>
      <c r="B1843" s="1">
        <v>3</v>
      </c>
      <c r="C1843" s="1">
        <v>6</v>
      </c>
      <c r="D1843" s="2">
        <v>24</v>
      </c>
      <c r="E1843" s="5">
        <v>365.11</v>
      </c>
      <c r="F1843" s="5">
        <v>398.09</v>
      </c>
      <c r="G1843" s="5">
        <v>32.590000000000003</v>
      </c>
      <c r="H1843" s="5">
        <v>366.13</v>
      </c>
      <c r="I1843" s="5">
        <v>339.21</v>
      </c>
      <c r="J1843" s="5">
        <v>31.3</v>
      </c>
      <c r="K1843" s="6">
        <f t="shared" si="498"/>
        <v>365.62</v>
      </c>
      <c r="L1843" s="6">
        <f t="shared" si="499"/>
        <v>-1.0199999999999818</v>
      </c>
      <c r="M1843" s="6">
        <f t="shared" si="500"/>
        <v>368.65</v>
      </c>
      <c r="N1843" s="5">
        <f t="shared" si="501"/>
        <v>22.593130039903723</v>
      </c>
      <c r="O1843" s="6">
        <f t="shared" si="502"/>
        <v>58.879999999999995</v>
      </c>
      <c r="P1843" s="6">
        <f t="shared" si="503"/>
        <v>45.186260079807447</v>
      </c>
      <c r="Q1843" s="6">
        <f t="shared" si="504"/>
        <v>4.036545043312563E-2</v>
      </c>
      <c r="R1843" s="9">
        <f t="shared" si="505"/>
        <v>1.3256242028927665</v>
      </c>
      <c r="S1843" s="9">
        <f t="shared" si="506"/>
        <v>59.899999999999977</v>
      </c>
      <c r="T1843">
        <f t="shared" si="507"/>
        <v>58.879999999999995</v>
      </c>
      <c r="U1843" s="9">
        <f t="shared" si="508"/>
        <v>1.3030509693877481</v>
      </c>
      <c r="V1843" s="9">
        <f t="shared" si="509"/>
        <v>0.1341115637651101</v>
      </c>
      <c r="W1843" s="9">
        <f t="shared" si="510"/>
        <v>3.0299999999999727</v>
      </c>
      <c r="X1843">
        <f t="shared" si="511"/>
        <v>368.65</v>
      </c>
      <c r="Y1843" s="9">
        <f t="shared" si="512"/>
        <v>16.316906924755209</v>
      </c>
      <c r="Z1843" s="10">
        <f t="shared" si="513"/>
        <v>0.607594437104225</v>
      </c>
      <c r="AA1843">
        <f t="shared" si="514"/>
        <v>1.0199999999999818</v>
      </c>
    </row>
    <row r="1844" spans="1:27">
      <c r="A1844" s="1">
        <f t="shared" si="497"/>
        <v>6010006</v>
      </c>
      <c r="B1844" s="1">
        <v>6</v>
      </c>
      <c r="C1844" s="1">
        <v>10</v>
      </c>
      <c r="D1844" s="2">
        <v>6</v>
      </c>
      <c r="E1844" s="5">
        <v>24.03</v>
      </c>
      <c r="F1844" s="5">
        <v>25.2</v>
      </c>
      <c r="G1844" s="5">
        <v>9.8800000000000008</v>
      </c>
      <c r="H1844" s="5">
        <v>23.42</v>
      </c>
      <c r="I1844" s="5">
        <v>10.039999999999999</v>
      </c>
      <c r="J1844" s="5">
        <v>12.61</v>
      </c>
      <c r="K1844" s="6">
        <f t="shared" si="498"/>
        <v>23.725000000000001</v>
      </c>
      <c r="L1844" s="6">
        <f t="shared" si="499"/>
        <v>0.60999999999999943</v>
      </c>
      <c r="M1844" s="6">
        <f t="shared" si="500"/>
        <v>17.619999999999997</v>
      </c>
      <c r="N1844" s="5">
        <f t="shared" si="501"/>
        <v>8.0097830807082406</v>
      </c>
      <c r="O1844" s="6">
        <f t="shared" si="502"/>
        <v>15.16</v>
      </c>
      <c r="P1844" s="6">
        <f t="shared" si="503"/>
        <v>16.019566161416481</v>
      </c>
      <c r="Q1844" s="6">
        <f t="shared" si="504"/>
        <v>-0.23924925913730641</v>
      </c>
      <c r="R1844" s="9">
        <f t="shared" si="505"/>
        <v>0.90826429713458989</v>
      </c>
      <c r="S1844" s="9">
        <f t="shared" si="506"/>
        <v>14.55</v>
      </c>
      <c r="T1844">
        <f t="shared" si="507"/>
        <v>15.16</v>
      </c>
      <c r="U1844" s="9">
        <f t="shared" si="508"/>
        <v>0.94634273158490601</v>
      </c>
      <c r="V1844" s="9">
        <f t="shared" si="509"/>
        <v>0.7621929256366563</v>
      </c>
      <c r="W1844" s="9">
        <f t="shared" si="510"/>
        <v>6.105000000000004</v>
      </c>
      <c r="X1844">
        <f t="shared" si="511"/>
        <v>17.619999999999997</v>
      </c>
      <c r="Y1844" s="9">
        <f t="shared" si="512"/>
        <v>2.1998098852936732</v>
      </c>
      <c r="Z1844" s="10">
        <f t="shared" si="513"/>
        <v>0.6076051349355106</v>
      </c>
      <c r="AA1844">
        <f t="shared" si="514"/>
        <v>0.60999999999999943</v>
      </c>
    </row>
    <row r="1845" spans="1:27">
      <c r="A1845" s="1">
        <f t="shared" si="497"/>
        <v>18006005</v>
      </c>
      <c r="B1845" s="1">
        <v>5</v>
      </c>
      <c r="C1845" s="1">
        <v>6</v>
      </c>
      <c r="D1845" s="2">
        <v>18</v>
      </c>
      <c r="E1845" s="5">
        <v>335.12</v>
      </c>
      <c r="F1845" s="5">
        <v>355.6</v>
      </c>
      <c r="G1845" s="5">
        <v>25.2</v>
      </c>
      <c r="H1845" s="5">
        <v>332.83</v>
      </c>
      <c r="I1845" s="5">
        <v>363.6</v>
      </c>
      <c r="J1845" s="5">
        <v>27.88</v>
      </c>
      <c r="K1845" s="6">
        <f t="shared" si="498"/>
        <v>333.97500000000002</v>
      </c>
      <c r="L1845" s="6">
        <f t="shared" si="499"/>
        <v>2.2900000000000205</v>
      </c>
      <c r="M1845" s="6">
        <f t="shared" si="500"/>
        <v>359.6</v>
      </c>
      <c r="N1845" s="5">
        <f t="shared" si="501"/>
        <v>18.79051888586369</v>
      </c>
      <c r="O1845" s="6">
        <f t="shared" si="502"/>
        <v>-8</v>
      </c>
      <c r="P1845" s="6">
        <f t="shared" si="503"/>
        <v>37.581037771727381</v>
      </c>
      <c r="Q1845" s="6">
        <f t="shared" si="504"/>
        <v>-0.10072288829047854</v>
      </c>
      <c r="R1845" s="9">
        <f t="shared" si="505"/>
        <v>0.27380829828337783</v>
      </c>
      <c r="S1845" s="9">
        <f t="shared" si="506"/>
        <v>10.29000000000002</v>
      </c>
      <c r="T1845">
        <f t="shared" si="507"/>
        <v>8</v>
      </c>
      <c r="U1845" s="9">
        <f t="shared" si="508"/>
        <v>0.21287331256239247</v>
      </c>
      <c r="V1845" s="9">
        <f t="shared" si="509"/>
        <v>1.3637196586028266</v>
      </c>
      <c r="W1845" s="9">
        <f t="shared" si="510"/>
        <v>25.625</v>
      </c>
      <c r="X1845">
        <f t="shared" si="511"/>
        <v>359.6</v>
      </c>
      <c r="Y1845" s="9">
        <f t="shared" si="512"/>
        <v>19.137310799359085</v>
      </c>
      <c r="Z1845" s="10">
        <f t="shared" si="513"/>
        <v>0.60776557980853108</v>
      </c>
      <c r="AA1845">
        <f t="shared" si="514"/>
        <v>2.2900000000000205</v>
      </c>
    </row>
    <row r="1846" spans="1:27">
      <c r="A1846" s="1">
        <f t="shared" ref="A1846:A1909" si="515">1000000*D1846+1000*C1846+ABS(B1846)</f>
        <v>25003003</v>
      </c>
      <c r="B1846" s="1">
        <v>3</v>
      </c>
      <c r="C1846" s="1">
        <v>3</v>
      </c>
      <c r="D1846" s="2">
        <v>25</v>
      </c>
      <c r="E1846" s="5">
        <v>233.97</v>
      </c>
      <c r="F1846" s="5">
        <v>248.95</v>
      </c>
      <c r="G1846" s="5">
        <v>26.64</v>
      </c>
      <c r="H1846" s="5">
        <v>232.35</v>
      </c>
      <c r="I1846" s="5">
        <v>235</v>
      </c>
      <c r="J1846" s="5">
        <v>26.87</v>
      </c>
      <c r="K1846" s="6">
        <f t="shared" ref="K1846:K1909" si="516" xml:space="preserve"> 0.5*(E1846+H1846)</f>
        <v>233.16</v>
      </c>
      <c r="L1846" s="6">
        <f t="shared" ref="L1846:L1909" si="517">E1846-H1846</f>
        <v>1.6200000000000045</v>
      </c>
      <c r="M1846" s="6">
        <f t="shared" ref="M1846:M1909" si="518">0.5*(F1846+I1846)</f>
        <v>241.97499999999999</v>
      </c>
      <c r="N1846" s="5">
        <f t="shared" ref="N1846:N1909" si="519">0.5*P1846</f>
        <v>18.918816691326128</v>
      </c>
      <c r="O1846" s="6">
        <f t="shared" ref="O1846:O1909" si="520">F1846-I1846</f>
        <v>13.949999999999989</v>
      </c>
      <c r="P1846" s="6">
        <f t="shared" ref="P1846:P1909" si="521">SQRT(G1846*G1846+J1846*J1846)</f>
        <v>37.837633382652257</v>
      </c>
      <c r="Q1846" s="6">
        <f t="shared" ref="Q1846:Q1909" si="522">(G1846*G1846-J1846*J1846)/(G1846*G1846+J1846*J1846)</f>
        <v>-8.5963651958721778E-3</v>
      </c>
      <c r="R1846" s="9">
        <f t="shared" ref="R1846:R1909" si="523">ABS(O1846-L1846)/P1846</f>
        <v>0.32586604651793644</v>
      </c>
      <c r="S1846" s="9">
        <f t="shared" ref="S1846:S1909" si="524">ABS(O1846-L1846)</f>
        <v>12.329999999999984</v>
      </c>
      <c r="T1846">
        <f t="shared" ref="T1846:T1909" si="525">ABS(O1846)</f>
        <v>13.949999999999989</v>
      </c>
      <c r="U1846" s="9">
        <f t="shared" ref="U1846:U1909" si="526">ABS(O1846)/P1846</f>
        <v>0.36868056357868734</v>
      </c>
      <c r="V1846" s="9">
        <f t="shared" ref="V1846:V1909" si="527">ABS(M1846-K1846)/N1846</f>
        <v>0.46593823196360301</v>
      </c>
      <c r="W1846" s="9">
        <f t="shared" ref="W1846:W1909" si="528">ABS(M1846-K1846)</f>
        <v>8.8149999999999977</v>
      </c>
      <c r="X1846">
        <f t="shared" ref="X1846:X1909" si="529">ABS(M1846)</f>
        <v>241.97499999999999</v>
      </c>
      <c r="Y1846" s="9">
        <f t="shared" ref="Y1846:Y1909" si="530">ABS(M1846)/N1846</f>
        <v>12.790176254043432</v>
      </c>
      <c r="Z1846" s="10">
        <f t="shared" ref="Z1846:Z1909" si="531">SQRT(0.007447*B1846*B1846+0.000841*C1846*C1846+0.000472*D1846*D1846)</f>
        <v>0.60794078659027306</v>
      </c>
      <c r="AA1846">
        <f t="shared" si="514"/>
        <v>1.6200000000000045</v>
      </c>
    </row>
    <row r="1847" spans="1:27">
      <c r="A1847" s="1">
        <f t="shared" si="515"/>
        <v>23001004</v>
      </c>
      <c r="B1847" s="1">
        <v>4</v>
      </c>
      <c r="C1847" s="1">
        <v>1</v>
      </c>
      <c r="D1847" s="2">
        <v>23</v>
      </c>
      <c r="E1847" s="5">
        <v>34.549999999999997</v>
      </c>
      <c r="F1847" s="5">
        <v>23.62</v>
      </c>
      <c r="G1847" s="5">
        <v>9.41</v>
      </c>
      <c r="H1847" s="5">
        <v>33.53</v>
      </c>
      <c r="I1847" s="5">
        <v>25.63</v>
      </c>
      <c r="J1847" s="5">
        <v>10.6</v>
      </c>
      <c r="K1847" s="6">
        <f t="shared" si="516"/>
        <v>34.04</v>
      </c>
      <c r="L1847" s="6">
        <f t="shared" si="517"/>
        <v>1.019999999999996</v>
      </c>
      <c r="M1847" s="6">
        <f t="shared" si="518"/>
        <v>24.625</v>
      </c>
      <c r="N1847" s="5">
        <f t="shared" si="519"/>
        <v>7.0871027225517196</v>
      </c>
      <c r="O1847" s="6">
        <f t="shared" si="520"/>
        <v>-2.009999999999998</v>
      </c>
      <c r="P1847" s="6">
        <f t="shared" si="521"/>
        <v>14.174205445103439</v>
      </c>
      <c r="Q1847" s="6">
        <f t="shared" si="522"/>
        <v>-0.1185213537931024</v>
      </c>
      <c r="R1847" s="9">
        <f t="shared" si="523"/>
        <v>0.21376859618235072</v>
      </c>
      <c r="S1847" s="9">
        <f t="shared" si="524"/>
        <v>3.029999999999994</v>
      </c>
      <c r="T1847">
        <f t="shared" si="525"/>
        <v>2.009999999999998</v>
      </c>
      <c r="U1847" s="9">
        <f t="shared" si="526"/>
        <v>0.14180689053680706</v>
      </c>
      <c r="V1847" s="9">
        <f t="shared" si="527"/>
        <v>1.3284695267701887</v>
      </c>
      <c r="W1847" s="9">
        <f t="shared" si="528"/>
        <v>9.4149999999999991</v>
      </c>
      <c r="X1847">
        <f t="shared" si="529"/>
        <v>24.625</v>
      </c>
      <c r="Y1847" s="9">
        <f t="shared" si="530"/>
        <v>3.4746215716108231</v>
      </c>
      <c r="Z1847" s="10">
        <f t="shared" si="531"/>
        <v>0.60801398010243146</v>
      </c>
      <c r="AA1847">
        <f t="shared" ref="AA1847:AA1910" si="532">ABS(L1847)</f>
        <v>1.019999999999996</v>
      </c>
    </row>
    <row r="1848" spans="1:27">
      <c r="A1848" s="1">
        <f t="shared" si="515"/>
        <v>8018003</v>
      </c>
      <c r="B1848" s="1">
        <v>3</v>
      </c>
      <c r="C1848" s="1">
        <v>18</v>
      </c>
      <c r="D1848" s="2">
        <v>8</v>
      </c>
      <c r="E1848" s="5">
        <v>248.33</v>
      </c>
      <c r="F1848" s="5">
        <v>218.41</v>
      </c>
      <c r="G1848" s="5">
        <v>21.29</v>
      </c>
      <c r="H1848" s="5">
        <v>246.56</v>
      </c>
      <c r="I1848" s="5">
        <v>279.61</v>
      </c>
      <c r="J1848" s="5">
        <v>27.1</v>
      </c>
      <c r="K1848" s="6">
        <f t="shared" si="516"/>
        <v>247.44499999999999</v>
      </c>
      <c r="L1848" s="6">
        <f t="shared" si="517"/>
        <v>1.7700000000000102</v>
      </c>
      <c r="M1848" s="6">
        <f t="shared" si="518"/>
        <v>249.01</v>
      </c>
      <c r="N1848" s="5">
        <f t="shared" si="519"/>
        <v>17.231323947973355</v>
      </c>
      <c r="O1848" s="6">
        <f t="shared" si="520"/>
        <v>-61.200000000000017</v>
      </c>
      <c r="P1848" s="6">
        <f t="shared" si="521"/>
        <v>34.462647895946709</v>
      </c>
      <c r="Q1848" s="6">
        <f t="shared" si="522"/>
        <v>-0.23671973650010558</v>
      </c>
      <c r="R1848" s="9">
        <f t="shared" si="523"/>
        <v>1.8271956406288266</v>
      </c>
      <c r="S1848" s="9">
        <f t="shared" si="524"/>
        <v>62.970000000000027</v>
      </c>
      <c r="T1848">
        <f t="shared" si="525"/>
        <v>61.200000000000017</v>
      </c>
      <c r="U1848" s="9">
        <f t="shared" si="526"/>
        <v>1.775835686937973</v>
      </c>
      <c r="V1848" s="9">
        <f t="shared" si="527"/>
        <v>9.0822968956141281E-2</v>
      </c>
      <c r="W1848" s="9">
        <f t="shared" si="528"/>
        <v>1.5649999999999977</v>
      </c>
      <c r="X1848">
        <f t="shared" si="529"/>
        <v>249.01</v>
      </c>
      <c r="Y1848" s="9">
        <f t="shared" si="530"/>
        <v>14.451007987072698</v>
      </c>
      <c r="Z1848" s="10">
        <f t="shared" si="531"/>
        <v>0.60804193934300288</v>
      </c>
      <c r="AA1848">
        <f t="shared" si="532"/>
        <v>1.7700000000000102</v>
      </c>
    </row>
    <row r="1849" spans="1:27">
      <c r="A1849" s="1">
        <f t="shared" si="515"/>
        <v>4017004</v>
      </c>
      <c r="B1849" s="1">
        <v>4</v>
      </c>
      <c r="C1849" s="1">
        <v>17</v>
      </c>
      <c r="D1849" s="2">
        <v>4</v>
      </c>
      <c r="E1849" s="5">
        <v>91.58</v>
      </c>
      <c r="F1849" s="5">
        <v>94.99</v>
      </c>
      <c r="G1849" s="5">
        <v>17.61</v>
      </c>
      <c r="H1849" s="5">
        <v>91.53</v>
      </c>
      <c r="I1849" s="5">
        <v>87.62</v>
      </c>
      <c r="J1849" s="5">
        <v>16.89</v>
      </c>
      <c r="K1849" s="6">
        <f t="shared" si="516"/>
        <v>91.555000000000007</v>
      </c>
      <c r="L1849" s="6">
        <f t="shared" si="517"/>
        <v>4.9999999999997158E-2</v>
      </c>
      <c r="M1849" s="6">
        <f t="shared" si="518"/>
        <v>91.305000000000007</v>
      </c>
      <c r="N1849" s="5">
        <f t="shared" si="519"/>
        <v>12.200247948300067</v>
      </c>
      <c r="O1849" s="6">
        <f t="shared" si="520"/>
        <v>7.3699999999999903</v>
      </c>
      <c r="P1849" s="6">
        <f t="shared" si="521"/>
        <v>24.400495896600134</v>
      </c>
      <c r="Q1849" s="6">
        <f t="shared" si="522"/>
        <v>4.1720959340204151E-2</v>
      </c>
      <c r="R1849" s="9">
        <f t="shared" si="523"/>
        <v>0.2999939030345663</v>
      </c>
      <c r="S1849" s="9">
        <f t="shared" si="524"/>
        <v>7.3199999999999932</v>
      </c>
      <c r="T1849">
        <f t="shared" si="525"/>
        <v>7.3699999999999903</v>
      </c>
      <c r="U1849" s="9">
        <f t="shared" si="526"/>
        <v>0.30204304171649626</v>
      </c>
      <c r="V1849" s="9">
        <f t="shared" si="527"/>
        <v>2.0491386819300995E-2</v>
      </c>
      <c r="W1849" s="9">
        <f t="shared" si="528"/>
        <v>0.25</v>
      </c>
      <c r="X1849">
        <f t="shared" si="529"/>
        <v>91.305000000000007</v>
      </c>
      <c r="Y1849" s="9">
        <f t="shared" si="530"/>
        <v>7.4838642941451097</v>
      </c>
      <c r="Z1849" s="10">
        <f t="shared" si="531"/>
        <v>0.60807318638466534</v>
      </c>
      <c r="AA1849">
        <f t="shared" si="532"/>
        <v>4.9999999999997158E-2</v>
      </c>
    </row>
    <row r="1850" spans="1:27">
      <c r="A1850" s="1">
        <f t="shared" si="515"/>
        <v>24009002</v>
      </c>
      <c r="B1850" s="1">
        <v>2</v>
      </c>
      <c r="C1850" s="1">
        <v>9</v>
      </c>
      <c r="D1850" s="2">
        <v>24</v>
      </c>
      <c r="E1850" s="5">
        <v>181.38</v>
      </c>
      <c r="F1850" s="5">
        <v>252.79</v>
      </c>
      <c r="G1850" s="5">
        <v>32.700000000000003</v>
      </c>
      <c r="H1850" s="5">
        <v>176.77</v>
      </c>
      <c r="I1850" s="5">
        <v>233.78</v>
      </c>
      <c r="J1850" s="5">
        <v>21.77</v>
      </c>
      <c r="K1850" s="6">
        <f t="shared" si="516"/>
        <v>179.07499999999999</v>
      </c>
      <c r="L1850" s="6">
        <f t="shared" si="517"/>
        <v>4.6099999999999852</v>
      </c>
      <c r="M1850" s="6">
        <f t="shared" si="518"/>
        <v>243.285</v>
      </c>
      <c r="N1850" s="5">
        <f t="shared" si="519"/>
        <v>19.641937913556291</v>
      </c>
      <c r="O1850" s="6">
        <f t="shared" si="520"/>
        <v>19.009999999999991</v>
      </c>
      <c r="P1850" s="6">
        <f t="shared" si="521"/>
        <v>39.283875827112581</v>
      </c>
      <c r="Q1850" s="6">
        <f t="shared" si="522"/>
        <v>0.38578814505668629</v>
      </c>
      <c r="R1850" s="9">
        <f t="shared" si="523"/>
        <v>0.36656260862278633</v>
      </c>
      <c r="S1850" s="9">
        <f t="shared" si="524"/>
        <v>14.400000000000006</v>
      </c>
      <c r="T1850">
        <f t="shared" si="525"/>
        <v>19.009999999999991</v>
      </c>
      <c r="U1850" s="9">
        <f t="shared" si="526"/>
        <v>0.48391355485549736</v>
      </c>
      <c r="V1850" s="9">
        <f t="shared" si="527"/>
        <v>3.2690257082873755</v>
      </c>
      <c r="W1850" s="9">
        <f t="shared" si="528"/>
        <v>64.210000000000008</v>
      </c>
      <c r="X1850">
        <f t="shared" si="529"/>
        <v>243.285</v>
      </c>
      <c r="Y1850" s="9">
        <f t="shared" si="530"/>
        <v>12.385997810943685</v>
      </c>
      <c r="Z1850" s="10">
        <f t="shared" si="531"/>
        <v>0.60809620949320176</v>
      </c>
      <c r="AA1850">
        <f t="shared" si="532"/>
        <v>4.6099999999999852</v>
      </c>
    </row>
    <row r="1851" spans="1:27">
      <c r="A1851" s="1">
        <f t="shared" si="515"/>
        <v>26005002</v>
      </c>
      <c r="B1851" s="1">
        <v>2</v>
      </c>
      <c r="C1851" s="1">
        <v>5</v>
      </c>
      <c r="D1851" s="2">
        <v>26</v>
      </c>
      <c r="E1851" s="5">
        <v>105.78</v>
      </c>
      <c r="F1851" s="5">
        <v>116.88</v>
      </c>
      <c r="G1851" s="5">
        <v>24.4</v>
      </c>
      <c r="H1851" s="5">
        <v>105.2</v>
      </c>
      <c r="I1851" s="5">
        <v>96.23</v>
      </c>
      <c r="J1851" s="5">
        <v>17.809999999999999</v>
      </c>
      <c r="K1851" s="6">
        <f t="shared" si="516"/>
        <v>105.49000000000001</v>
      </c>
      <c r="L1851" s="6">
        <f t="shared" si="517"/>
        <v>0.57999999999999829</v>
      </c>
      <c r="M1851" s="6">
        <f t="shared" si="518"/>
        <v>106.55500000000001</v>
      </c>
      <c r="N1851" s="5">
        <f t="shared" si="519"/>
        <v>15.104271746760913</v>
      </c>
      <c r="O1851" s="6">
        <f t="shared" si="520"/>
        <v>20.649999999999991</v>
      </c>
      <c r="P1851" s="6">
        <f t="shared" si="521"/>
        <v>30.208543493521827</v>
      </c>
      <c r="Q1851" s="6">
        <f t="shared" si="522"/>
        <v>0.30481841061607062</v>
      </c>
      <c r="R1851" s="9">
        <f t="shared" si="523"/>
        <v>0.66438158477597475</v>
      </c>
      <c r="S1851" s="9">
        <f t="shared" si="524"/>
        <v>20.069999999999993</v>
      </c>
      <c r="T1851">
        <f t="shared" si="525"/>
        <v>20.649999999999991</v>
      </c>
      <c r="U1851" s="9">
        <f t="shared" si="526"/>
        <v>0.68358145120198699</v>
      </c>
      <c r="V1851" s="9">
        <f t="shared" si="527"/>
        <v>7.0509854288630977E-2</v>
      </c>
      <c r="W1851" s="9">
        <f t="shared" si="528"/>
        <v>1.0649999999999977</v>
      </c>
      <c r="X1851">
        <f t="shared" si="529"/>
        <v>106.55500000000001</v>
      </c>
      <c r="Y1851" s="9">
        <f t="shared" si="530"/>
        <v>7.0546267828404607</v>
      </c>
      <c r="Z1851" s="10">
        <f t="shared" si="531"/>
        <v>0.60818171626578843</v>
      </c>
      <c r="AA1851">
        <f t="shared" si="532"/>
        <v>0.57999999999999829</v>
      </c>
    </row>
    <row r="1852" spans="1:27">
      <c r="A1852" s="1">
        <f t="shared" si="515"/>
        <v>3001007</v>
      </c>
      <c r="B1852" s="1">
        <v>7</v>
      </c>
      <c r="C1852" s="1">
        <v>1</v>
      </c>
      <c r="D1852" s="2">
        <v>3</v>
      </c>
      <c r="E1852" s="5">
        <v>22.15</v>
      </c>
      <c r="F1852" s="5">
        <v>17.28</v>
      </c>
      <c r="G1852" s="5">
        <v>8.65</v>
      </c>
      <c r="H1852" s="5">
        <v>22.02</v>
      </c>
      <c r="I1852" s="5">
        <v>36.47</v>
      </c>
      <c r="J1852" s="5">
        <v>9.85</v>
      </c>
      <c r="K1852" s="6">
        <f t="shared" si="516"/>
        <v>22.085000000000001</v>
      </c>
      <c r="L1852" s="6">
        <f t="shared" si="517"/>
        <v>0.12999999999999901</v>
      </c>
      <c r="M1852" s="6">
        <f t="shared" si="518"/>
        <v>26.875</v>
      </c>
      <c r="N1852" s="5">
        <f t="shared" si="519"/>
        <v>6.5544831985443368</v>
      </c>
      <c r="O1852" s="6">
        <f t="shared" si="520"/>
        <v>-19.189999999999998</v>
      </c>
      <c r="P1852" s="6">
        <f t="shared" si="521"/>
        <v>13.108966397088674</v>
      </c>
      <c r="Q1852" s="6">
        <f t="shared" si="522"/>
        <v>-0.1291861852250574</v>
      </c>
      <c r="R1852" s="9">
        <f t="shared" si="523"/>
        <v>1.4738004061319976</v>
      </c>
      <c r="S1852" s="9">
        <f t="shared" si="524"/>
        <v>19.319999999999997</v>
      </c>
      <c r="T1852">
        <f t="shared" si="525"/>
        <v>19.189999999999998</v>
      </c>
      <c r="U1852" s="9">
        <f t="shared" si="526"/>
        <v>1.4638835296932213</v>
      </c>
      <c r="V1852" s="9">
        <f t="shared" si="527"/>
        <v>0.73079750987290559</v>
      </c>
      <c r="W1852" s="9">
        <f t="shared" si="528"/>
        <v>4.7899999999999991</v>
      </c>
      <c r="X1852">
        <f t="shared" si="529"/>
        <v>26.875</v>
      </c>
      <c r="Y1852" s="9">
        <f t="shared" si="530"/>
        <v>4.1002469891094657</v>
      </c>
      <c r="Z1852" s="10">
        <f t="shared" si="531"/>
        <v>0.60826967703478363</v>
      </c>
      <c r="AA1852">
        <f t="shared" si="532"/>
        <v>0.12999999999999901</v>
      </c>
    </row>
    <row r="1853" spans="1:27">
      <c r="A1853" s="1">
        <f t="shared" si="515"/>
        <v>19004005</v>
      </c>
      <c r="B1853" s="1">
        <v>5</v>
      </c>
      <c r="C1853" s="1">
        <v>4</v>
      </c>
      <c r="D1853" s="2">
        <v>19</v>
      </c>
      <c r="E1853" s="5">
        <v>33.99</v>
      </c>
      <c r="F1853" s="5">
        <v>40.65</v>
      </c>
      <c r="G1853" s="5">
        <v>11.2</v>
      </c>
      <c r="H1853" s="5">
        <v>33.17</v>
      </c>
      <c r="I1853" s="5">
        <v>28.18</v>
      </c>
      <c r="J1853" s="5">
        <v>11.15</v>
      </c>
      <c r="K1853" s="6">
        <f t="shared" si="516"/>
        <v>33.58</v>
      </c>
      <c r="L1853" s="6">
        <f t="shared" si="517"/>
        <v>0.82000000000000028</v>
      </c>
      <c r="M1853" s="6">
        <f t="shared" si="518"/>
        <v>34.414999999999999</v>
      </c>
      <c r="N1853" s="5">
        <f t="shared" si="519"/>
        <v>7.901938053414491</v>
      </c>
      <c r="O1853" s="6">
        <f t="shared" si="520"/>
        <v>12.469999999999999</v>
      </c>
      <c r="P1853" s="6">
        <f t="shared" si="521"/>
        <v>15.803876106828982</v>
      </c>
      <c r="Q1853" s="6">
        <f t="shared" si="522"/>
        <v>4.4742505380110245E-3</v>
      </c>
      <c r="R1853" s="9">
        <f t="shared" si="523"/>
        <v>0.73716092946121869</v>
      </c>
      <c r="S1853" s="9">
        <f t="shared" si="524"/>
        <v>11.649999999999999</v>
      </c>
      <c r="T1853">
        <f t="shared" si="525"/>
        <v>12.469999999999999</v>
      </c>
      <c r="U1853" s="9">
        <f t="shared" si="526"/>
        <v>0.78904693479668642</v>
      </c>
      <c r="V1853" s="9">
        <f t="shared" si="527"/>
        <v>0.10567027915881859</v>
      </c>
      <c r="W1853" s="9">
        <f t="shared" si="528"/>
        <v>0.83500000000000085</v>
      </c>
      <c r="X1853">
        <f t="shared" si="529"/>
        <v>34.414999999999999</v>
      </c>
      <c r="Y1853" s="9">
        <f t="shared" si="530"/>
        <v>4.3552606673661538</v>
      </c>
      <c r="Z1853" s="10">
        <f t="shared" si="531"/>
        <v>0.60829515861956351</v>
      </c>
      <c r="AA1853">
        <f t="shared" si="532"/>
        <v>0.82000000000000028</v>
      </c>
    </row>
    <row r="1854" spans="1:27">
      <c r="A1854" s="1">
        <f t="shared" si="515"/>
        <v>2002007</v>
      </c>
      <c r="B1854" s="1">
        <v>7</v>
      </c>
      <c r="C1854" s="1">
        <v>2</v>
      </c>
      <c r="D1854" s="2">
        <v>2</v>
      </c>
      <c r="E1854" s="5">
        <v>44.01</v>
      </c>
      <c r="F1854" s="5">
        <v>39.28</v>
      </c>
      <c r="G1854" s="5">
        <v>10.119999999999999</v>
      </c>
      <c r="H1854" s="5">
        <v>44.93</v>
      </c>
      <c r="I1854" s="5">
        <v>41</v>
      </c>
      <c r="J1854" s="5">
        <v>11.56</v>
      </c>
      <c r="K1854" s="6">
        <f t="shared" si="516"/>
        <v>44.47</v>
      </c>
      <c r="L1854" s="6">
        <f t="shared" si="517"/>
        <v>-0.92000000000000171</v>
      </c>
      <c r="M1854" s="6">
        <f t="shared" si="518"/>
        <v>40.14</v>
      </c>
      <c r="N1854" s="5">
        <f t="shared" si="519"/>
        <v>7.6819268416198812</v>
      </c>
      <c r="O1854" s="6">
        <f t="shared" si="520"/>
        <v>-1.7199999999999989</v>
      </c>
      <c r="P1854" s="6">
        <f t="shared" si="521"/>
        <v>15.363853683239762</v>
      </c>
      <c r="Q1854" s="6">
        <f t="shared" si="522"/>
        <v>-0.13225784586185868</v>
      </c>
      <c r="R1854" s="9">
        <f t="shared" si="523"/>
        <v>5.2070269379921735E-2</v>
      </c>
      <c r="S1854" s="9">
        <f t="shared" si="524"/>
        <v>0.79999999999999716</v>
      </c>
      <c r="T1854">
        <f t="shared" si="525"/>
        <v>1.7199999999999989</v>
      </c>
      <c r="U1854" s="9">
        <f t="shared" si="526"/>
        <v>0.11195107916683206</v>
      </c>
      <c r="V1854" s="9">
        <f t="shared" si="527"/>
        <v>0.56366066603765452</v>
      </c>
      <c r="W1854" s="9">
        <f t="shared" si="528"/>
        <v>4.3299999999999983</v>
      </c>
      <c r="X1854">
        <f t="shared" si="529"/>
        <v>40.14</v>
      </c>
      <c r="Y1854" s="9">
        <f t="shared" si="530"/>
        <v>5.2252515322751645</v>
      </c>
      <c r="Z1854" s="10">
        <f t="shared" si="531"/>
        <v>0.60840364890424514</v>
      </c>
      <c r="AA1854">
        <f t="shared" si="532"/>
        <v>0.92000000000000171</v>
      </c>
    </row>
    <row r="1855" spans="1:27">
      <c r="A1855" s="1">
        <f t="shared" si="515"/>
        <v>12018002</v>
      </c>
      <c r="B1855" s="1">
        <v>2</v>
      </c>
      <c r="C1855" s="1">
        <v>18</v>
      </c>
      <c r="D1855" s="2">
        <v>12</v>
      </c>
      <c r="E1855" s="5">
        <v>415.82</v>
      </c>
      <c r="F1855" s="5">
        <v>415.11</v>
      </c>
      <c r="G1855" s="5">
        <v>28.95</v>
      </c>
      <c r="H1855" s="5">
        <v>423.94</v>
      </c>
      <c r="I1855" s="5">
        <v>419.25</v>
      </c>
      <c r="J1855" s="5">
        <v>66.81</v>
      </c>
      <c r="K1855" s="6">
        <f t="shared" si="516"/>
        <v>419.88</v>
      </c>
      <c r="L1855" s="6">
        <f t="shared" si="517"/>
        <v>-8.1200000000000045</v>
      </c>
      <c r="M1855" s="6">
        <f t="shared" si="518"/>
        <v>417.18</v>
      </c>
      <c r="N1855" s="5">
        <f t="shared" si="519"/>
        <v>36.406313326125179</v>
      </c>
      <c r="O1855" s="6">
        <f t="shared" si="520"/>
        <v>-4.1399999999999864</v>
      </c>
      <c r="P1855" s="6">
        <f t="shared" si="521"/>
        <v>72.812626652250358</v>
      </c>
      <c r="Q1855" s="6">
        <f t="shared" si="522"/>
        <v>-0.68383504047189891</v>
      </c>
      <c r="R1855" s="9">
        <f t="shared" si="523"/>
        <v>5.4660849127285423E-2</v>
      </c>
      <c r="S1855" s="9">
        <f t="shared" si="524"/>
        <v>3.9800000000000182</v>
      </c>
      <c r="T1855">
        <f t="shared" si="525"/>
        <v>4.1399999999999864</v>
      </c>
      <c r="U1855" s="9">
        <f t="shared" si="526"/>
        <v>5.6858270197728607E-2</v>
      </c>
      <c r="V1855" s="9">
        <f t="shared" si="527"/>
        <v>7.4162961127472032E-2</v>
      </c>
      <c r="W1855" s="9">
        <f t="shared" si="528"/>
        <v>2.6999999999999886</v>
      </c>
      <c r="X1855">
        <f t="shared" si="529"/>
        <v>417.18</v>
      </c>
      <c r="Y1855" s="9">
        <f t="shared" si="530"/>
        <v>11.459001527095893</v>
      </c>
      <c r="Z1855" s="10">
        <f t="shared" si="531"/>
        <v>0.60847349983380539</v>
      </c>
      <c r="AA1855">
        <f t="shared" si="532"/>
        <v>8.1200000000000045</v>
      </c>
    </row>
    <row r="1856" spans="1:27">
      <c r="A1856" s="1">
        <f t="shared" si="515"/>
        <v>1011006</v>
      </c>
      <c r="B1856" s="1">
        <v>6</v>
      </c>
      <c r="C1856" s="1">
        <v>11</v>
      </c>
      <c r="D1856" s="2">
        <v>1</v>
      </c>
      <c r="E1856" s="5">
        <v>31.46</v>
      </c>
      <c r="F1856" s="5">
        <v>18.149999999999999</v>
      </c>
      <c r="G1856" s="5">
        <v>10.31</v>
      </c>
      <c r="H1856" s="5">
        <v>31.93</v>
      </c>
      <c r="I1856" s="5">
        <v>13.17</v>
      </c>
      <c r="J1856" s="5">
        <v>14.11</v>
      </c>
      <c r="K1856" s="6">
        <f t="shared" si="516"/>
        <v>31.695</v>
      </c>
      <c r="L1856" s="6">
        <f t="shared" si="517"/>
        <v>-0.46999999999999886</v>
      </c>
      <c r="M1856" s="6">
        <f t="shared" si="518"/>
        <v>15.66</v>
      </c>
      <c r="N1856" s="5">
        <f t="shared" si="519"/>
        <v>8.737679898004961</v>
      </c>
      <c r="O1856" s="6">
        <f t="shared" si="520"/>
        <v>4.9799999999999986</v>
      </c>
      <c r="P1856" s="6">
        <f t="shared" si="521"/>
        <v>17.475359796009922</v>
      </c>
      <c r="Q1856" s="6">
        <f t="shared" si="522"/>
        <v>-0.30386242821431864</v>
      </c>
      <c r="R1856" s="9">
        <f t="shared" si="523"/>
        <v>0.31186768476402837</v>
      </c>
      <c r="S1856" s="9">
        <f t="shared" si="524"/>
        <v>5.4499999999999975</v>
      </c>
      <c r="T1856">
        <f t="shared" si="525"/>
        <v>4.9799999999999986</v>
      </c>
      <c r="U1856" s="9">
        <f t="shared" si="526"/>
        <v>0.28497267341740579</v>
      </c>
      <c r="V1856" s="9">
        <f t="shared" si="527"/>
        <v>1.8351553486940173</v>
      </c>
      <c r="W1856" s="9">
        <f t="shared" si="528"/>
        <v>16.035</v>
      </c>
      <c r="X1856">
        <f t="shared" si="529"/>
        <v>15.66</v>
      </c>
      <c r="Y1856" s="9">
        <f t="shared" si="530"/>
        <v>1.7922377773962153</v>
      </c>
      <c r="Z1856" s="10">
        <f t="shared" si="531"/>
        <v>0.60854334274560917</v>
      </c>
      <c r="AA1856">
        <f t="shared" si="532"/>
        <v>0.46999999999999886</v>
      </c>
    </row>
    <row r="1857" spans="1:27">
      <c r="A1857" s="1">
        <f t="shared" si="515"/>
        <v>3020002</v>
      </c>
      <c r="B1857" s="1">
        <v>2</v>
      </c>
      <c r="C1857" s="1">
        <v>20</v>
      </c>
      <c r="D1857" s="2">
        <v>3</v>
      </c>
      <c r="E1857" s="5">
        <v>12.64</v>
      </c>
      <c r="F1857" s="5">
        <v>9.68</v>
      </c>
      <c r="G1857" s="5">
        <v>9.5399999999999991</v>
      </c>
      <c r="H1857" s="5">
        <v>13.79</v>
      </c>
      <c r="I1857" s="5">
        <v>11.66</v>
      </c>
      <c r="J1857" s="5">
        <v>10.83</v>
      </c>
      <c r="K1857" s="6">
        <f t="shared" si="516"/>
        <v>13.215</v>
      </c>
      <c r="L1857" s="6">
        <f t="shared" si="517"/>
        <v>-1.1499999999999986</v>
      </c>
      <c r="M1857" s="6">
        <f t="shared" si="518"/>
        <v>10.67</v>
      </c>
      <c r="N1857" s="5">
        <f t="shared" si="519"/>
        <v>7.2163096524470181</v>
      </c>
      <c r="O1857" s="6">
        <f t="shared" si="520"/>
        <v>-1.9800000000000004</v>
      </c>
      <c r="P1857" s="6">
        <f t="shared" si="521"/>
        <v>14.432619304894036</v>
      </c>
      <c r="Q1857" s="6">
        <f t="shared" si="522"/>
        <v>-0.12615092138521036</v>
      </c>
      <c r="R1857" s="9">
        <f t="shared" si="523"/>
        <v>5.75086186690002E-2</v>
      </c>
      <c r="S1857" s="9">
        <f t="shared" si="524"/>
        <v>0.83000000000000185</v>
      </c>
      <c r="T1857">
        <f t="shared" si="525"/>
        <v>1.9800000000000004</v>
      </c>
      <c r="U1857" s="9">
        <f t="shared" si="526"/>
        <v>0.13718923489713272</v>
      </c>
      <c r="V1857" s="9">
        <f t="shared" si="527"/>
        <v>0.35267333617495222</v>
      </c>
      <c r="W1857" s="9">
        <f t="shared" si="528"/>
        <v>2.5449999999999999</v>
      </c>
      <c r="X1857">
        <f t="shared" si="529"/>
        <v>10.67</v>
      </c>
      <c r="Y1857" s="9">
        <f t="shared" si="530"/>
        <v>1.4785950872246525</v>
      </c>
      <c r="Z1857" s="10">
        <f t="shared" si="531"/>
        <v>0.6086345373046127</v>
      </c>
      <c r="AA1857">
        <f t="shared" si="532"/>
        <v>1.1499999999999986</v>
      </c>
    </row>
    <row r="1858" spans="1:27">
      <c r="A1858" s="1">
        <f t="shared" si="515"/>
        <v>23008003</v>
      </c>
      <c r="B1858" s="1">
        <v>3</v>
      </c>
      <c r="C1858" s="1">
        <v>8</v>
      </c>
      <c r="D1858" s="2">
        <v>23</v>
      </c>
      <c r="E1858" s="5">
        <v>118.42</v>
      </c>
      <c r="F1858" s="5">
        <v>63.84</v>
      </c>
      <c r="G1858" s="5">
        <v>27.46</v>
      </c>
      <c r="H1858" s="5">
        <v>118.54</v>
      </c>
      <c r="I1858" s="5">
        <v>119.14</v>
      </c>
      <c r="J1858" s="5">
        <v>19.46</v>
      </c>
      <c r="K1858" s="6">
        <f t="shared" si="516"/>
        <v>118.48</v>
      </c>
      <c r="L1858" s="6">
        <f t="shared" si="517"/>
        <v>-0.12000000000000455</v>
      </c>
      <c r="M1858" s="6">
        <f t="shared" si="518"/>
        <v>91.490000000000009</v>
      </c>
      <c r="N1858" s="5">
        <f t="shared" si="519"/>
        <v>16.828125266945218</v>
      </c>
      <c r="O1858" s="6">
        <f t="shared" si="520"/>
        <v>-55.3</v>
      </c>
      <c r="P1858" s="6">
        <f t="shared" si="521"/>
        <v>33.656250533890436</v>
      </c>
      <c r="Q1858" s="6">
        <f t="shared" si="522"/>
        <v>0.33137254763480367</v>
      </c>
      <c r="R1858" s="9">
        <f t="shared" si="523"/>
        <v>1.6395171513367492</v>
      </c>
      <c r="S1858" s="9">
        <f t="shared" si="524"/>
        <v>55.179999999999993</v>
      </c>
      <c r="T1858">
        <f t="shared" si="525"/>
        <v>55.3</v>
      </c>
      <c r="U1858" s="9">
        <f t="shared" si="526"/>
        <v>1.6430826108902181</v>
      </c>
      <c r="V1858" s="9">
        <f t="shared" si="527"/>
        <v>1.6038625558020609</v>
      </c>
      <c r="W1858" s="9">
        <f t="shared" si="528"/>
        <v>26.989999999999995</v>
      </c>
      <c r="X1858">
        <f t="shared" si="529"/>
        <v>91.490000000000009</v>
      </c>
      <c r="Y1858" s="9">
        <f t="shared" si="530"/>
        <v>5.4367315757810522</v>
      </c>
      <c r="Z1858" s="10">
        <f t="shared" si="531"/>
        <v>0.60871586146575807</v>
      </c>
      <c r="AA1858">
        <f t="shared" si="532"/>
        <v>0.12000000000000455</v>
      </c>
    </row>
    <row r="1859" spans="1:27">
      <c r="A1859" s="1">
        <f t="shared" si="515"/>
        <v>25009001</v>
      </c>
      <c r="B1859" s="1">
        <v>1</v>
      </c>
      <c r="C1859" s="1">
        <v>9</v>
      </c>
      <c r="D1859" s="2">
        <v>25</v>
      </c>
      <c r="E1859" s="5">
        <v>11.04</v>
      </c>
      <c r="F1859" s="5">
        <v>17.61</v>
      </c>
      <c r="G1859" s="5">
        <v>15.91</v>
      </c>
      <c r="H1859" s="5">
        <v>12.3</v>
      </c>
      <c r="I1859" s="5">
        <v>13.16</v>
      </c>
      <c r="J1859" s="5">
        <v>10.58</v>
      </c>
      <c r="K1859" s="6">
        <f t="shared" si="516"/>
        <v>11.67</v>
      </c>
      <c r="L1859" s="6">
        <f t="shared" si="517"/>
        <v>-1.2600000000000016</v>
      </c>
      <c r="M1859" s="6">
        <f t="shared" si="518"/>
        <v>15.385</v>
      </c>
      <c r="N1859" s="5">
        <f t="shared" si="519"/>
        <v>9.5533305710626379</v>
      </c>
      <c r="O1859" s="6">
        <f t="shared" si="520"/>
        <v>4.4499999999999993</v>
      </c>
      <c r="P1859" s="6">
        <f t="shared" si="521"/>
        <v>19.106661142125276</v>
      </c>
      <c r="Q1859" s="6">
        <f t="shared" si="522"/>
        <v>0.38675823039490287</v>
      </c>
      <c r="R1859" s="9">
        <f t="shared" si="523"/>
        <v>0.29884865584447501</v>
      </c>
      <c r="S1859" s="9">
        <f t="shared" si="524"/>
        <v>5.7100000000000009</v>
      </c>
      <c r="T1859">
        <f t="shared" si="525"/>
        <v>4.4499999999999993</v>
      </c>
      <c r="U1859" s="9">
        <f t="shared" si="526"/>
        <v>0.23290306803991478</v>
      </c>
      <c r="V1859" s="9">
        <f t="shared" si="527"/>
        <v>0.38886961697450945</v>
      </c>
      <c r="W1859" s="9">
        <f t="shared" si="528"/>
        <v>3.7149999999999999</v>
      </c>
      <c r="X1859">
        <f t="shared" si="529"/>
        <v>15.385</v>
      </c>
      <c r="Y1859" s="9">
        <f t="shared" si="530"/>
        <v>1.6104331244018379</v>
      </c>
      <c r="Z1859" s="10">
        <f t="shared" si="531"/>
        <v>0.60874296710516496</v>
      </c>
      <c r="AA1859">
        <f t="shared" si="532"/>
        <v>1.2600000000000016</v>
      </c>
    </row>
    <row r="1860" spans="1:27">
      <c r="A1860" s="1">
        <f t="shared" si="515"/>
        <v>1019003</v>
      </c>
      <c r="B1860" s="1">
        <v>3</v>
      </c>
      <c r="C1860" s="1">
        <v>19</v>
      </c>
      <c r="D1860" s="2">
        <v>1</v>
      </c>
      <c r="E1860" s="5">
        <v>121.82</v>
      </c>
      <c r="F1860" s="5">
        <v>134.81</v>
      </c>
      <c r="G1860" s="5">
        <v>23.07</v>
      </c>
      <c r="H1860" s="5">
        <v>116.03</v>
      </c>
      <c r="I1860" s="5">
        <v>158.09</v>
      </c>
      <c r="J1860" s="5">
        <v>21.47</v>
      </c>
      <c r="K1860" s="6">
        <f t="shared" si="516"/>
        <v>118.925</v>
      </c>
      <c r="L1860" s="6">
        <f t="shared" si="517"/>
        <v>5.789999999999992</v>
      </c>
      <c r="M1860" s="6">
        <f t="shared" si="518"/>
        <v>146.44999999999999</v>
      </c>
      <c r="N1860" s="5">
        <f t="shared" si="519"/>
        <v>15.757425233838173</v>
      </c>
      <c r="O1860" s="6">
        <f t="shared" si="520"/>
        <v>-23.28</v>
      </c>
      <c r="P1860" s="6">
        <f t="shared" si="521"/>
        <v>31.514850467676347</v>
      </c>
      <c r="Q1860" s="6">
        <f t="shared" si="522"/>
        <v>7.1752938876089578E-2</v>
      </c>
      <c r="R1860" s="9">
        <f t="shared" si="523"/>
        <v>0.92242227294767121</v>
      </c>
      <c r="S1860" s="9">
        <f t="shared" si="524"/>
        <v>29.069999999999993</v>
      </c>
      <c r="T1860">
        <f t="shared" si="525"/>
        <v>23.28</v>
      </c>
      <c r="U1860" s="9">
        <f t="shared" si="526"/>
        <v>0.7386993640943168</v>
      </c>
      <c r="V1860" s="9">
        <f t="shared" si="527"/>
        <v>1.7467955323622049</v>
      </c>
      <c r="W1860" s="9">
        <f t="shared" si="528"/>
        <v>27.524999999999991</v>
      </c>
      <c r="X1860">
        <f t="shared" si="529"/>
        <v>146.44999999999999</v>
      </c>
      <c r="Y1860" s="9">
        <f t="shared" si="530"/>
        <v>9.2940310886265198</v>
      </c>
      <c r="Z1860" s="10">
        <f t="shared" si="531"/>
        <v>0.60917649330879464</v>
      </c>
      <c r="AA1860">
        <f t="shared" si="532"/>
        <v>5.789999999999992</v>
      </c>
    </row>
    <row r="1861" spans="1:27">
      <c r="A1861" s="1">
        <f t="shared" si="515"/>
        <v>9019002</v>
      </c>
      <c r="B1861" s="1">
        <v>2</v>
      </c>
      <c r="C1861" s="1">
        <v>19</v>
      </c>
      <c r="D1861" s="2">
        <v>9</v>
      </c>
      <c r="E1861" s="5">
        <v>44</v>
      </c>
      <c r="F1861" s="5">
        <v>43.37</v>
      </c>
      <c r="G1861" s="5">
        <v>12.24</v>
      </c>
      <c r="H1861" s="5">
        <v>43.84</v>
      </c>
      <c r="I1861" s="5">
        <v>38.67</v>
      </c>
      <c r="J1861" s="5">
        <v>12.99</v>
      </c>
      <c r="K1861" s="6">
        <f t="shared" si="516"/>
        <v>43.92</v>
      </c>
      <c r="L1861" s="6">
        <f t="shared" si="517"/>
        <v>0.15999999999999659</v>
      </c>
      <c r="M1861" s="6">
        <f t="shared" si="518"/>
        <v>41.019999999999996</v>
      </c>
      <c r="N1861" s="5">
        <f t="shared" si="519"/>
        <v>8.9240923908260843</v>
      </c>
      <c r="O1861" s="6">
        <f t="shared" si="520"/>
        <v>4.6999999999999957</v>
      </c>
      <c r="P1861" s="6">
        <f t="shared" si="521"/>
        <v>17.848184781652169</v>
      </c>
      <c r="Q1861" s="6">
        <f t="shared" si="522"/>
        <v>-5.9400541879854149E-2</v>
      </c>
      <c r="R1861" s="9">
        <f t="shared" si="523"/>
        <v>0.25436760407518266</v>
      </c>
      <c r="S1861" s="9">
        <f t="shared" si="524"/>
        <v>4.5399999999999991</v>
      </c>
      <c r="T1861">
        <f t="shared" si="525"/>
        <v>4.6999999999999957</v>
      </c>
      <c r="U1861" s="9">
        <f t="shared" si="526"/>
        <v>0.2633321011351008</v>
      </c>
      <c r="V1861" s="9">
        <f t="shared" si="527"/>
        <v>0.32496301842204023</v>
      </c>
      <c r="W1861" s="9">
        <f t="shared" si="528"/>
        <v>2.9000000000000057</v>
      </c>
      <c r="X1861">
        <f t="shared" si="529"/>
        <v>41.019999999999996</v>
      </c>
      <c r="Y1861" s="9">
        <f t="shared" si="530"/>
        <v>4.5965458674731252</v>
      </c>
      <c r="Z1861" s="10">
        <f t="shared" si="531"/>
        <v>0.60960725061304843</v>
      </c>
      <c r="AA1861">
        <f t="shared" si="532"/>
        <v>0.15999999999999659</v>
      </c>
    </row>
    <row r="1862" spans="1:27">
      <c r="A1862" s="1">
        <f t="shared" si="515"/>
        <v>2011006</v>
      </c>
      <c r="B1862" s="1">
        <v>6</v>
      </c>
      <c r="C1862" s="1">
        <v>11</v>
      </c>
      <c r="D1862" s="2">
        <v>2</v>
      </c>
      <c r="E1862" s="5">
        <v>63.6</v>
      </c>
      <c r="F1862" s="5">
        <v>64.959999999999994</v>
      </c>
      <c r="G1862" s="5">
        <v>15.02</v>
      </c>
      <c r="H1862" s="5">
        <v>63.53</v>
      </c>
      <c r="I1862" s="5">
        <v>86.71</v>
      </c>
      <c r="J1862" s="5">
        <v>15.94</v>
      </c>
      <c r="K1862" s="6">
        <f t="shared" si="516"/>
        <v>63.564999999999998</v>
      </c>
      <c r="L1862" s="6">
        <f t="shared" si="517"/>
        <v>7.0000000000000284E-2</v>
      </c>
      <c r="M1862" s="6">
        <f t="shared" si="518"/>
        <v>75.834999999999994</v>
      </c>
      <c r="N1862" s="5">
        <f t="shared" si="519"/>
        <v>10.950844716276457</v>
      </c>
      <c r="O1862" s="6">
        <f t="shared" si="520"/>
        <v>-21.75</v>
      </c>
      <c r="P1862" s="6">
        <f t="shared" si="521"/>
        <v>21.901689432552914</v>
      </c>
      <c r="Q1862" s="6">
        <f t="shared" si="522"/>
        <v>-5.937909123506311E-2</v>
      </c>
      <c r="R1862" s="9">
        <f t="shared" si="523"/>
        <v>0.99627017665443207</v>
      </c>
      <c r="S1862" s="9">
        <f t="shared" si="524"/>
        <v>21.82</v>
      </c>
      <c r="T1862">
        <f t="shared" si="525"/>
        <v>21.75</v>
      </c>
      <c r="U1862" s="9">
        <f t="shared" si="526"/>
        <v>0.99307407617937205</v>
      </c>
      <c r="V1862" s="9">
        <f t="shared" si="527"/>
        <v>1.1204615093996222</v>
      </c>
      <c r="W1862" s="9">
        <f t="shared" si="528"/>
        <v>12.269999999999996</v>
      </c>
      <c r="X1862">
        <f t="shared" si="529"/>
        <v>75.834999999999994</v>
      </c>
      <c r="Y1862" s="9">
        <f t="shared" si="530"/>
        <v>6.9250365578908202</v>
      </c>
      <c r="Z1862" s="10">
        <f t="shared" si="531"/>
        <v>0.60970566669500459</v>
      </c>
      <c r="AA1862">
        <f t="shared" si="532"/>
        <v>7.0000000000000284E-2</v>
      </c>
    </row>
    <row r="1863" spans="1:27">
      <c r="A1863" s="1">
        <f t="shared" si="515"/>
        <v>18015002</v>
      </c>
      <c r="B1863" s="1">
        <v>2</v>
      </c>
      <c r="C1863" s="1">
        <v>15</v>
      </c>
      <c r="D1863" s="2">
        <v>18</v>
      </c>
      <c r="E1863" s="5">
        <v>85.72</v>
      </c>
      <c r="F1863" s="5">
        <v>99.04</v>
      </c>
      <c r="G1863" s="5">
        <v>18.350000000000001</v>
      </c>
      <c r="H1863" s="5">
        <v>85.67</v>
      </c>
      <c r="I1863" s="5">
        <v>48.21</v>
      </c>
      <c r="J1863" s="5">
        <v>25.98</v>
      </c>
      <c r="K1863" s="6">
        <f t="shared" si="516"/>
        <v>85.694999999999993</v>
      </c>
      <c r="L1863" s="6">
        <f t="shared" si="517"/>
        <v>4.9999999999997158E-2</v>
      </c>
      <c r="M1863" s="6">
        <f t="shared" si="518"/>
        <v>73.625</v>
      </c>
      <c r="N1863" s="5">
        <f t="shared" si="519"/>
        <v>15.903481537072315</v>
      </c>
      <c r="O1863" s="6">
        <f t="shared" si="520"/>
        <v>50.830000000000005</v>
      </c>
      <c r="P1863" s="6">
        <f t="shared" si="521"/>
        <v>31.80696307414463</v>
      </c>
      <c r="Q1863" s="6">
        <f t="shared" si="522"/>
        <v>-0.33433193345464279</v>
      </c>
      <c r="R1863" s="9">
        <f t="shared" si="523"/>
        <v>1.5965057676719301</v>
      </c>
      <c r="S1863" s="9">
        <f t="shared" si="524"/>
        <v>50.780000000000008</v>
      </c>
      <c r="T1863">
        <f t="shared" si="525"/>
        <v>50.830000000000005</v>
      </c>
      <c r="U1863" s="9">
        <f t="shared" si="526"/>
        <v>1.5980777505073691</v>
      </c>
      <c r="V1863" s="9">
        <f t="shared" si="527"/>
        <v>0.75895331294998758</v>
      </c>
      <c r="W1863" s="9">
        <f t="shared" si="528"/>
        <v>12.069999999999993</v>
      </c>
      <c r="X1863">
        <f t="shared" si="529"/>
        <v>73.625</v>
      </c>
      <c r="Y1863" s="9">
        <f t="shared" si="530"/>
        <v>4.6294894503680917</v>
      </c>
      <c r="Z1863" s="10">
        <f t="shared" si="531"/>
        <v>0.60986965820575134</v>
      </c>
      <c r="AA1863">
        <f t="shared" si="532"/>
        <v>4.9999999999997158E-2</v>
      </c>
    </row>
    <row r="1864" spans="1:27">
      <c r="A1864" s="1">
        <f t="shared" si="515"/>
        <v>23002004</v>
      </c>
      <c r="B1864" s="1">
        <v>4</v>
      </c>
      <c r="C1864" s="1">
        <v>2</v>
      </c>
      <c r="D1864" s="2">
        <v>23</v>
      </c>
      <c r="E1864" s="5">
        <v>66.53</v>
      </c>
      <c r="F1864" s="5">
        <v>96.06</v>
      </c>
      <c r="G1864" s="5">
        <v>17.68</v>
      </c>
      <c r="H1864" s="5">
        <v>65.92</v>
      </c>
      <c r="I1864" s="5">
        <v>38.07</v>
      </c>
      <c r="J1864" s="5">
        <v>15.1</v>
      </c>
      <c r="K1864" s="6">
        <f t="shared" si="516"/>
        <v>66.224999999999994</v>
      </c>
      <c r="L1864" s="6">
        <f t="shared" si="517"/>
        <v>0.60999999999999943</v>
      </c>
      <c r="M1864" s="6">
        <f t="shared" si="518"/>
        <v>67.064999999999998</v>
      </c>
      <c r="N1864" s="5">
        <f t="shared" si="519"/>
        <v>11.62532150093063</v>
      </c>
      <c r="O1864" s="6">
        <f t="shared" si="520"/>
        <v>57.99</v>
      </c>
      <c r="P1864" s="6">
        <f t="shared" si="521"/>
        <v>23.25064300186126</v>
      </c>
      <c r="Q1864" s="6">
        <f t="shared" si="522"/>
        <v>0.15644393076928204</v>
      </c>
      <c r="R1864" s="9">
        <f t="shared" si="523"/>
        <v>2.4678887373311191</v>
      </c>
      <c r="S1864" s="9">
        <f t="shared" si="524"/>
        <v>57.38</v>
      </c>
      <c r="T1864">
        <f t="shared" si="525"/>
        <v>57.99</v>
      </c>
      <c r="U1864" s="9">
        <f t="shared" si="526"/>
        <v>2.4941245708928474</v>
      </c>
      <c r="V1864" s="9">
        <f t="shared" si="527"/>
        <v>7.2256066202793595E-2</v>
      </c>
      <c r="W1864" s="9">
        <f t="shared" si="528"/>
        <v>0.84000000000000341</v>
      </c>
      <c r="X1864">
        <f t="shared" si="529"/>
        <v>67.064999999999998</v>
      </c>
      <c r="Y1864" s="9">
        <f t="shared" si="530"/>
        <v>5.7688727141551581</v>
      </c>
      <c r="Z1864" s="10">
        <f t="shared" si="531"/>
        <v>0.61008523994602593</v>
      </c>
      <c r="AA1864">
        <f t="shared" si="532"/>
        <v>0.60999999999999943</v>
      </c>
    </row>
    <row r="1865" spans="1:27">
      <c r="A1865" s="1">
        <f t="shared" si="515"/>
        <v>14018001</v>
      </c>
      <c r="B1865" s="1">
        <v>1</v>
      </c>
      <c r="C1865" s="1">
        <v>18</v>
      </c>
      <c r="D1865" s="2">
        <v>14</v>
      </c>
      <c r="E1865" s="5">
        <v>112.93</v>
      </c>
      <c r="F1865" s="5">
        <v>99.99</v>
      </c>
      <c r="G1865" s="5">
        <v>14.64</v>
      </c>
      <c r="H1865" s="5">
        <v>113.71</v>
      </c>
      <c r="I1865" s="5">
        <v>68.27</v>
      </c>
      <c r="J1865" s="5">
        <v>25</v>
      </c>
      <c r="K1865" s="6">
        <f t="shared" si="516"/>
        <v>113.32</v>
      </c>
      <c r="L1865" s="6">
        <f t="shared" si="517"/>
        <v>-0.77999999999998693</v>
      </c>
      <c r="M1865" s="6">
        <f t="shared" si="518"/>
        <v>84.13</v>
      </c>
      <c r="N1865" s="5">
        <f t="shared" si="519"/>
        <v>14.485592842545314</v>
      </c>
      <c r="O1865" s="6">
        <f t="shared" si="520"/>
        <v>31.72</v>
      </c>
      <c r="P1865" s="6">
        <f t="shared" si="521"/>
        <v>28.971185685090628</v>
      </c>
      <c r="Q1865" s="6">
        <f t="shared" si="522"/>
        <v>-0.48928382842687779</v>
      </c>
      <c r="R1865" s="9">
        <f t="shared" si="523"/>
        <v>1.1218042766101004</v>
      </c>
      <c r="S1865" s="9">
        <f t="shared" si="524"/>
        <v>32.499999999999986</v>
      </c>
      <c r="T1865">
        <f t="shared" si="525"/>
        <v>31.72</v>
      </c>
      <c r="U1865" s="9">
        <f t="shared" si="526"/>
        <v>1.0948809739714584</v>
      </c>
      <c r="V1865" s="9">
        <f t="shared" si="527"/>
        <v>2.01510565133839</v>
      </c>
      <c r="W1865" s="9">
        <f t="shared" si="528"/>
        <v>29.189999999999998</v>
      </c>
      <c r="X1865">
        <f t="shared" si="529"/>
        <v>84.13</v>
      </c>
      <c r="Y1865" s="9">
        <f t="shared" si="530"/>
        <v>5.8078396179204788</v>
      </c>
      <c r="Z1865" s="10">
        <f t="shared" si="531"/>
        <v>0.61028108278071336</v>
      </c>
      <c r="AA1865">
        <f t="shared" si="532"/>
        <v>0.77999999999998693</v>
      </c>
    </row>
    <row r="1866" spans="1:27">
      <c r="A1866" s="1">
        <f t="shared" si="515"/>
        <v>2019003</v>
      </c>
      <c r="B1866" s="1">
        <v>3</v>
      </c>
      <c r="C1866" s="1">
        <v>19</v>
      </c>
      <c r="D1866" s="2">
        <v>2</v>
      </c>
      <c r="E1866" s="5">
        <v>137.61000000000001</v>
      </c>
      <c r="F1866" s="5">
        <v>148.13999999999999</v>
      </c>
      <c r="G1866" s="5">
        <v>20.78</v>
      </c>
      <c r="H1866" s="5">
        <v>139.49</v>
      </c>
      <c r="I1866" s="5">
        <v>155</v>
      </c>
      <c r="J1866" s="5">
        <v>21.28</v>
      </c>
      <c r="K1866" s="6">
        <f t="shared" si="516"/>
        <v>138.55000000000001</v>
      </c>
      <c r="L1866" s="6">
        <f t="shared" si="517"/>
        <v>-1.8799999999999955</v>
      </c>
      <c r="M1866" s="6">
        <f t="shared" si="518"/>
        <v>151.57</v>
      </c>
      <c r="N1866" s="5">
        <f t="shared" si="519"/>
        <v>14.871506312408304</v>
      </c>
      <c r="O1866" s="6">
        <f t="shared" si="520"/>
        <v>-6.8600000000000136</v>
      </c>
      <c r="P1866" s="6">
        <f t="shared" si="521"/>
        <v>29.743012624816608</v>
      </c>
      <c r="Q1866" s="6">
        <f t="shared" si="522"/>
        <v>-2.3772199255115114E-2</v>
      </c>
      <c r="R1866" s="9">
        <f t="shared" si="523"/>
        <v>0.16743428323211842</v>
      </c>
      <c r="S1866" s="9">
        <f t="shared" si="524"/>
        <v>4.9800000000000182</v>
      </c>
      <c r="T1866">
        <f t="shared" si="525"/>
        <v>6.8600000000000136</v>
      </c>
      <c r="U1866" s="9">
        <f t="shared" si="526"/>
        <v>0.23064240621934348</v>
      </c>
      <c r="V1866" s="9">
        <f t="shared" si="527"/>
        <v>0.87549974605709679</v>
      </c>
      <c r="W1866" s="9">
        <f t="shared" si="528"/>
        <v>13.019999999999982</v>
      </c>
      <c r="X1866">
        <f t="shared" si="529"/>
        <v>151.57</v>
      </c>
      <c r="Y1866" s="9">
        <f t="shared" si="530"/>
        <v>10.191973618269918</v>
      </c>
      <c r="Z1866" s="10">
        <f t="shared" si="531"/>
        <v>0.61033761149055854</v>
      </c>
      <c r="AA1866">
        <f t="shared" si="532"/>
        <v>1.8799999999999955</v>
      </c>
    </row>
    <row r="1867" spans="1:27">
      <c r="A1867" s="1">
        <f t="shared" si="515"/>
        <v>3002007</v>
      </c>
      <c r="B1867" s="1">
        <v>7</v>
      </c>
      <c r="C1867" s="1">
        <v>2</v>
      </c>
      <c r="D1867" s="2">
        <v>3</v>
      </c>
      <c r="E1867" s="5">
        <v>92.95</v>
      </c>
      <c r="F1867" s="5">
        <v>92.13</v>
      </c>
      <c r="G1867" s="5">
        <v>13.35</v>
      </c>
      <c r="H1867" s="5">
        <v>92.08</v>
      </c>
      <c r="I1867" s="5">
        <v>108.61</v>
      </c>
      <c r="J1867" s="5">
        <v>14.22</v>
      </c>
      <c r="K1867" s="6">
        <f t="shared" si="516"/>
        <v>92.515000000000001</v>
      </c>
      <c r="L1867" s="6">
        <f t="shared" si="517"/>
        <v>0.87000000000000455</v>
      </c>
      <c r="M1867" s="6">
        <f t="shared" si="518"/>
        <v>100.37</v>
      </c>
      <c r="N1867" s="5">
        <f t="shared" si="519"/>
        <v>9.7523189549973193</v>
      </c>
      <c r="O1867" s="6">
        <f t="shared" si="520"/>
        <v>-16.480000000000004</v>
      </c>
      <c r="P1867" s="6">
        <f t="shared" si="521"/>
        <v>19.504637909994639</v>
      </c>
      <c r="Q1867" s="6">
        <f t="shared" si="522"/>
        <v>-6.3049294891661042E-2</v>
      </c>
      <c r="R1867" s="9">
        <f t="shared" si="523"/>
        <v>0.88953202207919269</v>
      </c>
      <c r="S1867" s="9">
        <f t="shared" si="524"/>
        <v>17.350000000000009</v>
      </c>
      <c r="T1867">
        <f t="shared" si="525"/>
        <v>16.480000000000004</v>
      </c>
      <c r="U1867" s="9">
        <f t="shared" si="526"/>
        <v>0.84492724633228189</v>
      </c>
      <c r="V1867" s="9">
        <f t="shared" si="527"/>
        <v>0.80544945630340725</v>
      </c>
      <c r="W1867" s="9">
        <f t="shared" si="528"/>
        <v>7.855000000000004</v>
      </c>
      <c r="X1867">
        <f t="shared" si="529"/>
        <v>100.37</v>
      </c>
      <c r="Y1867" s="9">
        <f t="shared" si="530"/>
        <v>10.291911130384845</v>
      </c>
      <c r="Z1867" s="10">
        <f t="shared" si="531"/>
        <v>0.61034006914178585</v>
      </c>
      <c r="AA1867">
        <f t="shared" si="532"/>
        <v>0.87000000000000455</v>
      </c>
    </row>
    <row r="1868" spans="1:27">
      <c r="A1868" s="1">
        <f t="shared" si="515"/>
        <v>27005001</v>
      </c>
      <c r="B1868" s="1">
        <v>1</v>
      </c>
      <c r="C1868" s="1">
        <v>5</v>
      </c>
      <c r="D1868" s="2">
        <v>27</v>
      </c>
      <c r="E1868" s="5">
        <v>5.63</v>
      </c>
      <c r="F1868" s="5">
        <v>14.15</v>
      </c>
      <c r="G1868" s="5">
        <v>13.13</v>
      </c>
      <c r="H1868" s="5">
        <v>6.07</v>
      </c>
      <c r="I1868" s="5">
        <v>18.25</v>
      </c>
      <c r="J1868" s="5">
        <v>15.29</v>
      </c>
      <c r="K1868" s="6">
        <f t="shared" si="516"/>
        <v>5.85</v>
      </c>
      <c r="L1868" s="6">
        <f t="shared" si="517"/>
        <v>-0.44000000000000039</v>
      </c>
      <c r="M1868" s="6">
        <f t="shared" si="518"/>
        <v>16.2</v>
      </c>
      <c r="N1868" s="5">
        <f t="shared" si="519"/>
        <v>10.076966309361167</v>
      </c>
      <c r="O1868" s="6">
        <f t="shared" si="520"/>
        <v>-4.0999999999999996</v>
      </c>
      <c r="P1868" s="6">
        <f t="shared" si="521"/>
        <v>20.153932618722333</v>
      </c>
      <c r="Q1868" s="6">
        <f t="shared" si="522"/>
        <v>-0.15113262314091488</v>
      </c>
      <c r="R1868" s="9">
        <f t="shared" si="523"/>
        <v>0.18160227431741938</v>
      </c>
      <c r="S1868" s="9">
        <f t="shared" si="524"/>
        <v>3.6599999999999993</v>
      </c>
      <c r="T1868">
        <f t="shared" si="525"/>
        <v>4.0999999999999996</v>
      </c>
      <c r="U1868" s="9">
        <f t="shared" si="526"/>
        <v>0.20343424172169933</v>
      </c>
      <c r="V1868" s="9">
        <f t="shared" si="527"/>
        <v>1.0270948301558966</v>
      </c>
      <c r="W1868" s="9">
        <f t="shared" si="528"/>
        <v>10.35</v>
      </c>
      <c r="X1868">
        <f t="shared" si="529"/>
        <v>16.2</v>
      </c>
      <c r="Y1868" s="9">
        <f t="shared" si="530"/>
        <v>1.6076266906787946</v>
      </c>
      <c r="Z1868" s="10">
        <f t="shared" si="531"/>
        <v>0.61037693272272342</v>
      </c>
      <c r="AA1868">
        <f t="shared" si="532"/>
        <v>0.44000000000000039</v>
      </c>
    </row>
    <row r="1869" spans="1:27">
      <c r="A1869" s="1">
        <f t="shared" si="515"/>
        <v>9016004</v>
      </c>
      <c r="B1869" s="1">
        <v>4</v>
      </c>
      <c r="C1869" s="1">
        <v>16</v>
      </c>
      <c r="D1869" s="2">
        <v>9</v>
      </c>
      <c r="E1869" s="5">
        <v>1030.72</v>
      </c>
      <c r="F1869" s="5">
        <v>1018.56</v>
      </c>
      <c r="G1869" s="5">
        <v>62.57</v>
      </c>
      <c r="H1869" s="5">
        <v>1033.79</v>
      </c>
      <c r="I1869" s="5">
        <v>1122.93</v>
      </c>
      <c r="J1869" s="5">
        <v>60.93</v>
      </c>
      <c r="K1869" s="6">
        <f t="shared" si="516"/>
        <v>1032.2550000000001</v>
      </c>
      <c r="L1869" s="6">
        <f t="shared" si="517"/>
        <v>-3.0699999999999363</v>
      </c>
      <c r="M1869" s="6">
        <f t="shared" si="518"/>
        <v>1070.7449999999999</v>
      </c>
      <c r="N1869" s="5">
        <f t="shared" si="519"/>
        <v>43.667693435765528</v>
      </c>
      <c r="O1869" s="6">
        <f t="shared" si="520"/>
        <v>-104.37000000000012</v>
      </c>
      <c r="P1869" s="6">
        <f t="shared" si="521"/>
        <v>87.335386871531057</v>
      </c>
      <c r="Q1869" s="6">
        <f t="shared" si="522"/>
        <v>2.6554021885475045E-2</v>
      </c>
      <c r="R1869" s="9">
        <f t="shared" si="523"/>
        <v>1.1598963905548485</v>
      </c>
      <c r="S1869" s="9">
        <f t="shared" si="524"/>
        <v>101.30000000000018</v>
      </c>
      <c r="T1869">
        <f t="shared" si="525"/>
        <v>104.37000000000012</v>
      </c>
      <c r="U1869" s="9">
        <f t="shared" si="526"/>
        <v>1.1950482357572505</v>
      </c>
      <c r="V1869" s="9">
        <f t="shared" si="527"/>
        <v>0.88142965592212807</v>
      </c>
      <c r="W1869" s="9">
        <f t="shared" si="528"/>
        <v>38.489999999999782</v>
      </c>
      <c r="X1869">
        <f t="shared" si="529"/>
        <v>1070.7449999999999</v>
      </c>
      <c r="Y1869" s="9">
        <f t="shared" si="530"/>
        <v>24.520301297229004</v>
      </c>
      <c r="Z1869" s="10">
        <f t="shared" si="531"/>
        <v>0.6104752247225107</v>
      </c>
      <c r="AA1869">
        <f t="shared" si="532"/>
        <v>3.0699999999999363</v>
      </c>
    </row>
    <row r="1870" spans="1:27">
      <c r="A1870" s="1">
        <f t="shared" si="515"/>
        <v>1003007</v>
      </c>
      <c r="B1870" s="1">
        <v>7</v>
      </c>
      <c r="C1870" s="1">
        <v>3</v>
      </c>
      <c r="D1870" s="2">
        <v>1</v>
      </c>
      <c r="E1870" s="5">
        <v>40.409999999999997</v>
      </c>
      <c r="F1870" s="5">
        <v>45.8</v>
      </c>
      <c r="G1870" s="5">
        <v>10.51</v>
      </c>
      <c r="H1870" s="5">
        <v>40.32</v>
      </c>
      <c r="I1870" s="5">
        <v>54.17</v>
      </c>
      <c r="J1870" s="5">
        <v>11.37</v>
      </c>
      <c r="K1870" s="6">
        <f t="shared" si="516"/>
        <v>40.364999999999995</v>
      </c>
      <c r="L1870" s="6">
        <f t="shared" si="517"/>
        <v>8.9999999999996305E-2</v>
      </c>
      <c r="M1870" s="6">
        <f t="shared" si="518"/>
        <v>49.984999999999999</v>
      </c>
      <c r="N1870" s="5">
        <f t="shared" si="519"/>
        <v>7.7417213848084199</v>
      </c>
      <c r="O1870" s="6">
        <f t="shared" si="520"/>
        <v>-8.3700000000000045</v>
      </c>
      <c r="P1870" s="6">
        <f t="shared" si="521"/>
        <v>15.48344276961684</v>
      </c>
      <c r="Q1870" s="6">
        <f t="shared" si="522"/>
        <v>-7.8489344573428335E-2</v>
      </c>
      <c r="R1870" s="9">
        <f t="shared" si="523"/>
        <v>0.54639011012467198</v>
      </c>
      <c r="S1870" s="9">
        <f t="shared" si="524"/>
        <v>8.4600000000000009</v>
      </c>
      <c r="T1870">
        <f t="shared" si="525"/>
        <v>8.3700000000000045</v>
      </c>
      <c r="U1870" s="9">
        <f t="shared" si="526"/>
        <v>0.54057744937866503</v>
      </c>
      <c r="V1870" s="9">
        <f t="shared" si="527"/>
        <v>1.2426176972575287</v>
      </c>
      <c r="W1870" s="9">
        <f t="shared" si="528"/>
        <v>9.6200000000000045</v>
      </c>
      <c r="X1870">
        <f t="shared" si="529"/>
        <v>49.984999999999999</v>
      </c>
      <c r="Y1870" s="9">
        <f t="shared" si="530"/>
        <v>6.4565743864259399</v>
      </c>
      <c r="Z1870" s="10">
        <f t="shared" si="531"/>
        <v>0.61069141143461314</v>
      </c>
      <c r="AA1870">
        <f t="shared" si="532"/>
        <v>8.9999999999996305E-2</v>
      </c>
    </row>
    <row r="1871" spans="1:27">
      <c r="A1871" s="1">
        <f t="shared" si="515"/>
        <v>4001007</v>
      </c>
      <c r="B1871" s="1">
        <v>7</v>
      </c>
      <c r="C1871" s="1">
        <v>1</v>
      </c>
      <c r="D1871" s="2">
        <v>4</v>
      </c>
      <c r="E1871" s="5">
        <v>82.95</v>
      </c>
      <c r="F1871" s="5">
        <v>63.79</v>
      </c>
      <c r="G1871" s="5">
        <v>12.39</v>
      </c>
      <c r="H1871" s="5">
        <v>80.569999999999993</v>
      </c>
      <c r="I1871" s="5">
        <v>86.14</v>
      </c>
      <c r="J1871" s="5">
        <v>13.8</v>
      </c>
      <c r="K1871" s="6">
        <f t="shared" si="516"/>
        <v>81.759999999999991</v>
      </c>
      <c r="L1871" s="6">
        <f t="shared" si="517"/>
        <v>2.3800000000000097</v>
      </c>
      <c r="M1871" s="6">
        <f t="shared" si="518"/>
        <v>74.965000000000003</v>
      </c>
      <c r="N1871" s="5">
        <f t="shared" si="519"/>
        <v>9.2729728242888765</v>
      </c>
      <c r="O1871" s="6">
        <f t="shared" si="520"/>
        <v>-22.35</v>
      </c>
      <c r="P1871" s="6">
        <f t="shared" si="521"/>
        <v>18.545945648577753</v>
      </c>
      <c r="Q1871" s="6">
        <f t="shared" si="522"/>
        <v>-0.10736349625427499</v>
      </c>
      <c r="R1871" s="9">
        <f t="shared" si="523"/>
        <v>1.3334450811299827</v>
      </c>
      <c r="S1871" s="9">
        <f t="shared" si="524"/>
        <v>24.730000000000011</v>
      </c>
      <c r="T1871">
        <f t="shared" si="525"/>
        <v>22.35</v>
      </c>
      <c r="U1871" s="9">
        <f t="shared" si="526"/>
        <v>1.2051151461081724</v>
      </c>
      <c r="V1871" s="9">
        <f t="shared" si="527"/>
        <v>0.73277471300268593</v>
      </c>
      <c r="W1871" s="9">
        <f t="shared" si="528"/>
        <v>6.7949999999999875</v>
      </c>
      <c r="X1871">
        <f t="shared" si="529"/>
        <v>74.965000000000003</v>
      </c>
      <c r="Y1871" s="9">
        <f t="shared" si="530"/>
        <v>8.0842467049663664</v>
      </c>
      <c r="Z1871" s="10">
        <f t="shared" si="531"/>
        <v>0.61097954139234478</v>
      </c>
      <c r="AA1871">
        <f t="shared" si="532"/>
        <v>2.3800000000000097</v>
      </c>
    </row>
    <row r="1872" spans="1:27">
      <c r="A1872" s="1">
        <f t="shared" si="515"/>
        <v>19010004</v>
      </c>
      <c r="B1872" s="1">
        <v>4</v>
      </c>
      <c r="C1872" s="1">
        <v>10</v>
      </c>
      <c r="D1872" s="2">
        <v>19</v>
      </c>
      <c r="E1872" s="5">
        <v>337.72</v>
      </c>
      <c r="F1872" s="5">
        <v>371.26</v>
      </c>
      <c r="G1872" s="5">
        <v>39.17</v>
      </c>
      <c r="H1872" s="5">
        <v>339.17</v>
      </c>
      <c r="I1872" s="5">
        <v>371.38</v>
      </c>
      <c r="J1872" s="5">
        <v>27.51</v>
      </c>
      <c r="K1872" s="6">
        <f t="shared" si="516"/>
        <v>338.44500000000005</v>
      </c>
      <c r="L1872" s="6">
        <f t="shared" si="517"/>
        <v>-1.4499999999999886</v>
      </c>
      <c r="M1872" s="6">
        <f t="shared" si="518"/>
        <v>371.32</v>
      </c>
      <c r="N1872" s="5">
        <f t="shared" si="519"/>
        <v>23.932660737995683</v>
      </c>
      <c r="O1872" s="6">
        <f t="shared" si="520"/>
        <v>-0.12000000000000455</v>
      </c>
      <c r="P1872" s="6">
        <f t="shared" si="521"/>
        <v>47.865321475991365</v>
      </c>
      <c r="Q1872" s="6">
        <f t="shared" si="522"/>
        <v>0.33935338173244256</v>
      </c>
      <c r="R1872" s="9">
        <f t="shared" si="523"/>
        <v>2.778629619498315E-2</v>
      </c>
      <c r="S1872" s="9">
        <f t="shared" si="524"/>
        <v>1.3299999999999841</v>
      </c>
      <c r="T1872">
        <f t="shared" si="525"/>
        <v>0.12000000000000455</v>
      </c>
      <c r="U1872" s="9">
        <f t="shared" si="526"/>
        <v>2.5070342431564993E-3</v>
      </c>
      <c r="V1872" s="9">
        <f t="shared" si="527"/>
        <v>1.3736458457294443</v>
      </c>
      <c r="W1872" s="9">
        <f t="shared" si="528"/>
        <v>32.874999999999943</v>
      </c>
      <c r="X1872">
        <f t="shared" si="529"/>
        <v>371.32</v>
      </c>
      <c r="Y1872" s="9">
        <f t="shared" si="530"/>
        <v>15.515199252813934</v>
      </c>
      <c r="Z1872" s="10">
        <f t="shared" si="531"/>
        <v>0.61126426363725861</v>
      </c>
      <c r="AA1872">
        <f t="shared" si="532"/>
        <v>1.4499999999999886</v>
      </c>
    </row>
    <row r="1873" spans="1:27">
      <c r="A1873" s="1">
        <f t="shared" si="515"/>
        <v>4020002</v>
      </c>
      <c r="B1873" s="1">
        <v>2</v>
      </c>
      <c r="C1873" s="1">
        <v>20</v>
      </c>
      <c r="D1873" s="2">
        <v>4</v>
      </c>
      <c r="E1873" s="5">
        <v>311.58999999999997</v>
      </c>
      <c r="F1873" s="5">
        <v>313.72000000000003</v>
      </c>
      <c r="G1873" s="5">
        <v>25.49</v>
      </c>
      <c r="H1873" s="5">
        <v>311.18</v>
      </c>
      <c r="I1873" s="5">
        <v>278.3</v>
      </c>
      <c r="J1873" s="5">
        <v>27.35</v>
      </c>
      <c r="K1873" s="6">
        <f t="shared" si="516"/>
        <v>311.38499999999999</v>
      </c>
      <c r="L1873" s="6">
        <f t="shared" si="517"/>
        <v>0.40999999999996817</v>
      </c>
      <c r="M1873" s="6">
        <f t="shared" si="518"/>
        <v>296.01</v>
      </c>
      <c r="N1873" s="5">
        <f t="shared" si="519"/>
        <v>18.6933316987636</v>
      </c>
      <c r="O1873" s="6">
        <f t="shared" si="520"/>
        <v>35.420000000000016</v>
      </c>
      <c r="P1873" s="6">
        <f t="shared" si="521"/>
        <v>37.386663397527201</v>
      </c>
      <c r="Q1873" s="6">
        <f t="shared" si="522"/>
        <v>-7.031408624039602E-2</v>
      </c>
      <c r="R1873" s="9">
        <f t="shared" si="523"/>
        <v>0.93643018174003867</v>
      </c>
      <c r="S1873" s="9">
        <f t="shared" si="524"/>
        <v>35.010000000000048</v>
      </c>
      <c r="T1873">
        <f t="shared" si="525"/>
        <v>35.420000000000016</v>
      </c>
      <c r="U1873" s="9">
        <f t="shared" si="526"/>
        <v>0.94739665916115789</v>
      </c>
      <c r="V1873" s="9">
        <f t="shared" si="527"/>
        <v>0.82248580658400883</v>
      </c>
      <c r="W1873" s="9">
        <f t="shared" si="528"/>
        <v>15.375</v>
      </c>
      <c r="X1873">
        <f t="shared" si="529"/>
        <v>296.01</v>
      </c>
      <c r="Y1873" s="9">
        <f t="shared" si="530"/>
        <v>15.835058445979346</v>
      </c>
      <c r="Z1873" s="10">
        <f t="shared" si="531"/>
        <v>0.61134278436896594</v>
      </c>
      <c r="AA1873">
        <f t="shared" si="532"/>
        <v>0.40999999999996817</v>
      </c>
    </row>
    <row r="1874" spans="1:27">
      <c r="A1874" s="1">
        <f t="shared" si="515"/>
        <v>18011004</v>
      </c>
      <c r="B1874" s="1">
        <v>4</v>
      </c>
      <c r="C1874" s="1">
        <v>11</v>
      </c>
      <c r="D1874" s="2">
        <v>18</v>
      </c>
      <c r="E1874" s="5">
        <v>166.06</v>
      </c>
      <c r="F1874" s="5">
        <v>180.11</v>
      </c>
      <c r="G1874" s="5">
        <v>21.98</v>
      </c>
      <c r="H1874" s="5">
        <v>161.25</v>
      </c>
      <c r="I1874" s="5">
        <v>145.55000000000001</v>
      </c>
      <c r="J1874" s="5">
        <v>28.24</v>
      </c>
      <c r="K1874" s="6">
        <f t="shared" si="516"/>
        <v>163.655</v>
      </c>
      <c r="L1874" s="6">
        <f t="shared" si="517"/>
        <v>4.8100000000000023</v>
      </c>
      <c r="M1874" s="6">
        <f t="shared" si="518"/>
        <v>162.83000000000001</v>
      </c>
      <c r="N1874" s="5">
        <f t="shared" si="519"/>
        <v>17.892861705160524</v>
      </c>
      <c r="O1874" s="6">
        <f t="shared" si="520"/>
        <v>34.56</v>
      </c>
      <c r="P1874" s="6">
        <f t="shared" si="521"/>
        <v>35.785723410321047</v>
      </c>
      <c r="Q1874" s="6">
        <f t="shared" si="522"/>
        <v>-0.24548866250513418</v>
      </c>
      <c r="R1874" s="9">
        <f t="shared" si="523"/>
        <v>0.83133711337576954</v>
      </c>
      <c r="S1874" s="9">
        <f t="shared" si="524"/>
        <v>29.75</v>
      </c>
      <c r="T1874">
        <f t="shared" si="525"/>
        <v>34.56</v>
      </c>
      <c r="U1874" s="9">
        <f t="shared" si="526"/>
        <v>0.9657482567484571</v>
      </c>
      <c r="V1874" s="9">
        <f t="shared" si="527"/>
        <v>4.6107772674621877E-2</v>
      </c>
      <c r="W1874" s="9">
        <f t="shared" si="528"/>
        <v>0.82499999999998863</v>
      </c>
      <c r="X1874">
        <f t="shared" si="529"/>
        <v>162.83000000000001</v>
      </c>
      <c r="Y1874" s="9">
        <f t="shared" si="530"/>
        <v>9.1002771207379212</v>
      </c>
      <c r="Z1874" s="10">
        <f t="shared" si="531"/>
        <v>0.61142538383681777</v>
      </c>
      <c r="AA1874">
        <f t="shared" si="532"/>
        <v>4.8100000000000023</v>
      </c>
    </row>
    <row r="1875" spans="1:27">
      <c r="A1875" s="1">
        <f t="shared" si="515"/>
        <v>5017004</v>
      </c>
      <c r="B1875" s="1">
        <v>4</v>
      </c>
      <c r="C1875" s="1">
        <v>17</v>
      </c>
      <c r="D1875" s="2">
        <v>5</v>
      </c>
      <c r="E1875" s="5">
        <v>275.36</v>
      </c>
      <c r="F1875" s="5">
        <v>292.82</v>
      </c>
      <c r="G1875" s="5">
        <v>28.49</v>
      </c>
      <c r="H1875" s="5">
        <v>275.68</v>
      </c>
      <c r="I1875" s="5">
        <v>308</v>
      </c>
      <c r="J1875" s="5">
        <v>28.13</v>
      </c>
      <c r="K1875" s="6">
        <f t="shared" si="516"/>
        <v>275.52</v>
      </c>
      <c r="L1875" s="6">
        <f t="shared" si="517"/>
        <v>-0.31999999999999318</v>
      </c>
      <c r="M1875" s="6">
        <f t="shared" si="518"/>
        <v>300.40999999999997</v>
      </c>
      <c r="N1875" s="5">
        <f t="shared" si="519"/>
        <v>20.018597603228852</v>
      </c>
      <c r="O1875" s="6">
        <f t="shared" si="520"/>
        <v>-15.180000000000007</v>
      </c>
      <c r="P1875" s="6">
        <f t="shared" si="521"/>
        <v>40.037195206457703</v>
      </c>
      <c r="Q1875" s="6">
        <f t="shared" si="522"/>
        <v>1.2715840589103891E-2</v>
      </c>
      <c r="R1875" s="9">
        <f t="shared" si="523"/>
        <v>0.37115487044914691</v>
      </c>
      <c r="S1875" s="9">
        <f t="shared" si="524"/>
        <v>14.860000000000014</v>
      </c>
      <c r="T1875">
        <f t="shared" si="525"/>
        <v>15.180000000000007</v>
      </c>
      <c r="U1875" s="9">
        <f t="shared" si="526"/>
        <v>0.37914743831884573</v>
      </c>
      <c r="V1875" s="9">
        <f t="shared" si="527"/>
        <v>1.2433438392300475</v>
      </c>
      <c r="W1875" s="9">
        <f t="shared" si="528"/>
        <v>24.889999999999986</v>
      </c>
      <c r="X1875">
        <f t="shared" si="529"/>
        <v>300.40999999999997</v>
      </c>
      <c r="Y1875" s="9">
        <f t="shared" si="530"/>
        <v>15.006545710851697</v>
      </c>
      <c r="Z1875" s="10">
        <f t="shared" si="531"/>
        <v>0.61155621164370488</v>
      </c>
      <c r="AA1875">
        <f t="shared" si="532"/>
        <v>0.31999999999999318</v>
      </c>
    </row>
    <row r="1876" spans="1:27">
      <c r="A1876" s="1">
        <f t="shared" si="515"/>
        <v>8020001</v>
      </c>
      <c r="B1876" s="1">
        <v>1</v>
      </c>
      <c r="C1876" s="1">
        <v>20</v>
      </c>
      <c r="D1876" s="2">
        <v>8</v>
      </c>
      <c r="E1876" s="5">
        <v>14.11</v>
      </c>
      <c r="F1876" s="5">
        <v>32.32</v>
      </c>
      <c r="G1876" s="5">
        <v>12.31</v>
      </c>
      <c r="H1876" s="5">
        <v>15.71</v>
      </c>
      <c r="I1876" s="5">
        <v>-2.42</v>
      </c>
      <c r="J1876" s="5">
        <v>10.96</v>
      </c>
      <c r="K1876" s="6">
        <f t="shared" si="516"/>
        <v>14.91</v>
      </c>
      <c r="L1876" s="6">
        <f t="shared" si="517"/>
        <v>-1.6000000000000014</v>
      </c>
      <c r="M1876" s="6">
        <f t="shared" si="518"/>
        <v>14.95</v>
      </c>
      <c r="N1876" s="5">
        <f t="shared" si="519"/>
        <v>8.2410208712270592</v>
      </c>
      <c r="O1876" s="6">
        <f t="shared" si="520"/>
        <v>34.74</v>
      </c>
      <c r="P1876" s="6">
        <f t="shared" si="521"/>
        <v>16.482041742454118</v>
      </c>
      <c r="Q1876" s="6">
        <f t="shared" si="522"/>
        <v>0.1156400131489002</v>
      </c>
      <c r="R1876" s="9">
        <f t="shared" si="523"/>
        <v>2.2048239270257488</v>
      </c>
      <c r="S1876" s="9">
        <f t="shared" si="524"/>
        <v>36.340000000000003</v>
      </c>
      <c r="T1876">
        <f t="shared" si="525"/>
        <v>34.74</v>
      </c>
      <c r="U1876" s="9">
        <f t="shared" si="526"/>
        <v>2.1077485752579666</v>
      </c>
      <c r="V1876" s="9">
        <f t="shared" si="527"/>
        <v>4.8537675883889965E-3</v>
      </c>
      <c r="W1876" s="9">
        <f t="shared" si="528"/>
        <v>3.9999999999999147E-2</v>
      </c>
      <c r="X1876">
        <f t="shared" si="529"/>
        <v>14.95</v>
      </c>
      <c r="Y1876" s="9">
        <f t="shared" si="530"/>
        <v>1.8140956361604259</v>
      </c>
      <c r="Z1876" s="10">
        <f t="shared" si="531"/>
        <v>0.61160035971212445</v>
      </c>
      <c r="AA1876">
        <f t="shared" si="532"/>
        <v>1.6000000000000014</v>
      </c>
    </row>
    <row r="1877" spans="1:27">
      <c r="A1877" s="1">
        <f t="shared" si="515"/>
        <v>14004006</v>
      </c>
      <c r="B1877" s="1">
        <v>6</v>
      </c>
      <c r="C1877" s="1">
        <v>4</v>
      </c>
      <c r="D1877" s="2">
        <v>14</v>
      </c>
      <c r="E1877" s="5">
        <v>131.94</v>
      </c>
      <c r="F1877" s="5">
        <v>163.38</v>
      </c>
      <c r="G1877" s="5">
        <v>20.75</v>
      </c>
      <c r="H1877" s="5">
        <v>131.29</v>
      </c>
      <c r="I1877" s="5">
        <v>106.04</v>
      </c>
      <c r="J1877" s="5">
        <v>18.79</v>
      </c>
      <c r="K1877" s="6">
        <f t="shared" si="516"/>
        <v>131.61500000000001</v>
      </c>
      <c r="L1877" s="6">
        <f t="shared" si="517"/>
        <v>0.65000000000000568</v>
      </c>
      <c r="M1877" s="6">
        <f t="shared" si="518"/>
        <v>134.71</v>
      </c>
      <c r="N1877" s="5">
        <f t="shared" si="519"/>
        <v>13.996665674366879</v>
      </c>
      <c r="O1877" s="6">
        <f t="shared" si="520"/>
        <v>57.339999999999989</v>
      </c>
      <c r="P1877" s="6">
        <f t="shared" si="521"/>
        <v>27.993331348733758</v>
      </c>
      <c r="Q1877" s="6">
        <f t="shared" si="522"/>
        <v>9.889710226784032E-2</v>
      </c>
      <c r="R1877" s="9">
        <f t="shared" si="523"/>
        <v>2.0251251733411246</v>
      </c>
      <c r="S1877" s="9">
        <f t="shared" si="524"/>
        <v>56.689999999999984</v>
      </c>
      <c r="T1877">
        <f t="shared" si="525"/>
        <v>57.339999999999989</v>
      </c>
      <c r="U1877" s="9">
        <f t="shared" si="526"/>
        <v>2.0483449892287897</v>
      </c>
      <c r="V1877" s="9">
        <f t="shared" si="527"/>
        <v>0.22112409283791779</v>
      </c>
      <c r="W1877" s="9">
        <f t="shared" si="528"/>
        <v>3.0949999999999989</v>
      </c>
      <c r="X1877">
        <f t="shared" si="529"/>
        <v>134.71</v>
      </c>
      <c r="Y1877" s="9">
        <f t="shared" si="530"/>
        <v>9.6244350714687936</v>
      </c>
      <c r="Z1877" s="10">
        <f t="shared" si="531"/>
        <v>0.61160444733504027</v>
      </c>
      <c r="AA1877">
        <f t="shared" si="532"/>
        <v>0.65000000000000568</v>
      </c>
    </row>
    <row r="1878" spans="1:27">
      <c r="A1878" s="1">
        <f t="shared" si="515"/>
        <v>3011006</v>
      </c>
      <c r="B1878" s="1">
        <v>6</v>
      </c>
      <c r="C1878" s="1">
        <v>11</v>
      </c>
      <c r="D1878" s="2">
        <v>3</v>
      </c>
      <c r="E1878" s="5">
        <v>51.64</v>
      </c>
      <c r="F1878" s="5">
        <v>38.81</v>
      </c>
      <c r="G1878" s="5">
        <v>12.14</v>
      </c>
      <c r="H1878" s="5">
        <v>58.01</v>
      </c>
      <c r="I1878" s="5">
        <v>66.61</v>
      </c>
      <c r="J1878" s="5">
        <v>14.32</v>
      </c>
      <c r="K1878" s="6">
        <f t="shared" si="516"/>
        <v>54.825000000000003</v>
      </c>
      <c r="L1878" s="6">
        <f t="shared" si="517"/>
        <v>-6.3699999999999974</v>
      </c>
      <c r="M1878" s="6">
        <f t="shared" si="518"/>
        <v>52.71</v>
      </c>
      <c r="N1878" s="5">
        <f t="shared" si="519"/>
        <v>9.3867193417082628</v>
      </c>
      <c r="O1878" s="6">
        <f t="shared" si="520"/>
        <v>-27.799999999999997</v>
      </c>
      <c r="P1878" s="6">
        <f t="shared" si="521"/>
        <v>18.773438683416526</v>
      </c>
      <c r="Q1878" s="6">
        <f t="shared" si="522"/>
        <v>-0.16366607839020317</v>
      </c>
      <c r="R1878" s="9">
        <f t="shared" si="523"/>
        <v>1.1415063783136405</v>
      </c>
      <c r="S1878" s="9">
        <f t="shared" si="524"/>
        <v>21.43</v>
      </c>
      <c r="T1878">
        <f t="shared" si="525"/>
        <v>27.799999999999997</v>
      </c>
      <c r="U1878" s="9">
        <f t="shared" si="526"/>
        <v>1.4808155537619789</v>
      </c>
      <c r="V1878" s="9">
        <f t="shared" si="527"/>
        <v>0.22531833785658911</v>
      </c>
      <c r="W1878" s="9">
        <f t="shared" si="528"/>
        <v>2.115000000000002</v>
      </c>
      <c r="X1878">
        <f t="shared" si="529"/>
        <v>52.71</v>
      </c>
      <c r="Y1878" s="9">
        <f t="shared" si="530"/>
        <v>5.6153804200571162</v>
      </c>
      <c r="Z1878" s="10">
        <f t="shared" si="531"/>
        <v>0.61163796481251875</v>
      </c>
      <c r="AA1878">
        <f t="shared" si="532"/>
        <v>6.3699999999999974</v>
      </c>
    </row>
    <row r="1879" spans="1:27">
      <c r="A1879" s="1">
        <f t="shared" si="515"/>
        <v>7014005</v>
      </c>
      <c r="B1879" s="1">
        <v>5</v>
      </c>
      <c r="C1879" s="1">
        <v>14</v>
      </c>
      <c r="D1879" s="2">
        <v>7</v>
      </c>
      <c r="E1879" s="5">
        <v>44.7</v>
      </c>
      <c r="F1879" s="5">
        <v>41.77</v>
      </c>
      <c r="G1879" s="5">
        <v>11.61</v>
      </c>
      <c r="H1879" s="5">
        <v>45.29</v>
      </c>
      <c r="I1879" s="5">
        <v>58.4</v>
      </c>
      <c r="J1879" s="5">
        <v>17.25</v>
      </c>
      <c r="K1879" s="6">
        <f t="shared" si="516"/>
        <v>44.995000000000005</v>
      </c>
      <c r="L1879" s="6">
        <f t="shared" si="517"/>
        <v>-0.58999999999999631</v>
      </c>
      <c r="M1879" s="6">
        <f t="shared" si="518"/>
        <v>50.085000000000001</v>
      </c>
      <c r="N1879" s="5">
        <f t="shared" si="519"/>
        <v>10.396569145636459</v>
      </c>
      <c r="O1879" s="6">
        <f t="shared" si="520"/>
        <v>-16.629999999999995</v>
      </c>
      <c r="P1879" s="6">
        <f t="shared" si="521"/>
        <v>20.793138291272918</v>
      </c>
      <c r="Q1879" s="6">
        <f t="shared" si="522"/>
        <v>-0.37647431066999176</v>
      </c>
      <c r="R1879" s="9">
        <f t="shared" si="523"/>
        <v>0.771408325925103</v>
      </c>
      <c r="S1879" s="9">
        <f t="shared" si="524"/>
        <v>16.04</v>
      </c>
      <c r="T1879">
        <f t="shared" si="525"/>
        <v>16.629999999999995</v>
      </c>
      <c r="U1879" s="9">
        <f t="shared" si="526"/>
        <v>0.79978307108070201</v>
      </c>
      <c r="V1879" s="9">
        <f t="shared" si="527"/>
        <v>0.48958458590508375</v>
      </c>
      <c r="W1879" s="9">
        <f t="shared" si="528"/>
        <v>5.0899999999999963</v>
      </c>
      <c r="X1879">
        <f t="shared" si="529"/>
        <v>50.085000000000001</v>
      </c>
      <c r="Y1879" s="9">
        <f t="shared" si="530"/>
        <v>4.8174546139599483</v>
      </c>
      <c r="Z1879" s="10">
        <f t="shared" si="531"/>
        <v>0.61166902815166302</v>
      </c>
      <c r="AA1879">
        <f t="shared" si="532"/>
        <v>0.58999999999999631</v>
      </c>
    </row>
    <row r="1880" spans="1:27">
      <c r="A1880" s="1">
        <f t="shared" si="515"/>
        <v>2003007</v>
      </c>
      <c r="B1880" s="1">
        <v>7</v>
      </c>
      <c r="C1880" s="1">
        <v>3</v>
      </c>
      <c r="D1880" s="2">
        <v>2</v>
      </c>
      <c r="E1880" s="5">
        <v>250.3</v>
      </c>
      <c r="F1880" s="5">
        <v>295.95</v>
      </c>
      <c r="G1880" s="5">
        <v>23.37</v>
      </c>
      <c r="H1880" s="5">
        <v>244</v>
      </c>
      <c r="I1880" s="5">
        <v>281.27</v>
      </c>
      <c r="J1880" s="5">
        <v>22.76</v>
      </c>
      <c r="K1880" s="6">
        <f t="shared" si="516"/>
        <v>247.15</v>
      </c>
      <c r="L1880" s="6">
        <f t="shared" si="517"/>
        <v>6.3000000000000114</v>
      </c>
      <c r="M1880" s="6">
        <f t="shared" si="518"/>
        <v>288.61</v>
      </c>
      <c r="N1880" s="5">
        <f t="shared" si="519"/>
        <v>16.310843785653763</v>
      </c>
      <c r="O1880" s="6">
        <f t="shared" si="520"/>
        <v>14.680000000000007</v>
      </c>
      <c r="P1880" s="6">
        <f t="shared" si="521"/>
        <v>32.621687571307525</v>
      </c>
      <c r="Q1880" s="6">
        <f t="shared" si="522"/>
        <v>2.6442373877592486E-2</v>
      </c>
      <c r="R1880" s="9">
        <f t="shared" si="523"/>
        <v>0.25688431911078208</v>
      </c>
      <c r="S1880" s="9">
        <f t="shared" si="524"/>
        <v>8.3799999999999955</v>
      </c>
      <c r="T1880">
        <f t="shared" si="525"/>
        <v>14.680000000000007</v>
      </c>
      <c r="U1880" s="9">
        <f t="shared" si="526"/>
        <v>0.45000737524418671</v>
      </c>
      <c r="V1880" s="9">
        <f t="shared" si="527"/>
        <v>2.5418672721558551</v>
      </c>
      <c r="W1880" s="9">
        <f t="shared" si="528"/>
        <v>41.460000000000008</v>
      </c>
      <c r="X1880">
        <f t="shared" si="529"/>
        <v>288.61</v>
      </c>
      <c r="Y1880" s="9">
        <f t="shared" si="530"/>
        <v>17.694363565289464</v>
      </c>
      <c r="Z1880" s="10">
        <f t="shared" si="531"/>
        <v>0.61184965473554043</v>
      </c>
      <c r="AA1880">
        <f t="shared" si="532"/>
        <v>6.3000000000000114</v>
      </c>
    </row>
    <row r="1881" spans="1:27">
      <c r="A1881" s="1">
        <f t="shared" si="515"/>
        <v>9009006</v>
      </c>
      <c r="B1881" s="1">
        <v>6</v>
      </c>
      <c r="C1881" s="1">
        <v>9</v>
      </c>
      <c r="D1881" s="2">
        <v>9</v>
      </c>
      <c r="E1881" s="5">
        <v>297.52</v>
      </c>
      <c r="F1881" s="5">
        <v>288.35000000000002</v>
      </c>
      <c r="G1881" s="5">
        <v>27.38</v>
      </c>
      <c r="H1881" s="5">
        <v>299.33</v>
      </c>
      <c r="I1881" s="5">
        <v>331.81</v>
      </c>
      <c r="J1881" s="5">
        <v>37.479999999999997</v>
      </c>
      <c r="K1881" s="6">
        <f t="shared" si="516"/>
        <v>298.42499999999995</v>
      </c>
      <c r="L1881" s="6">
        <f t="shared" si="517"/>
        <v>-1.8100000000000023</v>
      </c>
      <c r="M1881" s="6">
        <f t="shared" si="518"/>
        <v>310.08000000000004</v>
      </c>
      <c r="N1881" s="5">
        <f t="shared" si="519"/>
        <v>23.207837038379942</v>
      </c>
      <c r="O1881" s="6">
        <f t="shared" si="520"/>
        <v>-43.45999999999998</v>
      </c>
      <c r="P1881" s="6">
        <f t="shared" si="521"/>
        <v>46.415674076759885</v>
      </c>
      <c r="Q1881" s="6">
        <f t="shared" si="522"/>
        <v>-0.30406679345128884</v>
      </c>
      <c r="R1881" s="9">
        <f t="shared" si="523"/>
        <v>0.89732619052609952</v>
      </c>
      <c r="S1881" s="9">
        <f t="shared" si="524"/>
        <v>41.649999999999977</v>
      </c>
      <c r="T1881">
        <f t="shared" si="525"/>
        <v>43.45999999999998</v>
      </c>
      <c r="U1881" s="9">
        <f t="shared" si="526"/>
        <v>0.93632163842171157</v>
      </c>
      <c r="V1881" s="9">
        <f t="shared" si="527"/>
        <v>0.50220104444570335</v>
      </c>
      <c r="W1881" s="9">
        <f t="shared" si="528"/>
        <v>11.655000000000086</v>
      </c>
      <c r="X1881">
        <f t="shared" si="529"/>
        <v>310.08000000000004</v>
      </c>
      <c r="Y1881" s="9">
        <f t="shared" si="530"/>
        <v>13.361003849139646</v>
      </c>
      <c r="Z1881" s="10">
        <f t="shared" si="531"/>
        <v>0.61191911230161777</v>
      </c>
      <c r="AA1881">
        <f t="shared" si="532"/>
        <v>1.8100000000000023</v>
      </c>
    </row>
    <row r="1882" spans="1:27">
      <c r="A1882" s="1">
        <f t="shared" si="515"/>
        <v>27001002</v>
      </c>
      <c r="B1882" s="1">
        <v>2</v>
      </c>
      <c r="C1882" s="1">
        <v>1</v>
      </c>
      <c r="D1882" s="2">
        <v>27</v>
      </c>
      <c r="E1882" s="5">
        <v>86.63</v>
      </c>
      <c r="F1882" s="5">
        <v>78.33</v>
      </c>
      <c r="G1882" s="5">
        <v>19.04</v>
      </c>
      <c r="H1882" s="5">
        <v>89.03</v>
      </c>
      <c r="I1882" s="5">
        <v>87.7</v>
      </c>
      <c r="J1882" s="5">
        <v>17.84</v>
      </c>
      <c r="K1882" s="6">
        <f t="shared" si="516"/>
        <v>87.83</v>
      </c>
      <c r="L1882" s="6">
        <f t="shared" si="517"/>
        <v>-2.4000000000000057</v>
      </c>
      <c r="M1882" s="6">
        <f t="shared" si="518"/>
        <v>83.015000000000001</v>
      </c>
      <c r="N1882" s="5">
        <f t="shared" si="519"/>
        <v>13.045949562986973</v>
      </c>
      <c r="O1882" s="6">
        <f t="shared" si="520"/>
        <v>-9.3700000000000045</v>
      </c>
      <c r="P1882" s="6">
        <f t="shared" si="521"/>
        <v>26.091899125973946</v>
      </c>
      <c r="Q1882" s="6">
        <f t="shared" si="522"/>
        <v>6.5007097665761002E-2</v>
      </c>
      <c r="R1882" s="9">
        <f t="shared" si="523"/>
        <v>0.26713272063287674</v>
      </c>
      <c r="S1882" s="9">
        <f t="shared" si="524"/>
        <v>6.9699999999999989</v>
      </c>
      <c r="T1882">
        <f t="shared" si="525"/>
        <v>9.3700000000000045</v>
      </c>
      <c r="U1882" s="9">
        <f t="shared" si="526"/>
        <v>0.35911529301722478</v>
      </c>
      <c r="V1882" s="9">
        <f t="shared" si="527"/>
        <v>0.36908007169219542</v>
      </c>
      <c r="W1882" s="9">
        <f t="shared" si="528"/>
        <v>4.8149999999999977</v>
      </c>
      <c r="X1882">
        <f t="shared" si="529"/>
        <v>83.015000000000001</v>
      </c>
      <c r="Y1882" s="9">
        <f t="shared" si="530"/>
        <v>6.3632777054055287</v>
      </c>
      <c r="Z1882" s="10">
        <f t="shared" si="531"/>
        <v>0.61214132355200468</v>
      </c>
      <c r="AA1882">
        <f t="shared" si="532"/>
        <v>2.4000000000000057</v>
      </c>
    </row>
    <row r="1883" spans="1:27">
      <c r="A1883" s="1">
        <f t="shared" si="515"/>
        <v>14016003</v>
      </c>
      <c r="B1883" s="1">
        <v>3</v>
      </c>
      <c r="C1883" s="1">
        <v>16</v>
      </c>
      <c r="D1883" s="2">
        <v>14</v>
      </c>
      <c r="E1883" s="5">
        <v>62.5</v>
      </c>
      <c r="F1883" s="5">
        <v>67.38</v>
      </c>
      <c r="G1883" s="5">
        <v>15.86</v>
      </c>
      <c r="H1883" s="5">
        <v>59.14</v>
      </c>
      <c r="I1883" s="5">
        <v>29.73</v>
      </c>
      <c r="J1883" s="5">
        <v>27.62</v>
      </c>
      <c r="K1883" s="6">
        <f t="shared" si="516"/>
        <v>60.82</v>
      </c>
      <c r="L1883" s="6">
        <f t="shared" si="517"/>
        <v>3.3599999999999994</v>
      </c>
      <c r="M1883" s="6">
        <f t="shared" si="518"/>
        <v>48.555</v>
      </c>
      <c r="N1883" s="5">
        <f t="shared" si="519"/>
        <v>15.924854787407011</v>
      </c>
      <c r="O1883" s="6">
        <f t="shared" si="520"/>
        <v>37.649999999999991</v>
      </c>
      <c r="P1883" s="6">
        <f t="shared" si="521"/>
        <v>31.849709574814021</v>
      </c>
      <c r="Q1883" s="6">
        <f t="shared" si="522"/>
        <v>-0.504064258421694</v>
      </c>
      <c r="R1883" s="9">
        <f t="shared" si="523"/>
        <v>1.0766189223626608</v>
      </c>
      <c r="S1883" s="9">
        <f t="shared" si="524"/>
        <v>34.289999999999992</v>
      </c>
      <c r="T1883">
        <f t="shared" si="525"/>
        <v>37.649999999999991</v>
      </c>
      <c r="U1883" s="9">
        <f t="shared" si="526"/>
        <v>1.1821143898207693</v>
      </c>
      <c r="V1883" s="9">
        <f t="shared" si="527"/>
        <v>0.77017970736529828</v>
      </c>
      <c r="W1883" s="9">
        <f t="shared" si="528"/>
        <v>12.265000000000001</v>
      </c>
      <c r="X1883">
        <f t="shared" si="529"/>
        <v>48.555</v>
      </c>
      <c r="Y1883" s="9">
        <f t="shared" si="530"/>
        <v>3.0490073943026545</v>
      </c>
      <c r="Z1883" s="10">
        <f t="shared" si="531"/>
        <v>0.61223443222347429</v>
      </c>
      <c r="AA1883">
        <f t="shared" si="532"/>
        <v>3.3599999999999994</v>
      </c>
    </row>
    <row r="1884" spans="1:27">
      <c r="A1884" s="1">
        <f t="shared" si="515"/>
        <v>3019003</v>
      </c>
      <c r="B1884" s="1">
        <v>3</v>
      </c>
      <c r="C1884" s="1">
        <v>19</v>
      </c>
      <c r="D1884" s="2">
        <v>3</v>
      </c>
      <c r="E1884" s="5">
        <v>52.65</v>
      </c>
      <c r="F1884" s="5">
        <v>43.72</v>
      </c>
      <c r="G1884" s="5">
        <v>14.36</v>
      </c>
      <c r="H1884" s="5">
        <v>54.16</v>
      </c>
      <c r="I1884" s="5">
        <v>76.91</v>
      </c>
      <c r="J1884" s="5">
        <v>20.62</v>
      </c>
      <c r="K1884" s="6">
        <f t="shared" si="516"/>
        <v>53.405000000000001</v>
      </c>
      <c r="L1884" s="6">
        <f t="shared" si="517"/>
        <v>-1.509999999999998</v>
      </c>
      <c r="M1884" s="6">
        <f t="shared" si="518"/>
        <v>60.314999999999998</v>
      </c>
      <c r="N1884" s="5">
        <f t="shared" si="519"/>
        <v>12.563777298249121</v>
      </c>
      <c r="O1884" s="6">
        <f t="shared" si="520"/>
        <v>-33.19</v>
      </c>
      <c r="P1884" s="6">
        <f t="shared" si="521"/>
        <v>25.127554596498243</v>
      </c>
      <c r="Q1884" s="6">
        <f t="shared" si="522"/>
        <v>-0.34681165801385511</v>
      </c>
      <c r="R1884" s="9">
        <f t="shared" si="523"/>
        <v>1.2607673332611085</v>
      </c>
      <c r="S1884" s="9">
        <f t="shared" si="524"/>
        <v>31.68</v>
      </c>
      <c r="T1884">
        <f t="shared" si="525"/>
        <v>33.19</v>
      </c>
      <c r="U1884" s="9">
        <f t="shared" si="526"/>
        <v>1.3208607257239959</v>
      </c>
      <c r="V1884" s="9">
        <f t="shared" si="527"/>
        <v>0.54999383035569793</v>
      </c>
      <c r="W1884" s="9">
        <f t="shared" si="528"/>
        <v>6.9099999999999966</v>
      </c>
      <c r="X1884">
        <f t="shared" si="529"/>
        <v>60.314999999999998</v>
      </c>
      <c r="Y1884" s="9">
        <f t="shared" si="530"/>
        <v>4.8007059157603384</v>
      </c>
      <c r="Z1884" s="10">
        <f t="shared" si="531"/>
        <v>0.61226791521359336</v>
      </c>
      <c r="AA1884">
        <f t="shared" si="532"/>
        <v>1.509999999999998</v>
      </c>
    </row>
    <row r="1885" spans="1:27">
      <c r="A1885" s="1">
        <f t="shared" si="515"/>
        <v>16009005</v>
      </c>
      <c r="B1885" s="1">
        <v>5</v>
      </c>
      <c r="C1885" s="1">
        <v>9</v>
      </c>
      <c r="D1885" s="2">
        <v>16</v>
      </c>
      <c r="E1885" s="5">
        <v>299.56</v>
      </c>
      <c r="F1885" s="5">
        <v>339.73</v>
      </c>
      <c r="G1885" s="5">
        <v>52.59</v>
      </c>
      <c r="H1885" s="5">
        <v>299</v>
      </c>
      <c r="I1885" s="5">
        <v>293.77</v>
      </c>
      <c r="J1885" s="5">
        <v>25.49</v>
      </c>
      <c r="K1885" s="6">
        <f t="shared" si="516"/>
        <v>299.27999999999997</v>
      </c>
      <c r="L1885" s="6">
        <f t="shared" si="517"/>
        <v>0.56000000000000227</v>
      </c>
      <c r="M1885" s="6">
        <f t="shared" si="518"/>
        <v>316.75</v>
      </c>
      <c r="N1885" s="5">
        <f t="shared" si="519"/>
        <v>29.220918021171066</v>
      </c>
      <c r="O1885" s="6">
        <f t="shared" si="520"/>
        <v>45.960000000000036</v>
      </c>
      <c r="P1885" s="6">
        <f t="shared" si="521"/>
        <v>58.441836042342132</v>
      </c>
      <c r="Q1885" s="6">
        <f t="shared" si="522"/>
        <v>0.61952864634281379</v>
      </c>
      <c r="R1885" s="9">
        <f t="shared" si="523"/>
        <v>0.77684075440591804</v>
      </c>
      <c r="S1885" s="9">
        <f t="shared" si="524"/>
        <v>45.400000000000034</v>
      </c>
      <c r="T1885">
        <f t="shared" si="525"/>
        <v>45.960000000000036</v>
      </c>
      <c r="U1885" s="9">
        <f t="shared" si="526"/>
        <v>0.78642293111224659</v>
      </c>
      <c r="V1885" s="9">
        <f t="shared" si="527"/>
        <v>0.59785938235556824</v>
      </c>
      <c r="W1885" s="9">
        <f t="shared" si="528"/>
        <v>17.470000000000027</v>
      </c>
      <c r="X1885">
        <f t="shared" si="529"/>
        <v>316.75</v>
      </c>
      <c r="Y1885" s="9">
        <f t="shared" si="530"/>
        <v>10.839837399034113</v>
      </c>
      <c r="Z1885" s="10">
        <f t="shared" si="531"/>
        <v>0.61247693834135497</v>
      </c>
      <c r="AA1885">
        <f t="shared" si="532"/>
        <v>0.56000000000000227</v>
      </c>
    </row>
    <row r="1886" spans="1:27">
      <c r="A1886" s="1">
        <f t="shared" si="515"/>
        <v>15001006</v>
      </c>
      <c r="B1886" s="1">
        <v>6</v>
      </c>
      <c r="C1886" s="1">
        <v>1</v>
      </c>
      <c r="D1886" s="2">
        <v>15</v>
      </c>
      <c r="E1886" s="5">
        <v>21.89</v>
      </c>
      <c r="F1886" s="5">
        <v>23.09</v>
      </c>
      <c r="G1886" s="5">
        <v>9.6300000000000008</v>
      </c>
      <c r="H1886" s="5">
        <v>20.34</v>
      </c>
      <c r="I1886" s="5">
        <v>21.6</v>
      </c>
      <c r="J1886" s="5">
        <v>10.039999999999999</v>
      </c>
      <c r="K1886" s="6">
        <f t="shared" si="516"/>
        <v>21.115000000000002</v>
      </c>
      <c r="L1886" s="6">
        <f t="shared" si="517"/>
        <v>1.5500000000000007</v>
      </c>
      <c r="M1886" s="6">
        <f t="shared" si="518"/>
        <v>22.344999999999999</v>
      </c>
      <c r="N1886" s="5">
        <f t="shared" si="519"/>
        <v>6.9559057641690343</v>
      </c>
      <c r="O1886" s="6">
        <f t="shared" si="520"/>
        <v>1.4899999999999984</v>
      </c>
      <c r="P1886" s="6">
        <f t="shared" si="521"/>
        <v>13.911811528338069</v>
      </c>
      <c r="Q1886" s="6">
        <f t="shared" si="522"/>
        <v>-4.1669745296155337E-2</v>
      </c>
      <c r="R1886" s="9">
        <f t="shared" si="523"/>
        <v>4.3128818901681876E-3</v>
      </c>
      <c r="S1886" s="9">
        <f t="shared" si="524"/>
        <v>6.0000000000002274E-2</v>
      </c>
      <c r="T1886">
        <f t="shared" si="525"/>
        <v>1.4899999999999984</v>
      </c>
      <c r="U1886" s="9">
        <f t="shared" si="526"/>
        <v>0.10710323360583916</v>
      </c>
      <c r="V1886" s="9">
        <f t="shared" si="527"/>
        <v>0.17682815749688854</v>
      </c>
      <c r="W1886" s="9">
        <f t="shared" si="528"/>
        <v>1.2299999999999969</v>
      </c>
      <c r="X1886">
        <f t="shared" si="529"/>
        <v>22.344999999999999</v>
      </c>
      <c r="Y1886" s="9">
        <f t="shared" si="530"/>
        <v>3.2123781945268166</v>
      </c>
      <c r="Z1886" s="10">
        <f t="shared" si="531"/>
        <v>0.612481020114093</v>
      </c>
      <c r="AA1886">
        <f t="shared" si="532"/>
        <v>1.5500000000000007</v>
      </c>
    </row>
    <row r="1887" spans="1:27">
      <c r="A1887" s="1">
        <f t="shared" si="515"/>
        <v>12012005</v>
      </c>
      <c r="B1887" s="1">
        <v>5</v>
      </c>
      <c r="C1887" s="1">
        <v>12</v>
      </c>
      <c r="D1887" s="2">
        <v>12</v>
      </c>
      <c r="E1887" s="5">
        <v>128.16999999999999</v>
      </c>
      <c r="F1887" s="5">
        <v>115.58</v>
      </c>
      <c r="G1887" s="5">
        <v>19.14</v>
      </c>
      <c r="H1887" s="5">
        <v>123.81</v>
      </c>
      <c r="I1887" s="5">
        <v>125.56</v>
      </c>
      <c r="J1887" s="5">
        <v>23.16</v>
      </c>
      <c r="K1887" s="6">
        <f t="shared" si="516"/>
        <v>125.99</v>
      </c>
      <c r="L1887" s="6">
        <f t="shared" si="517"/>
        <v>4.3599999999999852</v>
      </c>
      <c r="M1887" s="6">
        <f t="shared" si="518"/>
        <v>120.57</v>
      </c>
      <c r="N1887" s="5">
        <f t="shared" si="519"/>
        <v>15.022692834508732</v>
      </c>
      <c r="O1887" s="6">
        <f t="shared" si="520"/>
        <v>-9.980000000000004</v>
      </c>
      <c r="P1887" s="6">
        <f t="shared" si="521"/>
        <v>30.045385669017463</v>
      </c>
      <c r="Q1887" s="6">
        <f t="shared" si="522"/>
        <v>-0.18836961680032854</v>
      </c>
      <c r="R1887" s="9">
        <f t="shared" si="523"/>
        <v>0.47727794736837981</v>
      </c>
      <c r="S1887" s="9">
        <f t="shared" si="524"/>
        <v>14.339999999999989</v>
      </c>
      <c r="T1887">
        <f t="shared" si="525"/>
        <v>9.980000000000004</v>
      </c>
      <c r="U1887" s="9">
        <f t="shared" si="526"/>
        <v>0.3321641502605604</v>
      </c>
      <c r="V1887" s="9">
        <f t="shared" si="527"/>
        <v>0.36078751391026798</v>
      </c>
      <c r="W1887" s="9">
        <f t="shared" si="528"/>
        <v>5.4200000000000017</v>
      </c>
      <c r="X1887">
        <f t="shared" si="529"/>
        <v>120.57</v>
      </c>
      <c r="Y1887" s="9">
        <f t="shared" si="530"/>
        <v>8.025858035454057</v>
      </c>
      <c r="Z1887" s="10">
        <f t="shared" si="531"/>
        <v>0.61257407715312273</v>
      </c>
      <c r="AA1887">
        <f t="shared" si="532"/>
        <v>4.3599999999999852</v>
      </c>
    </row>
    <row r="1888" spans="1:27">
      <c r="A1888" s="1">
        <f t="shared" si="515"/>
        <v>7010006</v>
      </c>
      <c r="B1888" s="1">
        <v>6</v>
      </c>
      <c r="C1888" s="1">
        <v>10</v>
      </c>
      <c r="D1888" s="2">
        <v>7</v>
      </c>
      <c r="E1888" s="5">
        <v>34.67</v>
      </c>
      <c r="F1888" s="5">
        <v>30.37</v>
      </c>
      <c r="G1888" s="5">
        <v>12.13</v>
      </c>
      <c r="H1888" s="5">
        <v>36.119999999999997</v>
      </c>
      <c r="I1888" s="5">
        <v>14.43</v>
      </c>
      <c r="J1888" s="5">
        <v>35.39</v>
      </c>
      <c r="K1888" s="6">
        <f t="shared" si="516"/>
        <v>35.394999999999996</v>
      </c>
      <c r="L1888" s="6">
        <f t="shared" si="517"/>
        <v>-1.4499999999999957</v>
      </c>
      <c r="M1888" s="6">
        <f t="shared" si="518"/>
        <v>22.4</v>
      </c>
      <c r="N1888" s="5">
        <f t="shared" si="519"/>
        <v>18.705540623034661</v>
      </c>
      <c r="O1888" s="6">
        <f t="shared" si="520"/>
        <v>15.940000000000001</v>
      </c>
      <c r="P1888" s="6">
        <f t="shared" si="521"/>
        <v>37.411081246069323</v>
      </c>
      <c r="Q1888" s="6">
        <f t="shared" si="522"/>
        <v>-0.78974270303639138</v>
      </c>
      <c r="R1888" s="9">
        <f t="shared" si="523"/>
        <v>0.46483553591028903</v>
      </c>
      <c r="S1888" s="9">
        <f t="shared" si="524"/>
        <v>17.389999999999997</v>
      </c>
      <c r="T1888">
        <f t="shared" si="525"/>
        <v>15.940000000000001</v>
      </c>
      <c r="U1888" s="9">
        <f t="shared" si="526"/>
        <v>0.42607696621104135</v>
      </c>
      <c r="V1888" s="9">
        <f t="shared" si="527"/>
        <v>0.69471394929893104</v>
      </c>
      <c r="W1888" s="9">
        <f t="shared" si="528"/>
        <v>12.994999999999997</v>
      </c>
      <c r="X1888">
        <f t="shared" si="529"/>
        <v>22.4</v>
      </c>
      <c r="Y1888" s="9">
        <f t="shared" si="530"/>
        <v>1.1975061534664146</v>
      </c>
      <c r="Z1888" s="10">
        <f t="shared" si="531"/>
        <v>0.612633658885961</v>
      </c>
      <c r="AA1888">
        <f t="shared" si="532"/>
        <v>1.4499999999999957</v>
      </c>
    </row>
    <row r="1889" spans="1:27">
      <c r="A1889" s="1">
        <f t="shared" si="515"/>
        <v>25004003</v>
      </c>
      <c r="B1889" s="1">
        <v>3</v>
      </c>
      <c r="C1889" s="1">
        <v>4</v>
      </c>
      <c r="D1889" s="2">
        <v>25</v>
      </c>
      <c r="E1889" s="5">
        <v>126.42</v>
      </c>
      <c r="F1889" s="5">
        <v>157.91999999999999</v>
      </c>
      <c r="G1889" s="5">
        <v>22.6</v>
      </c>
      <c r="H1889" s="5">
        <v>131.16999999999999</v>
      </c>
      <c r="I1889" s="5">
        <v>124.19</v>
      </c>
      <c r="J1889" s="5">
        <v>20.85</v>
      </c>
      <c r="K1889" s="6">
        <f t="shared" si="516"/>
        <v>128.79499999999999</v>
      </c>
      <c r="L1889" s="6">
        <f t="shared" si="517"/>
        <v>-4.7499999999999858</v>
      </c>
      <c r="M1889" s="6">
        <f t="shared" si="518"/>
        <v>141.05500000000001</v>
      </c>
      <c r="N1889" s="5">
        <f t="shared" si="519"/>
        <v>15.374349579738325</v>
      </c>
      <c r="O1889" s="6">
        <f t="shared" si="520"/>
        <v>33.72999999999999</v>
      </c>
      <c r="P1889" s="6">
        <f t="shared" si="521"/>
        <v>30.748699159476651</v>
      </c>
      <c r="Q1889" s="6">
        <f t="shared" si="522"/>
        <v>8.0421900987062117E-2</v>
      </c>
      <c r="R1889" s="9">
        <f t="shared" si="523"/>
        <v>1.2514350542253936</v>
      </c>
      <c r="S1889" s="9">
        <f t="shared" si="524"/>
        <v>38.479999999999976</v>
      </c>
      <c r="T1889">
        <f t="shared" si="525"/>
        <v>33.72999999999999</v>
      </c>
      <c r="U1889" s="9">
        <f t="shared" si="526"/>
        <v>1.0969569745068228</v>
      </c>
      <c r="V1889" s="9">
        <f t="shared" si="527"/>
        <v>0.7974321083577629</v>
      </c>
      <c r="W1889" s="9">
        <f t="shared" si="528"/>
        <v>12.260000000000019</v>
      </c>
      <c r="X1889">
        <f t="shared" si="529"/>
        <v>141.05500000000001</v>
      </c>
      <c r="Y1889" s="9">
        <f t="shared" si="530"/>
        <v>9.1746970672434003</v>
      </c>
      <c r="Z1889" s="10">
        <f t="shared" si="531"/>
        <v>0.61276341274589818</v>
      </c>
      <c r="AA1889">
        <f t="shared" si="532"/>
        <v>4.7499999999999858</v>
      </c>
    </row>
    <row r="1890" spans="1:27">
      <c r="A1890" s="1">
        <f t="shared" si="515"/>
        <v>10013005</v>
      </c>
      <c r="B1890" s="1">
        <v>5</v>
      </c>
      <c r="C1890" s="1">
        <v>13</v>
      </c>
      <c r="D1890" s="2">
        <v>10</v>
      </c>
      <c r="E1890" s="5">
        <v>65.58</v>
      </c>
      <c r="F1890" s="5">
        <v>72.849999999999994</v>
      </c>
      <c r="G1890" s="5">
        <v>15.95</v>
      </c>
      <c r="H1890" s="5">
        <v>61.98</v>
      </c>
      <c r="I1890" s="5">
        <v>26.29</v>
      </c>
      <c r="J1890" s="5">
        <v>17.05</v>
      </c>
      <c r="K1890" s="6">
        <f t="shared" si="516"/>
        <v>63.78</v>
      </c>
      <c r="L1890" s="6">
        <f t="shared" si="517"/>
        <v>3.6000000000000014</v>
      </c>
      <c r="M1890" s="6">
        <f t="shared" si="518"/>
        <v>49.569999999999993</v>
      </c>
      <c r="N1890" s="5">
        <f t="shared" si="519"/>
        <v>11.673741902235118</v>
      </c>
      <c r="O1890" s="6">
        <f t="shared" si="520"/>
        <v>46.559999999999995</v>
      </c>
      <c r="P1890" s="6">
        <f t="shared" si="521"/>
        <v>23.347483804470237</v>
      </c>
      <c r="Q1890" s="6">
        <f t="shared" si="522"/>
        <v>-6.6592674805771482E-2</v>
      </c>
      <c r="R1890" s="9">
        <f t="shared" si="523"/>
        <v>1.8400269750599265</v>
      </c>
      <c r="S1890" s="9">
        <f t="shared" si="524"/>
        <v>42.959999999999994</v>
      </c>
      <c r="T1890">
        <f t="shared" si="525"/>
        <v>46.559999999999995</v>
      </c>
      <c r="U1890" s="9">
        <f t="shared" si="526"/>
        <v>1.9942191796738868</v>
      </c>
      <c r="V1890" s="9">
        <f t="shared" si="527"/>
        <v>1.217261793091321</v>
      </c>
      <c r="W1890" s="9">
        <f t="shared" si="528"/>
        <v>14.210000000000008</v>
      </c>
      <c r="X1890">
        <f t="shared" si="529"/>
        <v>49.569999999999993</v>
      </c>
      <c r="Y1890" s="9">
        <f t="shared" si="530"/>
        <v>4.2462819903966738</v>
      </c>
      <c r="Z1890" s="10">
        <f t="shared" si="531"/>
        <v>0.61278381179662378</v>
      </c>
      <c r="AA1890">
        <f t="shared" si="532"/>
        <v>3.6000000000000014</v>
      </c>
    </row>
    <row r="1891" spans="1:27">
      <c r="A1891" s="1">
        <f t="shared" si="515"/>
        <v>18016001</v>
      </c>
      <c r="B1891" s="1">
        <v>1</v>
      </c>
      <c r="C1891" s="1">
        <v>16</v>
      </c>
      <c r="D1891" s="2">
        <v>18</v>
      </c>
      <c r="E1891" s="5">
        <v>68.87</v>
      </c>
      <c r="F1891" s="5">
        <v>86.21</v>
      </c>
      <c r="G1891" s="5">
        <v>16.989999999999998</v>
      </c>
      <c r="H1891" s="5">
        <v>69.67</v>
      </c>
      <c r="I1891" s="5">
        <v>91.59</v>
      </c>
      <c r="J1891" s="5">
        <v>32.840000000000003</v>
      </c>
      <c r="K1891" s="6">
        <f t="shared" si="516"/>
        <v>69.27000000000001</v>
      </c>
      <c r="L1891" s="6">
        <f t="shared" si="517"/>
        <v>-0.79999999999999716</v>
      </c>
      <c r="M1891" s="6">
        <f t="shared" si="518"/>
        <v>88.9</v>
      </c>
      <c r="N1891" s="5">
        <f t="shared" si="519"/>
        <v>18.487331473200776</v>
      </c>
      <c r="O1891" s="6">
        <f t="shared" si="520"/>
        <v>-5.3800000000000097</v>
      </c>
      <c r="P1891" s="6">
        <f t="shared" si="521"/>
        <v>36.974662946401551</v>
      </c>
      <c r="Q1891" s="6">
        <f t="shared" si="522"/>
        <v>-0.57771242249341104</v>
      </c>
      <c r="R1891" s="9">
        <f t="shared" si="523"/>
        <v>0.12386860717673553</v>
      </c>
      <c r="S1891" s="9">
        <f t="shared" si="524"/>
        <v>4.5800000000000125</v>
      </c>
      <c r="T1891">
        <f t="shared" si="525"/>
        <v>5.3800000000000097</v>
      </c>
      <c r="U1891" s="9">
        <f t="shared" si="526"/>
        <v>0.14550504511153636</v>
      </c>
      <c r="V1891" s="9">
        <f t="shared" si="527"/>
        <v>1.0618081916503543</v>
      </c>
      <c r="W1891" s="9">
        <f t="shared" si="528"/>
        <v>19.629999999999995</v>
      </c>
      <c r="X1891">
        <f t="shared" si="529"/>
        <v>88.9</v>
      </c>
      <c r="Y1891" s="9">
        <f t="shared" si="530"/>
        <v>4.8086983310095022</v>
      </c>
      <c r="Z1891" s="10">
        <f t="shared" si="531"/>
        <v>0.61292006004045907</v>
      </c>
      <c r="AA1891">
        <f t="shared" si="532"/>
        <v>0.79999999999999716</v>
      </c>
    </row>
    <row r="1892" spans="1:27">
      <c r="A1892" s="1">
        <f t="shared" si="515"/>
        <v>20001005</v>
      </c>
      <c r="B1892" s="1">
        <v>5</v>
      </c>
      <c r="C1892" s="1">
        <v>1</v>
      </c>
      <c r="D1892" s="2">
        <v>20</v>
      </c>
      <c r="E1892" s="5">
        <v>183.32</v>
      </c>
      <c r="F1892" s="5">
        <v>203.74</v>
      </c>
      <c r="G1892" s="5">
        <v>20.079999999999998</v>
      </c>
      <c r="H1892" s="5">
        <v>187.09</v>
      </c>
      <c r="I1892" s="5">
        <v>189.73</v>
      </c>
      <c r="J1892" s="5">
        <v>20.059999999999999</v>
      </c>
      <c r="K1892" s="6">
        <f t="shared" si="516"/>
        <v>185.20499999999998</v>
      </c>
      <c r="L1892" s="6">
        <f t="shared" si="517"/>
        <v>-3.7700000000000102</v>
      </c>
      <c r="M1892" s="6">
        <f t="shared" si="518"/>
        <v>196.73500000000001</v>
      </c>
      <c r="N1892" s="5">
        <f t="shared" si="519"/>
        <v>14.191634860015247</v>
      </c>
      <c r="O1892" s="6">
        <f t="shared" si="520"/>
        <v>14.010000000000019</v>
      </c>
      <c r="P1892" s="6">
        <f t="shared" si="521"/>
        <v>28.383269720030494</v>
      </c>
      <c r="Q1892" s="6">
        <f t="shared" si="522"/>
        <v>9.9651195988132075E-4</v>
      </c>
      <c r="R1892" s="9">
        <f t="shared" si="523"/>
        <v>0.6264253616789055</v>
      </c>
      <c r="S1892" s="9">
        <f t="shared" si="524"/>
        <v>17.78000000000003</v>
      </c>
      <c r="T1892">
        <f t="shared" si="525"/>
        <v>14.010000000000019</v>
      </c>
      <c r="U1892" s="9">
        <f t="shared" si="526"/>
        <v>0.49360063650851876</v>
      </c>
      <c r="V1892" s="9">
        <f t="shared" si="527"/>
        <v>0.81245044096263075</v>
      </c>
      <c r="W1892" s="9">
        <f t="shared" si="528"/>
        <v>11.53000000000003</v>
      </c>
      <c r="X1892">
        <f t="shared" si="529"/>
        <v>196.73500000000001</v>
      </c>
      <c r="Y1892" s="9">
        <f t="shared" si="530"/>
        <v>13.862743929122528</v>
      </c>
      <c r="Z1892" s="10">
        <f t="shared" si="531"/>
        <v>0.6130383348535392</v>
      </c>
      <c r="AA1892">
        <f t="shared" si="532"/>
        <v>3.7700000000000102</v>
      </c>
    </row>
    <row r="1893" spans="1:27">
      <c r="A1893" s="1">
        <f t="shared" si="515"/>
        <v>4002007</v>
      </c>
      <c r="B1893" s="1">
        <v>7</v>
      </c>
      <c r="C1893" s="1">
        <v>2</v>
      </c>
      <c r="D1893" s="2">
        <v>4</v>
      </c>
      <c r="E1893" s="5">
        <v>636.94000000000005</v>
      </c>
      <c r="F1893" s="5">
        <v>659.08</v>
      </c>
      <c r="G1893" s="5">
        <v>32.96</v>
      </c>
      <c r="H1893" s="5">
        <v>624.69000000000005</v>
      </c>
      <c r="I1893" s="5">
        <v>672.65</v>
      </c>
      <c r="J1893" s="5">
        <v>42.07</v>
      </c>
      <c r="K1893" s="6">
        <f t="shared" si="516"/>
        <v>630.81500000000005</v>
      </c>
      <c r="L1893" s="6">
        <f t="shared" si="517"/>
        <v>12.25</v>
      </c>
      <c r="M1893" s="6">
        <f t="shared" si="518"/>
        <v>665.86500000000001</v>
      </c>
      <c r="N1893" s="5">
        <f t="shared" si="519"/>
        <v>26.721931535725481</v>
      </c>
      <c r="O1893" s="6">
        <f t="shared" si="520"/>
        <v>-13.569999999999936</v>
      </c>
      <c r="P1893" s="6">
        <f t="shared" si="521"/>
        <v>53.443863071450963</v>
      </c>
      <c r="Q1893" s="6">
        <f t="shared" si="522"/>
        <v>-0.23930823197507639</v>
      </c>
      <c r="R1893" s="9">
        <f t="shared" si="523"/>
        <v>0.483123758577861</v>
      </c>
      <c r="S1893" s="9">
        <f t="shared" si="524"/>
        <v>25.819999999999936</v>
      </c>
      <c r="T1893">
        <f t="shared" si="525"/>
        <v>13.569999999999936</v>
      </c>
      <c r="U1893" s="9">
        <f t="shared" si="526"/>
        <v>0.25391128597604801</v>
      </c>
      <c r="V1893" s="9">
        <f t="shared" si="527"/>
        <v>1.3116566799499649</v>
      </c>
      <c r="W1893" s="9">
        <f t="shared" si="528"/>
        <v>35.049999999999955</v>
      </c>
      <c r="X1893">
        <f t="shared" si="529"/>
        <v>665.86500000000001</v>
      </c>
      <c r="Y1893" s="9">
        <f t="shared" si="530"/>
        <v>24.918296011266321</v>
      </c>
      <c r="Z1893" s="10">
        <f t="shared" si="531"/>
        <v>0.61304078167769549</v>
      </c>
      <c r="AA1893">
        <f t="shared" si="532"/>
        <v>12.25</v>
      </c>
    </row>
    <row r="1894" spans="1:27">
      <c r="A1894" s="1">
        <f t="shared" si="515"/>
        <v>1015005</v>
      </c>
      <c r="B1894" s="1">
        <v>5</v>
      </c>
      <c r="C1894" s="1">
        <v>15</v>
      </c>
      <c r="D1894" s="2">
        <v>1</v>
      </c>
      <c r="E1894" s="5">
        <v>315.3</v>
      </c>
      <c r="F1894" s="5">
        <v>355.45</v>
      </c>
      <c r="G1894" s="5">
        <v>34.42</v>
      </c>
      <c r="H1894" s="5">
        <v>311.27</v>
      </c>
      <c r="I1894" s="5">
        <v>335.94</v>
      </c>
      <c r="J1894" s="5">
        <v>25.72</v>
      </c>
      <c r="K1894" s="6">
        <f t="shared" si="516"/>
        <v>313.28499999999997</v>
      </c>
      <c r="L1894" s="6">
        <f t="shared" si="517"/>
        <v>4.0300000000000296</v>
      </c>
      <c r="M1894" s="6">
        <f t="shared" si="518"/>
        <v>345.69499999999999</v>
      </c>
      <c r="N1894" s="5">
        <f t="shared" si="519"/>
        <v>21.484033606378482</v>
      </c>
      <c r="O1894" s="6">
        <f t="shared" si="520"/>
        <v>19.509999999999991</v>
      </c>
      <c r="P1894" s="6">
        <f t="shared" si="521"/>
        <v>42.968067212756964</v>
      </c>
      <c r="Q1894" s="6">
        <f t="shared" si="522"/>
        <v>0.28339425305759541</v>
      </c>
      <c r="R1894" s="9">
        <f t="shared" si="523"/>
        <v>0.36026754294882601</v>
      </c>
      <c r="S1894" s="9">
        <f t="shared" si="524"/>
        <v>15.479999999999961</v>
      </c>
      <c r="T1894">
        <f t="shared" si="525"/>
        <v>19.509999999999991</v>
      </c>
      <c r="U1894" s="9">
        <f t="shared" si="526"/>
        <v>0.45405812422038822</v>
      </c>
      <c r="V1894" s="9">
        <f t="shared" si="527"/>
        <v>1.5085621533554894</v>
      </c>
      <c r="W1894" s="9">
        <f t="shared" si="528"/>
        <v>32.410000000000025</v>
      </c>
      <c r="X1894">
        <f t="shared" si="529"/>
        <v>345.69499999999999</v>
      </c>
      <c r="Y1894" s="9">
        <f t="shared" si="530"/>
        <v>16.090786596859783</v>
      </c>
      <c r="Z1894" s="10">
        <f t="shared" si="531"/>
        <v>0.61308400729426948</v>
      </c>
      <c r="AA1894">
        <f t="shared" si="532"/>
        <v>4.0300000000000296</v>
      </c>
    </row>
    <row r="1895" spans="1:27">
      <c r="A1895" s="1">
        <f t="shared" si="515"/>
        <v>20009004</v>
      </c>
      <c r="B1895" s="1">
        <v>4</v>
      </c>
      <c r="C1895" s="1">
        <v>9</v>
      </c>
      <c r="D1895" s="2">
        <v>20</v>
      </c>
      <c r="E1895" s="5">
        <v>82.8</v>
      </c>
      <c r="F1895" s="5">
        <v>109.52</v>
      </c>
      <c r="G1895" s="5">
        <v>23.28</v>
      </c>
      <c r="H1895" s="5">
        <v>80.69</v>
      </c>
      <c r="I1895" s="5">
        <v>74.06</v>
      </c>
      <c r="J1895" s="5">
        <v>26.42</v>
      </c>
      <c r="K1895" s="6">
        <f t="shared" si="516"/>
        <v>81.745000000000005</v>
      </c>
      <c r="L1895" s="6">
        <f t="shared" si="517"/>
        <v>2.1099999999999994</v>
      </c>
      <c r="M1895" s="6">
        <f t="shared" si="518"/>
        <v>91.789999999999992</v>
      </c>
      <c r="N1895" s="5">
        <f t="shared" si="519"/>
        <v>17.606637952772246</v>
      </c>
      <c r="O1895" s="6">
        <f t="shared" si="520"/>
        <v>35.459999999999994</v>
      </c>
      <c r="P1895" s="6">
        <f t="shared" si="521"/>
        <v>35.213275905544492</v>
      </c>
      <c r="Q1895" s="6">
        <f t="shared" si="522"/>
        <v>-0.12585578352076185</v>
      </c>
      <c r="R1895" s="9">
        <f t="shared" si="523"/>
        <v>0.94708598227150131</v>
      </c>
      <c r="S1895" s="9">
        <f t="shared" si="524"/>
        <v>33.349999999999994</v>
      </c>
      <c r="T1895">
        <f t="shared" si="525"/>
        <v>35.459999999999994</v>
      </c>
      <c r="U1895" s="9">
        <f t="shared" si="526"/>
        <v>1.0070065646580939</v>
      </c>
      <c r="V1895" s="9">
        <f t="shared" si="527"/>
        <v>0.57052345978514063</v>
      </c>
      <c r="W1895" s="9">
        <f t="shared" si="528"/>
        <v>10.044999999999987</v>
      </c>
      <c r="X1895">
        <f t="shared" si="529"/>
        <v>91.789999999999992</v>
      </c>
      <c r="Y1895" s="9">
        <f t="shared" si="530"/>
        <v>5.2133746514363484</v>
      </c>
      <c r="Z1895" s="10">
        <f t="shared" si="531"/>
        <v>0.61324791071800644</v>
      </c>
      <c r="AA1895">
        <f t="shared" si="532"/>
        <v>2.1099999999999994</v>
      </c>
    </row>
    <row r="1896" spans="1:27">
      <c r="A1896" s="1">
        <f t="shared" si="515"/>
        <v>12015004</v>
      </c>
      <c r="B1896" s="1">
        <v>4</v>
      </c>
      <c r="C1896" s="1">
        <v>15</v>
      </c>
      <c r="D1896" s="2">
        <v>12</v>
      </c>
      <c r="E1896" s="5">
        <v>277.68</v>
      </c>
      <c r="F1896" s="5">
        <v>318.60000000000002</v>
      </c>
      <c r="G1896" s="5">
        <v>30.06</v>
      </c>
      <c r="H1896" s="5">
        <v>285.45999999999998</v>
      </c>
      <c r="I1896" s="5">
        <v>349.85</v>
      </c>
      <c r="J1896" s="5">
        <v>67.540000000000006</v>
      </c>
      <c r="K1896" s="6">
        <f t="shared" si="516"/>
        <v>281.57</v>
      </c>
      <c r="L1896" s="6">
        <f t="shared" si="517"/>
        <v>-7.7799999999999727</v>
      </c>
      <c r="M1896" s="6">
        <f t="shared" si="518"/>
        <v>334.22500000000002</v>
      </c>
      <c r="N1896" s="5">
        <f t="shared" si="519"/>
        <v>36.963682175887193</v>
      </c>
      <c r="O1896" s="6">
        <f t="shared" si="520"/>
        <v>-31.25</v>
      </c>
      <c r="P1896" s="6">
        <f t="shared" si="521"/>
        <v>73.927364351774386</v>
      </c>
      <c r="Q1896" s="6">
        <f t="shared" si="522"/>
        <v>-0.66932793916009636</v>
      </c>
      <c r="R1896" s="9">
        <f t="shared" si="523"/>
        <v>0.31747378262155923</v>
      </c>
      <c r="S1896" s="9">
        <f t="shared" si="524"/>
        <v>23.470000000000027</v>
      </c>
      <c r="T1896">
        <f t="shared" si="525"/>
        <v>31.25</v>
      </c>
      <c r="U1896" s="9">
        <f t="shared" si="526"/>
        <v>0.42271221588937852</v>
      </c>
      <c r="V1896" s="9">
        <f t="shared" si="527"/>
        <v>1.4245063505699354</v>
      </c>
      <c r="W1896" s="9">
        <f t="shared" si="528"/>
        <v>52.65500000000003</v>
      </c>
      <c r="X1896">
        <f t="shared" si="529"/>
        <v>334.22500000000002</v>
      </c>
      <c r="Y1896" s="9">
        <f t="shared" si="530"/>
        <v>9.0419833827601632</v>
      </c>
      <c r="Z1896" s="10">
        <f t="shared" si="531"/>
        <v>0.61346964065061937</v>
      </c>
      <c r="AA1896">
        <f t="shared" si="532"/>
        <v>7.7799999999999727</v>
      </c>
    </row>
    <row r="1897" spans="1:27">
      <c r="A1897" s="1">
        <f t="shared" si="515"/>
        <v>17008005</v>
      </c>
      <c r="B1897" s="1">
        <v>5</v>
      </c>
      <c r="C1897" s="1">
        <v>8</v>
      </c>
      <c r="D1897" s="2">
        <v>17</v>
      </c>
      <c r="E1897" s="5">
        <v>253.93</v>
      </c>
      <c r="F1897" s="5">
        <v>225.62</v>
      </c>
      <c r="G1897" s="5">
        <v>58.22</v>
      </c>
      <c r="H1897" s="5">
        <v>251.84</v>
      </c>
      <c r="I1897" s="5">
        <v>238.61</v>
      </c>
      <c r="J1897" s="5">
        <v>23.02</v>
      </c>
      <c r="K1897" s="6">
        <f t="shared" si="516"/>
        <v>252.88499999999999</v>
      </c>
      <c r="L1897" s="6">
        <f t="shared" si="517"/>
        <v>2.0900000000000034</v>
      </c>
      <c r="M1897" s="6">
        <f t="shared" si="518"/>
        <v>232.11500000000001</v>
      </c>
      <c r="N1897" s="5">
        <f t="shared" si="519"/>
        <v>31.302910407819908</v>
      </c>
      <c r="O1897" s="6">
        <f t="shared" si="520"/>
        <v>-12.990000000000009</v>
      </c>
      <c r="P1897" s="6">
        <f t="shared" si="521"/>
        <v>62.605820815639817</v>
      </c>
      <c r="Q1897" s="6">
        <f t="shared" si="522"/>
        <v>0.72959718624530834</v>
      </c>
      <c r="R1897" s="9">
        <f t="shared" si="523"/>
        <v>0.24087217136577843</v>
      </c>
      <c r="S1897" s="9">
        <f t="shared" si="524"/>
        <v>15.080000000000013</v>
      </c>
      <c r="T1897">
        <f t="shared" si="525"/>
        <v>12.990000000000009</v>
      </c>
      <c r="U1897" s="9">
        <f t="shared" si="526"/>
        <v>0.20748869403457967</v>
      </c>
      <c r="V1897" s="9">
        <f t="shared" si="527"/>
        <v>0.66351657815214982</v>
      </c>
      <c r="W1897" s="9">
        <f t="shared" si="528"/>
        <v>20.769999999999982</v>
      </c>
      <c r="X1897">
        <f t="shared" si="529"/>
        <v>232.11500000000001</v>
      </c>
      <c r="Y1897" s="9">
        <f t="shared" si="530"/>
        <v>7.4151252064413287</v>
      </c>
      <c r="Z1897" s="10">
        <f t="shared" si="531"/>
        <v>0.61352017081755339</v>
      </c>
      <c r="AA1897">
        <f t="shared" si="532"/>
        <v>2.0900000000000034</v>
      </c>
    </row>
    <row r="1898" spans="1:27">
      <c r="A1898" s="1">
        <f t="shared" si="515"/>
        <v>23003004</v>
      </c>
      <c r="B1898" s="1">
        <v>4</v>
      </c>
      <c r="C1898" s="1">
        <v>3</v>
      </c>
      <c r="D1898" s="2">
        <v>23</v>
      </c>
      <c r="E1898" s="5">
        <v>232.56</v>
      </c>
      <c r="F1898" s="5">
        <v>229.91</v>
      </c>
      <c r="G1898" s="5">
        <v>29.6</v>
      </c>
      <c r="H1898" s="5">
        <v>228.68</v>
      </c>
      <c r="I1898" s="5">
        <v>237.79</v>
      </c>
      <c r="J1898" s="5">
        <v>26</v>
      </c>
      <c r="K1898" s="6">
        <f t="shared" si="516"/>
        <v>230.62</v>
      </c>
      <c r="L1898" s="6">
        <f t="shared" si="517"/>
        <v>3.8799999999999955</v>
      </c>
      <c r="M1898" s="6">
        <f t="shared" si="518"/>
        <v>233.85</v>
      </c>
      <c r="N1898" s="5">
        <f t="shared" si="519"/>
        <v>19.698730923589977</v>
      </c>
      <c r="O1898" s="6">
        <f t="shared" si="520"/>
        <v>-7.8799999999999955</v>
      </c>
      <c r="P1898" s="6">
        <f t="shared" si="521"/>
        <v>39.397461847179954</v>
      </c>
      <c r="Q1898" s="6">
        <f t="shared" si="522"/>
        <v>0.12895577775487069</v>
      </c>
      <c r="R1898" s="9">
        <f t="shared" si="523"/>
        <v>0.29849638653414329</v>
      </c>
      <c r="S1898" s="9">
        <f t="shared" si="524"/>
        <v>11.759999999999991</v>
      </c>
      <c r="T1898">
        <f t="shared" si="525"/>
        <v>7.8799999999999955</v>
      </c>
      <c r="U1898" s="9">
        <f t="shared" si="526"/>
        <v>0.20001288485451102</v>
      </c>
      <c r="V1898" s="9">
        <f t="shared" si="527"/>
        <v>0.16396995382742865</v>
      </c>
      <c r="W1898" s="9">
        <f t="shared" si="528"/>
        <v>3.2299999999999898</v>
      </c>
      <c r="X1898">
        <f t="shared" si="529"/>
        <v>233.85</v>
      </c>
      <c r="Y1898" s="9">
        <f t="shared" si="530"/>
        <v>11.871323127722698</v>
      </c>
      <c r="Z1898" s="10">
        <f t="shared" si="531"/>
        <v>0.61352180075364882</v>
      </c>
      <c r="AA1898">
        <f t="shared" si="532"/>
        <v>3.8799999999999955</v>
      </c>
    </row>
    <row r="1899" spans="1:27">
      <c r="A1899" s="1">
        <f t="shared" si="515"/>
        <v>15010005</v>
      </c>
      <c r="B1899" s="1">
        <v>5</v>
      </c>
      <c r="C1899" s="1">
        <v>10</v>
      </c>
      <c r="D1899" s="2">
        <v>15</v>
      </c>
      <c r="E1899" s="5">
        <v>109.67</v>
      </c>
      <c r="F1899" s="5">
        <v>106.16</v>
      </c>
      <c r="G1899" s="5">
        <v>33.729999999999997</v>
      </c>
      <c r="H1899" s="5">
        <v>111.09</v>
      </c>
      <c r="I1899" s="5">
        <v>95.79</v>
      </c>
      <c r="J1899" s="5">
        <v>18.98</v>
      </c>
      <c r="K1899" s="6">
        <f t="shared" si="516"/>
        <v>110.38</v>
      </c>
      <c r="L1899" s="6">
        <f t="shared" si="517"/>
        <v>-1.4200000000000017</v>
      </c>
      <c r="M1899" s="6">
        <f t="shared" si="518"/>
        <v>100.97499999999999</v>
      </c>
      <c r="N1899" s="5">
        <f t="shared" si="519"/>
        <v>19.351700829642855</v>
      </c>
      <c r="O1899" s="6">
        <f t="shared" si="520"/>
        <v>10.36999999999999</v>
      </c>
      <c r="P1899" s="6">
        <f t="shared" si="521"/>
        <v>38.70340165928571</v>
      </c>
      <c r="Q1899" s="6">
        <f t="shared" si="522"/>
        <v>0.51902318984176599</v>
      </c>
      <c r="R1899" s="9">
        <f t="shared" si="523"/>
        <v>0.30462438686371479</v>
      </c>
      <c r="S1899" s="9">
        <f t="shared" si="524"/>
        <v>11.789999999999992</v>
      </c>
      <c r="T1899">
        <f t="shared" si="525"/>
        <v>10.36999999999999</v>
      </c>
      <c r="U1899" s="9">
        <f t="shared" si="526"/>
        <v>0.26793510532457354</v>
      </c>
      <c r="V1899" s="9">
        <f t="shared" si="527"/>
        <v>0.48600379278256828</v>
      </c>
      <c r="W1899" s="9">
        <f t="shared" si="528"/>
        <v>9.4050000000000011</v>
      </c>
      <c r="X1899">
        <f t="shared" si="529"/>
        <v>100.97499999999999</v>
      </c>
      <c r="Y1899" s="9">
        <f t="shared" si="530"/>
        <v>5.2178876104433627</v>
      </c>
      <c r="Z1899" s="10">
        <f t="shared" si="531"/>
        <v>0.61357558621574892</v>
      </c>
      <c r="AA1899">
        <f t="shared" si="532"/>
        <v>1.4200000000000017</v>
      </c>
    </row>
    <row r="1900" spans="1:27">
      <c r="A1900" s="1">
        <f t="shared" si="515"/>
        <v>14014004</v>
      </c>
      <c r="B1900" s="1">
        <v>4</v>
      </c>
      <c r="C1900" s="1">
        <v>14</v>
      </c>
      <c r="D1900" s="2">
        <v>14</v>
      </c>
      <c r="E1900" s="5">
        <v>40.6</v>
      </c>
      <c r="F1900" s="5">
        <v>43.41</v>
      </c>
      <c r="G1900" s="5">
        <v>11.29</v>
      </c>
      <c r="H1900" s="5">
        <v>39.14</v>
      </c>
      <c r="I1900" s="5">
        <v>34.72</v>
      </c>
      <c r="J1900" s="5">
        <v>12.14</v>
      </c>
      <c r="K1900" s="6">
        <f t="shared" si="516"/>
        <v>39.870000000000005</v>
      </c>
      <c r="L1900" s="6">
        <f t="shared" si="517"/>
        <v>1.4600000000000009</v>
      </c>
      <c r="M1900" s="6">
        <f t="shared" si="518"/>
        <v>39.064999999999998</v>
      </c>
      <c r="N1900" s="5">
        <f t="shared" si="519"/>
        <v>8.2892053298250499</v>
      </c>
      <c r="O1900" s="6">
        <f t="shared" si="520"/>
        <v>8.6899999999999977</v>
      </c>
      <c r="P1900" s="6">
        <f t="shared" si="521"/>
        <v>16.5784106596501</v>
      </c>
      <c r="Q1900" s="6">
        <f t="shared" si="522"/>
        <v>-7.24611843022053E-2</v>
      </c>
      <c r="R1900" s="9">
        <f t="shared" si="523"/>
        <v>0.43610935622417446</v>
      </c>
      <c r="S1900" s="9">
        <f t="shared" si="524"/>
        <v>7.2299999999999969</v>
      </c>
      <c r="T1900">
        <f t="shared" si="525"/>
        <v>8.6899999999999977</v>
      </c>
      <c r="U1900" s="9">
        <f t="shared" si="526"/>
        <v>0.5241756992514629</v>
      </c>
      <c r="V1900" s="9">
        <f t="shared" si="527"/>
        <v>9.711425498214761E-2</v>
      </c>
      <c r="W1900" s="9">
        <f t="shared" si="528"/>
        <v>0.80500000000000682</v>
      </c>
      <c r="X1900">
        <f t="shared" si="529"/>
        <v>39.064999999999998</v>
      </c>
      <c r="Y1900" s="9">
        <f t="shared" si="530"/>
        <v>4.712755740220576</v>
      </c>
      <c r="Z1900" s="10">
        <f t="shared" si="531"/>
        <v>0.61359595826569779</v>
      </c>
      <c r="AA1900">
        <f t="shared" si="532"/>
        <v>1.4600000000000009</v>
      </c>
    </row>
    <row r="1901" spans="1:27">
      <c r="A1901" s="1">
        <f t="shared" si="515"/>
        <v>17012004</v>
      </c>
      <c r="B1901" s="1">
        <v>4</v>
      </c>
      <c r="C1901" s="1">
        <v>12</v>
      </c>
      <c r="D1901" s="2">
        <v>17</v>
      </c>
      <c r="E1901" s="5">
        <v>499.5</v>
      </c>
      <c r="F1901" s="5">
        <v>641.9</v>
      </c>
      <c r="G1901" s="5">
        <v>39.9</v>
      </c>
      <c r="H1901" s="5">
        <v>503.58</v>
      </c>
      <c r="I1901" s="5">
        <v>558.21</v>
      </c>
      <c r="J1901" s="5">
        <v>38.479999999999997</v>
      </c>
      <c r="K1901" s="6">
        <f t="shared" si="516"/>
        <v>501.53999999999996</v>
      </c>
      <c r="L1901" s="6">
        <f t="shared" si="517"/>
        <v>-4.0799999999999841</v>
      </c>
      <c r="M1901" s="6">
        <f t="shared" si="518"/>
        <v>600.05500000000006</v>
      </c>
      <c r="N1901" s="5">
        <f t="shared" si="519"/>
        <v>27.716062130107876</v>
      </c>
      <c r="O1901" s="6">
        <f t="shared" si="520"/>
        <v>83.689999999999941</v>
      </c>
      <c r="P1901" s="6">
        <f t="shared" si="521"/>
        <v>55.432124260215751</v>
      </c>
      <c r="Q1901" s="6">
        <f t="shared" si="522"/>
        <v>3.6221844330515819E-2</v>
      </c>
      <c r="R1901" s="9">
        <f t="shared" si="523"/>
        <v>1.5833778909135803</v>
      </c>
      <c r="S1901" s="9">
        <f t="shared" si="524"/>
        <v>87.769999999999925</v>
      </c>
      <c r="T1901">
        <f t="shared" si="525"/>
        <v>83.689999999999941</v>
      </c>
      <c r="U1901" s="9">
        <f t="shared" si="526"/>
        <v>1.5097743612915298</v>
      </c>
      <c r="V1901" s="9">
        <f t="shared" si="527"/>
        <v>3.5544371179982148</v>
      </c>
      <c r="W1901" s="9">
        <f t="shared" si="528"/>
        <v>98.5150000000001</v>
      </c>
      <c r="X1901">
        <f t="shared" si="529"/>
        <v>600.05500000000006</v>
      </c>
      <c r="Y1901" s="9">
        <f t="shared" si="530"/>
        <v>21.65008135654892</v>
      </c>
      <c r="Z1901" s="10">
        <f t="shared" si="531"/>
        <v>0.61372958214510076</v>
      </c>
      <c r="AA1901">
        <f t="shared" si="532"/>
        <v>4.0799999999999841</v>
      </c>
    </row>
    <row r="1902" spans="1:27">
      <c r="A1902" s="1">
        <f t="shared" si="515"/>
        <v>3003007</v>
      </c>
      <c r="B1902" s="1">
        <v>7</v>
      </c>
      <c r="C1902" s="1">
        <v>3</v>
      </c>
      <c r="D1902" s="2">
        <v>3</v>
      </c>
      <c r="E1902" s="5">
        <v>581.44000000000005</v>
      </c>
      <c r="F1902" s="5">
        <v>581.53</v>
      </c>
      <c r="G1902" s="5">
        <v>32.44</v>
      </c>
      <c r="H1902" s="5">
        <v>592.25</v>
      </c>
      <c r="I1902" s="5">
        <v>637.89</v>
      </c>
      <c r="J1902" s="5">
        <v>32.520000000000003</v>
      </c>
      <c r="K1902" s="6">
        <f t="shared" si="516"/>
        <v>586.84500000000003</v>
      </c>
      <c r="L1902" s="6">
        <f t="shared" si="517"/>
        <v>-10.809999999999945</v>
      </c>
      <c r="M1902" s="6">
        <f t="shared" si="518"/>
        <v>609.71</v>
      </c>
      <c r="N1902" s="5">
        <f t="shared" si="519"/>
        <v>22.966845669355646</v>
      </c>
      <c r="O1902" s="6">
        <f t="shared" si="520"/>
        <v>-56.360000000000014</v>
      </c>
      <c r="P1902" s="6">
        <f t="shared" si="521"/>
        <v>45.933691338711292</v>
      </c>
      <c r="Q1902" s="6">
        <f t="shared" si="522"/>
        <v>-2.4630504515847132E-3</v>
      </c>
      <c r="R1902" s="9">
        <f t="shared" si="523"/>
        <v>0.99164684292664584</v>
      </c>
      <c r="S1902" s="9">
        <f t="shared" si="524"/>
        <v>45.550000000000068</v>
      </c>
      <c r="T1902">
        <f t="shared" si="525"/>
        <v>56.360000000000014</v>
      </c>
      <c r="U1902" s="9">
        <f t="shared" si="526"/>
        <v>1.2269860827079184</v>
      </c>
      <c r="V1902" s="9">
        <f t="shared" si="527"/>
        <v>0.99556553517092128</v>
      </c>
      <c r="W1902" s="9">
        <f t="shared" si="528"/>
        <v>22.865000000000009</v>
      </c>
      <c r="X1902">
        <f t="shared" si="529"/>
        <v>609.71</v>
      </c>
      <c r="Y1902" s="9">
        <f t="shared" si="530"/>
        <v>26.547398313976043</v>
      </c>
      <c r="Z1902" s="10">
        <f t="shared" si="531"/>
        <v>0.6137752031485143</v>
      </c>
      <c r="AA1902">
        <f t="shared" si="532"/>
        <v>10.809999999999945</v>
      </c>
    </row>
    <row r="1903" spans="1:27">
      <c r="A1903" s="1">
        <f t="shared" si="515"/>
        <v>20012003</v>
      </c>
      <c r="B1903" s="1">
        <v>3</v>
      </c>
      <c r="C1903" s="1">
        <v>12</v>
      </c>
      <c r="D1903" s="2">
        <v>20</v>
      </c>
      <c r="E1903" s="5">
        <v>124.15</v>
      </c>
      <c r="F1903" s="5">
        <v>99.31</v>
      </c>
      <c r="G1903" s="5">
        <v>21.68</v>
      </c>
      <c r="H1903" s="5">
        <v>121.31</v>
      </c>
      <c r="I1903" s="5">
        <v>107.49</v>
      </c>
      <c r="J1903" s="5">
        <v>15.34</v>
      </c>
      <c r="K1903" s="6">
        <f t="shared" si="516"/>
        <v>122.73</v>
      </c>
      <c r="L1903" s="6">
        <f t="shared" si="517"/>
        <v>2.8400000000000034</v>
      </c>
      <c r="M1903" s="6">
        <f t="shared" si="518"/>
        <v>103.4</v>
      </c>
      <c r="N1903" s="5">
        <f t="shared" si="519"/>
        <v>13.279100120113561</v>
      </c>
      <c r="O1903" s="6">
        <f t="shared" si="520"/>
        <v>-8.1799999999999926</v>
      </c>
      <c r="P1903" s="6">
        <f t="shared" si="521"/>
        <v>26.558200240227123</v>
      </c>
      <c r="Q1903" s="6">
        <f t="shared" si="522"/>
        <v>0.33275791180965725</v>
      </c>
      <c r="R1903" s="9">
        <f t="shared" si="523"/>
        <v>0.41493775558285928</v>
      </c>
      <c r="S1903" s="9">
        <f t="shared" si="524"/>
        <v>11.019999999999996</v>
      </c>
      <c r="T1903">
        <f t="shared" si="525"/>
        <v>8.1799999999999926</v>
      </c>
      <c r="U1903" s="9">
        <f t="shared" si="526"/>
        <v>0.30800279860869212</v>
      </c>
      <c r="V1903" s="9">
        <f t="shared" si="527"/>
        <v>1.4556709283877807</v>
      </c>
      <c r="W1903" s="9">
        <f t="shared" si="528"/>
        <v>19.329999999999998</v>
      </c>
      <c r="X1903">
        <f t="shared" si="529"/>
        <v>103.4</v>
      </c>
      <c r="Y1903" s="9">
        <f t="shared" si="530"/>
        <v>7.7866722191048394</v>
      </c>
      <c r="Z1903" s="10">
        <f t="shared" si="531"/>
        <v>0.61394380850367736</v>
      </c>
      <c r="AA1903">
        <f t="shared" si="532"/>
        <v>2.8400000000000034</v>
      </c>
    </row>
    <row r="1904" spans="1:27">
      <c r="A1904" s="1">
        <f t="shared" si="515"/>
        <v>21011003</v>
      </c>
      <c r="B1904" s="1">
        <v>3</v>
      </c>
      <c r="C1904" s="1">
        <v>11</v>
      </c>
      <c r="D1904" s="2">
        <v>21</v>
      </c>
      <c r="E1904" s="5">
        <v>63.32</v>
      </c>
      <c r="F1904" s="5">
        <v>40.65</v>
      </c>
      <c r="G1904" s="5">
        <v>43.81</v>
      </c>
      <c r="H1904" s="5">
        <v>62.4</v>
      </c>
      <c r="I1904" s="5">
        <v>65.36</v>
      </c>
      <c r="J1904" s="5">
        <v>15.49</v>
      </c>
      <c r="K1904" s="6">
        <f t="shared" si="516"/>
        <v>62.86</v>
      </c>
      <c r="L1904" s="6">
        <f t="shared" si="517"/>
        <v>0.92000000000000171</v>
      </c>
      <c r="M1904" s="6">
        <f t="shared" si="518"/>
        <v>53.004999999999995</v>
      </c>
      <c r="N1904" s="5">
        <f t="shared" si="519"/>
        <v>23.233898725784272</v>
      </c>
      <c r="O1904" s="6">
        <f t="shared" si="520"/>
        <v>-24.71</v>
      </c>
      <c r="P1904" s="6">
        <f t="shared" si="521"/>
        <v>46.467797451568543</v>
      </c>
      <c r="Q1904" s="6">
        <f t="shared" si="522"/>
        <v>0.77775671085256115</v>
      </c>
      <c r="R1904" s="9">
        <f t="shared" si="523"/>
        <v>0.55156476970342927</v>
      </c>
      <c r="S1904" s="9">
        <f t="shared" si="524"/>
        <v>25.630000000000003</v>
      </c>
      <c r="T1904">
        <f t="shared" si="525"/>
        <v>24.71</v>
      </c>
      <c r="U1904" s="9">
        <f t="shared" si="526"/>
        <v>0.53176611234380555</v>
      </c>
      <c r="V1904" s="9">
        <f t="shared" si="527"/>
        <v>0.42416471365019875</v>
      </c>
      <c r="W1904" s="9">
        <f t="shared" si="528"/>
        <v>9.855000000000004</v>
      </c>
      <c r="X1904">
        <f t="shared" si="529"/>
        <v>53.004999999999995</v>
      </c>
      <c r="Y1904" s="9">
        <f t="shared" si="530"/>
        <v>2.2813648551018546</v>
      </c>
      <c r="Z1904" s="10">
        <f t="shared" si="531"/>
        <v>0.61395113812094193</v>
      </c>
      <c r="AA1904">
        <f t="shared" si="532"/>
        <v>0.92000000000000171</v>
      </c>
    </row>
    <row r="1905" spans="1:27">
      <c r="A1905" s="1">
        <f t="shared" si="515"/>
        <v>16015003</v>
      </c>
      <c r="B1905" s="1">
        <v>3</v>
      </c>
      <c r="C1905" s="1">
        <v>15</v>
      </c>
      <c r="D1905" s="2">
        <v>16</v>
      </c>
      <c r="E1905" s="5">
        <v>128.58000000000001</v>
      </c>
      <c r="F1905" s="5">
        <v>111.77</v>
      </c>
      <c r="G1905" s="5">
        <v>16.59</v>
      </c>
      <c r="H1905" s="5">
        <v>124.36</v>
      </c>
      <c r="I1905" s="5">
        <v>92.3</v>
      </c>
      <c r="J1905" s="5">
        <v>31.08</v>
      </c>
      <c r="K1905" s="6">
        <f t="shared" si="516"/>
        <v>126.47</v>
      </c>
      <c r="L1905" s="6">
        <f t="shared" si="517"/>
        <v>4.2200000000000131</v>
      </c>
      <c r="M1905" s="6">
        <f t="shared" si="518"/>
        <v>102.035</v>
      </c>
      <c r="N1905" s="5">
        <f t="shared" si="519"/>
        <v>17.615295200478474</v>
      </c>
      <c r="O1905" s="6">
        <f t="shared" si="520"/>
        <v>19.47</v>
      </c>
      <c r="P1905" s="6">
        <f t="shared" si="521"/>
        <v>35.230590400956949</v>
      </c>
      <c r="Q1905" s="6">
        <f t="shared" si="522"/>
        <v>-0.55651092556404336</v>
      </c>
      <c r="R1905" s="9">
        <f t="shared" si="523"/>
        <v>0.43286245919925764</v>
      </c>
      <c r="S1905" s="9">
        <f t="shared" si="524"/>
        <v>15.249999999999986</v>
      </c>
      <c r="T1905">
        <f t="shared" si="525"/>
        <v>19.47</v>
      </c>
      <c r="U1905" s="9">
        <f t="shared" si="526"/>
        <v>0.55264472659734776</v>
      </c>
      <c r="V1905" s="9">
        <f t="shared" si="527"/>
        <v>1.3871467790864094</v>
      </c>
      <c r="W1905" s="9">
        <f t="shared" si="528"/>
        <v>24.435000000000002</v>
      </c>
      <c r="X1905">
        <f t="shared" si="529"/>
        <v>102.035</v>
      </c>
      <c r="Y1905" s="9">
        <f t="shared" si="530"/>
        <v>5.7924093146749236</v>
      </c>
      <c r="Z1905" s="10">
        <f t="shared" si="531"/>
        <v>0.61406840009888153</v>
      </c>
      <c r="AA1905">
        <f t="shared" si="532"/>
        <v>4.2200000000000131</v>
      </c>
    </row>
    <row r="1906" spans="1:27">
      <c r="A1906" s="1">
        <f t="shared" si="515"/>
        <v>27002002</v>
      </c>
      <c r="B1906" s="1">
        <v>2</v>
      </c>
      <c r="C1906" s="1">
        <v>2</v>
      </c>
      <c r="D1906" s="2">
        <v>27</v>
      </c>
      <c r="E1906" s="5">
        <v>356.4</v>
      </c>
      <c r="F1906" s="5">
        <v>383.55</v>
      </c>
      <c r="G1906" s="5">
        <v>33.729999999999997</v>
      </c>
      <c r="H1906" s="5">
        <v>354.4</v>
      </c>
      <c r="I1906" s="5">
        <v>333.46</v>
      </c>
      <c r="J1906" s="5">
        <v>31.54</v>
      </c>
      <c r="K1906" s="6">
        <f t="shared" si="516"/>
        <v>355.4</v>
      </c>
      <c r="L1906" s="6">
        <f t="shared" si="517"/>
        <v>2</v>
      </c>
      <c r="M1906" s="6">
        <f t="shared" si="518"/>
        <v>358.505</v>
      </c>
      <c r="N1906" s="5">
        <f t="shared" si="519"/>
        <v>23.089415865283382</v>
      </c>
      <c r="O1906" s="6">
        <f t="shared" si="520"/>
        <v>50.090000000000032</v>
      </c>
      <c r="P1906" s="6">
        <f t="shared" si="521"/>
        <v>46.178831730566763</v>
      </c>
      <c r="Q1906" s="6">
        <f t="shared" si="522"/>
        <v>6.7030405144797009E-2</v>
      </c>
      <c r="R1906" s="9">
        <f t="shared" si="523"/>
        <v>1.0413862412237731</v>
      </c>
      <c r="S1906" s="9">
        <f t="shared" si="524"/>
        <v>48.090000000000032</v>
      </c>
      <c r="T1906">
        <f t="shared" si="525"/>
        <v>50.090000000000032</v>
      </c>
      <c r="U1906" s="9">
        <f t="shared" si="526"/>
        <v>1.0846961285693242</v>
      </c>
      <c r="V1906" s="9">
        <f t="shared" si="527"/>
        <v>0.13447720020793646</v>
      </c>
      <c r="W1906" s="9">
        <f t="shared" si="528"/>
        <v>3.1050000000000182</v>
      </c>
      <c r="X1906">
        <f t="shared" si="529"/>
        <v>358.505</v>
      </c>
      <c r="Y1906" s="9">
        <f t="shared" si="530"/>
        <v>15.526811162816742</v>
      </c>
      <c r="Z1906" s="10">
        <f t="shared" si="531"/>
        <v>0.61419866492853925</v>
      </c>
      <c r="AA1906">
        <f t="shared" si="532"/>
        <v>2</v>
      </c>
    </row>
    <row r="1907" spans="1:27">
      <c r="A1907" s="1">
        <f t="shared" si="515"/>
        <v>12007006</v>
      </c>
      <c r="B1907" s="1">
        <v>6</v>
      </c>
      <c r="C1907" s="1">
        <v>7</v>
      </c>
      <c r="D1907" s="2">
        <v>12</v>
      </c>
      <c r="E1907" s="5">
        <v>369.11</v>
      </c>
      <c r="F1907" s="5">
        <v>383.91</v>
      </c>
      <c r="G1907" s="5">
        <v>55.92</v>
      </c>
      <c r="H1907" s="5">
        <v>357.51</v>
      </c>
      <c r="I1907" s="5">
        <v>425.37</v>
      </c>
      <c r="J1907" s="5">
        <v>43.14</v>
      </c>
      <c r="K1907" s="6">
        <f t="shared" si="516"/>
        <v>363.31</v>
      </c>
      <c r="L1907" s="6">
        <f t="shared" si="517"/>
        <v>11.600000000000023</v>
      </c>
      <c r="M1907" s="6">
        <f t="shared" si="518"/>
        <v>404.64</v>
      </c>
      <c r="N1907" s="5">
        <f t="shared" si="519"/>
        <v>35.313262381150793</v>
      </c>
      <c r="O1907" s="6">
        <f t="shared" si="520"/>
        <v>-41.45999999999998</v>
      </c>
      <c r="P1907" s="6">
        <f t="shared" si="521"/>
        <v>70.626524762301585</v>
      </c>
      <c r="Q1907" s="6">
        <f t="shared" si="522"/>
        <v>0.25380110206158413</v>
      </c>
      <c r="R1907" s="9">
        <f t="shared" si="523"/>
        <v>0.75127581568790303</v>
      </c>
      <c r="S1907" s="9">
        <f t="shared" si="524"/>
        <v>53.06</v>
      </c>
      <c r="T1907">
        <f t="shared" si="525"/>
        <v>41.45999999999998</v>
      </c>
      <c r="U1907" s="9">
        <f t="shared" si="526"/>
        <v>0.58703157403732453</v>
      </c>
      <c r="V1907" s="9">
        <f t="shared" si="527"/>
        <v>1.1703818116238605</v>
      </c>
      <c r="W1907" s="9">
        <f t="shared" si="528"/>
        <v>41.329999999999984</v>
      </c>
      <c r="X1907">
        <f t="shared" si="529"/>
        <v>404.64</v>
      </c>
      <c r="Y1907" s="9">
        <f t="shared" si="530"/>
        <v>11.458584472670676</v>
      </c>
      <c r="Z1907" s="10">
        <f t="shared" si="531"/>
        <v>0.61422227247145633</v>
      </c>
      <c r="AA1907">
        <f t="shared" si="532"/>
        <v>11.600000000000023</v>
      </c>
    </row>
    <row r="1908" spans="1:27">
      <c r="A1908" s="1">
        <f t="shared" si="515"/>
        <v>2015005</v>
      </c>
      <c r="B1908" s="1">
        <v>5</v>
      </c>
      <c r="C1908" s="1">
        <v>15</v>
      </c>
      <c r="D1908" s="2">
        <v>2</v>
      </c>
      <c r="E1908" s="5">
        <v>485.79</v>
      </c>
      <c r="F1908" s="5">
        <v>430.87</v>
      </c>
      <c r="G1908" s="5">
        <v>28.61</v>
      </c>
      <c r="H1908" s="5">
        <v>491.87</v>
      </c>
      <c r="I1908" s="5">
        <v>477.58</v>
      </c>
      <c r="J1908" s="5">
        <v>29.19</v>
      </c>
      <c r="K1908" s="6">
        <f t="shared" si="516"/>
        <v>488.83000000000004</v>
      </c>
      <c r="L1908" s="6">
        <f t="shared" si="517"/>
        <v>-6.0799999999999841</v>
      </c>
      <c r="M1908" s="6">
        <f t="shared" si="518"/>
        <v>454.22500000000002</v>
      </c>
      <c r="N1908" s="5">
        <f t="shared" si="519"/>
        <v>20.436414802993212</v>
      </c>
      <c r="O1908" s="6">
        <f t="shared" si="520"/>
        <v>-46.70999999999998</v>
      </c>
      <c r="P1908" s="6">
        <f t="shared" si="521"/>
        <v>40.872829605986425</v>
      </c>
      <c r="Q1908" s="6">
        <f t="shared" si="522"/>
        <v>-2.0067183522546196E-2</v>
      </c>
      <c r="R1908" s="9">
        <f t="shared" si="523"/>
        <v>0.99405889906993705</v>
      </c>
      <c r="S1908" s="9">
        <f t="shared" si="524"/>
        <v>40.629999999999995</v>
      </c>
      <c r="T1908">
        <f t="shared" si="525"/>
        <v>46.70999999999998</v>
      </c>
      <c r="U1908" s="9">
        <f t="shared" si="526"/>
        <v>1.1428129750321621</v>
      </c>
      <c r="V1908" s="9">
        <f t="shared" si="527"/>
        <v>1.6933009206160567</v>
      </c>
      <c r="W1908" s="9">
        <f t="shared" si="528"/>
        <v>34.605000000000018</v>
      </c>
      <c r="X1908">
        <f t="shared" si="529"/>
        <v>454.22500000000002</v>
      </c>
      <c r="Y1908" s="9">
        <f t="shared" si="530"/>
        <v>22.226256629586132</v>
      </c>
      <c r="Z1908" s="10">
        <f t="shared" si="531"/>
        <v>0.61423773899036838</v>
      </c>
      <c r="AA1908">
        <f t="shared" si="532"/>
        <v>6.0799999999999841</v>
      </c>
    </row>
    <row r="1909" spans="1:27">
      <c r="A1909" s="1">
        <f t="shared" si="515"/>
        <v>4011006</v>
      </c>
      <c r="B1909" s="1">
        <v>6</v>
      </c>
      <c r="C1909" s="1">
        <v>11</v>
      </c>
      <c r="D1909" s="2">
        <v>4</v>
      </c>
      <c r="E1909" s="5">
        <v>3.3</v>
      </c>
      <c r="F1909" s="5">
        <v>20.11</v>
      </c>
      <c r="G1909" s="5">
        <v>11.63</v>
      </c>
      <c r="H1909" s="5">
        <v>2.92</v>
      </c>
      <c r="I1909" s="5">
        <v>4.1100000000000003</v>
      </c>
      <c r="J1909" s="5">
        <v>10.93</v>
      </c>
      <c r="K1909" s="6">
        <f t="shared" si="516"/>
        <v>3.11</v>
      </c>
      <c r="L1909" s="6">
        <f t="shared" si="517"/>
        <v>0.37999999999999989</v>
      </c>
      <c r="M1909" s="6">
        <f t="shared" si="518"/>
        <v>12.11</v>
      </c>
      <c r="N1909" s="5">
        <f t="shared" si="519"/>
        <v>7.9800031328314658</v>
      </c>
      <c r="O1909" s="6">
        <f t="shared" si="520"/>
        <v>16</v>
      </c>
      <c r="P1909" s="6">
        <f t="shared" si="521"/>
        <v>15.960006265662932</v>
      </c>
      <c r="Q1909" s="6">
        <f t="shared" si="522"/>
        <v>6.1997049329896491E-2</v>
      </c>
      <c r="R1909" s="9">
        <f t="shared" si="523"/>
        <v>0.97869635763273888</v>
      </c>
      <c r="S1909" s="9">
        <f t="shared" si="524"/>
        <v>15.620000000000001</v>
      </c>
      <c r="T1909">
        <f t="shared" si="525"/>
        <v>16</v>
      </c>
      <c r="U1909" s="9">
        <f t="shared" si="526"/>
        <v>1.0025058720949949</v>
      </c>
      <c r="V1909" s="9">
        <f t="shared" si="527"/>
        <v>1.1278191061068692</v>
      </c>
      <c r="W1909" s="9">
        <f t="shared" si="528"/>
        <v>9</v>
      </c>
      <c r="X1909">
        <f t="shared" si="529"/>
        <v>12.11</v>
      </c>
      <c r="Y1909" s="9">
        <f t="shared" si="530"/>
        <v>1.5175432638837985</v>
      </c>
      <c r="Z1909" s="10">
        <f t="shared" si="531"/>
        <v>0.61433297160416189</v>
      </c>
      <c r="AA1909">
        <f t="shared" si="532"/>
        <v>0.37999999999999989</v>
      </c>
    </row>
    <row r="1910" spans="1:27">
      <c r="A1910" s="1">
        <f t="shared" ref="A1910:A1973" si="533">1000000*D1910+1000*C1910+ABS(B1910)</f>
        <v>5001007</v>
      </c>
      <c r="B1910" s="1">
        <v>7</v>
      </c>
      <c r="C1910" s="1">
        <v>1</v>
      </c>
      <c r="D1910" s="2">
        <v>5</v>
      </c>
      <c r="E1910" s="5">
        <v>23.01</v>
      </c>
      <c r="F1910" s="5">
        <v>18.98</v>
      </c>
      <c r="G1910" s="5">
        <v>9.2100000000000009</v>
      </c>
      <c r="H1910" s="5">
        <v>22.2</v>
      </c>
      <c r="I1910" s="5">
        <v>19.940000000000001</v>
      </c>
      <c r="J1910" s="5">
        <v>11.34</v>
      </c>
      <c r="K1910" s="6">
        <f t="shared" ref="K1910:K1973" si="534" xml:space="preserve"> 0.5*(E1910+H1910)</f>
        <v>22.605</v>
      </c>
      <c r="L1910" s="6">
        <f t="shared" ref="L1910:L1973" si="535">E1910-H1910</f>
        <v>0.81000000000000227</v>
      </c>
      <c r="M1910" s="6">
        <f t="shared" ref="M1910:M1973" si="536">0.5*(F1910+I1910)</f>
        <v>19.46</v>
      </c>
      <c r="N1910" s="5">
        <f t="shared" ref="N1910:N1973" si="537">0.5*P1910</f>
        <v>7.3044455641752855</v>
      </c>
      <c r="O1910" s="6">
        <f t="shared" ref="O1910:O1973" si="538">F1910-I1910</f>
        <v>-0.96000000000000085</v>
      </c>
      <c r="P1910" s="6">
        <f t="shared" ref="P1910:P1973" si="539">SQRT(G1910*G1910+J1910*J1910)</f>
        <v>14.608891128350571</v>
      </c>
      <c r="Q1910" s="6">
        <f t="shared" ref="Q1910:Q1973" si="540">(G1910*G1910-J1910*J1910)/(G1910*G1910+J1910*J1910)</f>
        <v>-0.20509587446707109</v>
      </c>
      <c r="R1910" s="9">
        <f t="shared" ref="R1910:R1973" si="541">ABS(O1910-L1910)/P1910</f>
        <v>0.12115909307894517</v>
      </c>
      <c r="S1910" s="9">
        <f t="shared" ref="S1910:S1973" si="542">ABS(O1910-L1910)</f>
        <v>1.7700000000000031</v>
      </c>
      <c r="T1910">
        <f t="shared" ref="T1910:T1973" si="543">ABS(O1910)</f>
        <v>0.96000000000000085</v>
      </c>
      <c r="U1910" s="9">
        <f t="shared" ref="U1910:U1973" si="544">ABS(O1910)/P1910</f>
        <v>6.5713406415699019E-2</v>
      </c>
      <c r="V1910" s="9">
        <f t="shared" ref="V1910:V1973" si="545">ABS(M1910-K1910)/N1910</f>
        <v>0.43055971495286083</v>
      </c>
      <c r="W1910" s="9">
        <f t="shared" ref="W1910:W1973" si="546">ABS(M1910-K1910)</f>
        <v>3.1449999999999996</v>
      </c>
      <c r="X1910">
        <f t="shared" ref="X1910:X1973" si="547">ABS(M1910)</f>
        <v>19.46</v>
      </c>
      <c r="Y1910" s="9">
        <f t="shared" ref="Y1910:Y1973" si="548">ABS(M1910)/N1910</f>
        <v>2.6641310184364619</v>
      </c>
      <c r="Z1910" s="10">
        <f t="shared" ref="Z1910:Z1973" si="549">SQRT(0.007447*B1910*B1910+0.000841*C1910*C1910+0.000472*D1910*D1910)</f>
        <v>0.61444609202109823</v>
      </c>
      <c r="AA1910">
        <f t="shared" si="532"/>
        <v>0.81000000000000227</v>
      </c>
    </row>
    <row r="1911" spans="1:27">
      <c r="A1911" s="1">
        <f t="shared" si="533"/>
        <v>19005005</v>
      </c>
      <c r="B1911" s="1">
        <v>5</v>
      </c>
      <c r="C1911" s="1">
        <v>5</v>
      </c>
      <c r="D1911" s="2">
        <v>19</v>
      </c>
      <c r="E1911" s="5">
        <v>24.35</v>
      </c>
      <c r="F1911" s="5">
        <v>28.04</v>
      </c>
      <c r="G1911" s="5">
        <v>10.83</v>
      </c>
      <c r="H1911" s="5">
        <v>25.29</v>
      </c>
      <c r="I1911" s="5">
        <v>36.31</v>
      </c>
      <c r="J1911" s="5">
        <v>12.2</v>
      </c>
      <c r="K1911" s="6">
        <f t="shared" si="534"/>
        <v>24.82</v>
      </c>
      <c r="L1911" s="6">
        <f t="shared" si="535"/>
        <v>-0.93999999999999773</v>
      </c>
      <c r="M1911" s="6">
        <f t="shared" si="536"/>
        <v>32.174999999999997</v>
      </c>
      <c r="N1911" s="5">
        <f t="shared" si="537"/>
        <v>8.1567288173629997</v>
      </c>
      <c r="O1911" s="6">
        <f t="shared" si="538"/>
        <v>-8.2700000000000031</v>
      </c>
      <c r="P1911" s="6">
        <f t="shared" si="539"/>
        <v>16.313457634725999</v>
      </c>
      <c r="Q1911" s="6">
        <f t="shared" si="540"/>
        <v>-0.11855570740344239</v>
      </c>
      <c r="R1911" s="9">
        <f t="shared" si="541"/>
        <v>0.44932228128001755</v>
      </c>
      <c r="S1911" s="9">
        <f t="shared" si="542"/>
        <v>7.3300000000000054</v>
      </c>
      <c r="T1911">
        <f t="shared" si="543"/>
        <v>8.2700000000000031</v>
      </c>
      <c r="U1911" s="9">
        <f t="shared" si="544"/>
        <v>0.5069434196706335</v>
      </c>
      <c r="V1911" s="9">
        <f t="shared" si="545"/>
        <v>0.90170951672974764</v>
      </c>
      <c r="W1911" s="9">
        <f t="shared" si="546"/>
        <v>7.3549999999999969</v>
      </c>
      <c r="X1911">
        <f t="shared" si="547"/>
        <v>32.174999999999997</v>
      </c>
      <c r="Y1911" s="9">
        <f t="shared" si="548"/>
        <v>3.9445960164214333</v>
      </c>
      <c r="Z1911" s="10">
        <f t="shared" si="549"/>
        <v>0.61448515034946127</v>
      </c>
      <c r="AA1911">
        <f t="shared" ref="AA1911:AA1974" si="550">ABS(L1911)</f>
        <v>0.93999999999999773</v>
      </c>
    </row>
    <row r="1912" spans="1:27">
      <c r="A1912" s="1">
        <f t="shared" si="533"/>
        <v>15002006</v>
      </c>
      <c r="B1912" s="1">
        <v>6</v>
      </c>
      <c r="C1912" s="1">
        <v>2</v>
      </c>
      <c r="D1912" s="2">
        <v>15</v>
      </c>
      <c r="E1912" s="5">
        <v>52.05</v>
      </c>
      <c r="F1912" s="5">
        <v>48.56</v>
      </c>
      <c r="G1912" s="5">
        <v>11.52</v>
      </c>
      <c r="H1912" s="5">
        <v>53.04</v>
      </c>
      <c r="I1912" s="5">
        <v>45.38</v>
      </c>
      <c r="J1912" s="5">
        <v>21.32</v>
      </c>
      <c r="K1912" s="6">
        <f t="shared" si="534"/>
        <v>52.545000000000002</v>
      </c>
      <c r="L1912" s="6">
        <f t="shared" si="535"/>
        <v>-0.99000000000000199</v>
      </c>
      <c r="M1912" s="6">
        <f t="shared" si="536"/>
        <v>46.97</v>
      </c>
      <c r="N1912" s="5">
        <f t="shared" si="537"/>
        <v>12.116649701959696</v>
      </c>
      <c r="O1912" s="6">
        <f t="shared" si="538"/>
        <v>3.1799999999999997</v>
      </c>
      <c r="P1912" s="6">
        <f t="shared" si="539"/>
        <v>24.233299403919393</v>
      </c>
      <c r="Q1912" s="6">
        <f t="shared" si="540"/>
        <v>-0.54802974119493342</v>
      </c>
      <c r="R1912" s="9">
        <f t="shared" si="541"/>
        <v>0.17207726981351798</v>
      </c>
      <c r="S1912" s="9">
        <f t="shared" si="542"/>
        <v>4.1700000000000017</v>
      </c>
      <c r="T1912">
        <f t="shared" si="543"/>
        <v>3.1799999999999997</v>
      </c>
      <c r="U1912" s="9">
        <f t="shared" si="544"/>
        <v>0.13122439280743092</v>
      </c>
      <c r="V1912" s="9">
        <f t="shared" si="545"/>
        <v>0.46011068547259609</v>
      </c>
      <c r="W1912" s="9">
        <f t="shared" si="546"/>
        <v>5.5750000000000028</v>
      </c>
      <c r="X1912">
        <f t="shared" si="547"/>
        <v>46.97</v>
      </c>
      <c r="Y1912" s="9">
        <f t="shared" si="548"/>
        <v>3.8764841070220317</v>
      </c>
      <c r="Z1912" s="10">
        <f t="shared" si="549"/>
        <v>0.61453722425903545</v>
      </c>
      <c r="AA1912">
        <f t="shared" si="550"/>
        <v>0.99000000000000199</v>
      </c>
    </row>
    <row r="1913" spans="1:27">
      <c r="A1913" s="1">
        <f t="shared" si="533"/>
        <v>9018003</v>
      </c>
      <c r="B1913" s="1">
        <v>3</v>
      </c>
      <c r="C1913" s="1">
        <v>18</v>
      </c>
      <c r="D1913" s="2">
        <v>9</v>
      </c>
      <c r="E1913" s="5">
        <v>45.89</v>
      </c>
      <c r="F1913" s="5">
        <v>60.1</v>
      </c>
      <c r="G1913" s="5">
        <v>13.12</v>
      </c>
      <c r="H1913" s="5">
        <v>49.11</v>
      </c>
      <c r="I1913" s="5">
        <v>78.7</v>
      </c>
      <c r="J1913" s="5">
        <v>38.68</v>
      </c>
      <c r="K1913" s="6">
        <f t="shared" si="534"/>
        <v>47.5</v>
      </c>
      <c r="L1913" s="6">
        <f t="shared" si="535"/>
        <v>-3.2199999999999989</v>
      </c>
      <c r="M1913" s="6">
        <f t="shared" si="536"/>
        <v>69.400000000000006</v>
      </c>
      <c r="N1913" s="5">
        <f t="shared" si="537"/>
        <v>20.422272155663777</v>
      </c>
      <c r="O1913" s="6">
        <f t="shared" si="538"/>
        <v>-18.600000000000001</v>
      </c>
      <c r="P1913" s="6">
        <f t="shared" si="539"/>
        <v>40.844544311327553</v>
      </c>
      <c r="Q1913" s="6">
        <f t="shared" si="540"/>
        <v>-0.79363808212162401</v>
      </c>
      <c r="R1913" s="9">
        <f t="shared" si="541"/>
        <v>0.37654967779220921</v>
      </c>
      <c r="S1913" s="9">
        <f t="shared" si="542"/>
        <v>15.380000000000003</v>
      </c>
      <c r="T1913">
        <f t="shared" si="543"/>
        <v>18.600000000000001</v>
      </c>
      <c r="U1913" s="9">
        <f t="shared" si="544"/>
        <v>0.45538517600358197</v>
      </c>
      <c r="V1913" s="9">
        <f t="shared" si="545"/>
        <v>1.0723586402664997</v>
      </c>
      <c r="W1913" s="9">
        <f t="shared" si="546"/>
        <v>21.900000000000006</v>
      </c>
      <c r="X1913">
        <f t="shared" si="547"/>
        <v>69.400000000000006</v>
      </c>
      <c r="Y1913" s="9">
        <f t="shared" si="548"/>
        <v>3.3982506682417841</v>
      </c>
      <c r="Z1913" s="10">
        <f t="shared" si="549"/>
        <v>0.61460475103923495</v>
      </c>
      <c r="AA1913">
        <f t="shared" si="550"/>
        <v>3.2199999999999989</v>
      </c>
    </row>
    <row r="1914" spans="1:27">
      <c r="A1914" s="1">
        <f t="shared" si="533"/>
        <v>22006004</v>
      </c>
      <c r="B1914" s="1">
        <v>4</v>
      </c>
      <c r="C1914" s="1">
        <v>6</v>
      </c>
      <c r="D1914" s="2">
        <v>22</v>
      </c>
      <c r="E1914" s="5">
        <v>158.34</v>
      </c>
      <c r="F1914" s="5">
        <v>179.58</v>
      </c>
      <c r="G1914" s="5">
        <v>18.940000000000001</v>
      </c>
      <c r="H1914" s="5">
        <v>162.13</v>
      </c>
      <c r="I1914" s="5">
        <v>132.22</v>
      </c>
      <c r="J1914" s="5">
        <v>21.39</v>
      </c>
      <c r="K1914" s="6">
        <f t="shared" si="534"/>
        <v>160.23500000000001</v>
      </c>
      <c r="L1914" s="6">
        <f t="shared" si="535"/>
        <v>-3.789999999999992</v>
      </c>
      <c r="M1914" s="6">
        <f t="shared" si="536"/>
        <v>155.9</v>
      </c>
      <c r="N1914" s="5">
        <f t="shared" si="537"/>
        <v>14.285094504412633</v>
      </c>
      <c r="O1914" s="6">
        <f t="shared" si="538"/>
        <v>47.360000000000014</v>
      </c>
      <c r="P1914" s="6">
        <f t="shared" si="539"/>
        <v>28.570189008825267</v>
      </c>
      <c r="Q1914" s="6">
        <f t="shared" si="540"/>
        <v>-0.12105091578533538</v>
      </c>
      <c r="R1914" s="9">
        <f t="shared" si="541"/>
        <v>1.790327672813081</v>
      </c>
      <c r="S1914" s="9">
        <f t="shared" si="542"/>
        <v>51.150000000000006</v>
      </c>
      <c r="T1914">
        <f t="shared" si="543"/>
        <v>47.360000000000014</v>
      </c>
      <c r="U1914" s="9">
        <f t="shared" si="544"/>
        <v>1.6576719175841159</v>
      </c>
      <c r="V1914" s="9">
        <f t="shared" si="545"/>
        <v>0.30346316565570752</v>
      </c>
      <c r="W1914" s="9">
        <f t="shared" si="546"/>
        <v>4.335000000000008</v>
      </c>
      <c r="X1914">
        <f t="shared" si="547"/>
        <v>155.9</v>
      </c>
      <c r="Y1914" s="9">
        <f t="shared" si="548"/>
        <v>10.913473477675828</v>
      </c>
      <c r="Z1914" s="10">
        <f t="shared" si="549"/>
        <v>0.61471619467848737</v>
      </c>
      <c r="AA1914">
        <f t="shared" si="550"/>
        <v>3.789999999999992</v>
      </c>
    </row>
    <row r="1915" spans="1:27">
      <c r="A1915" s="1">
        <f t="shared" si="533"/>
        <v>5020002</v>
      </c>
      <c r="B1915" s="1">
        <v>2</v>
      </c>
      <c r="C1915" s="1">
        <v>20</v>
      </c>
      <c r="D1915" s="2">
        <v>5</v>
      </c>
      <c r="E1915" s="5">
        <v>154.9</v>
      </c>
      <c r="F1915" s="5">
        <v>143.86000000000001</v>
      </c>
      <c r="G1915" s="5">
        <v>19.920000000000002</v>
      </c>
      <c r="H1915" s="5">
        <v>155.94999999999999</v>
      </c>
      <c r="I1915" s="5">
        <v>169.2</v>
      </c>
      <c r="J1915" s="5">
        <v>22.26</v>
      </c>
      <c r="K1915" s="6">
        <f t="shared" si="534"/>
        <v>155.42500000000001</v>
      </c>
      <c r="L1915" s="6">
        <f t="shared" si="535"/>
        <v>-1.0499999999999829</v>
      </c>
      <c r="M1915" s="6">
        <f t="shared" si="536"/>
        <v>156.53</v>
      </c>
      <c r="N1915" s="5">
        <f t="shared" si="537"/>
        <v>14.935812666206015</v>
      </c>
      <c r="O1915" s="6">
        <f t="shared" si="538"/>
        <v>-25.339999999999975</v>
      </c>
      <c r="P1915" s="6">
        <f t="shared" si="539"/>
        <v>29.87162533241203</v>
      </c>
      <c r="Q1915" s="6">
        <f t="shared" si="540"/>
        <v>-0.11061263187622297</v>
      </c>
      <c r="R1915" s="9">
        <f t="shared" si="541"/>
        <v>0.81314624596754936</v>
      </c>
      <c r="S1915" s="9">
        <f t="shared" si="542"/>
        <v>24.289999999999992</v>
      </c>
      <c r="T1915">
        <f t="shared" si="543"/>
        <v>25.339999999999975</v>
      </c>
      <c r="U1915" s="9">
        <f t="shared" si="544"/>
        <v>0.84829666005836513</v>
      </c>
      <c r="V1915" s="9">
        <f t="shared" si="545"/>
        <v>7.3983252514955453E-2</v>
      </c>
      <c r="W1915" s="9">
        <f t="shared" si="546"/>
        <v>1.1049999999999898</v>
      </c>
      <c r="X1915">
        <f t="shared" si="547"/>
        <v>156.53</v>
      </c>
      <c r="Y1915" s="9">
        <f t="shared" si="548"/>
        <v>10.480179652638991</v>
      </c>
      <c r="Z1915" s="10">
        <f t="shared" si="549"/>
        <v>0.61480728687939279</v>
      </c>
      <c r="AA1915">
        <f t="shared" si="550"/>
        <v>1.0499999999999829</v>
      </c>
    </row>
    <row r="1916" spans="1:27">
      <c r="A1916" s="1">
        <f t="shared" si="533"/>
        <v>22013001</v>
      </c>
      <c r="B1916" s="1">
        <v>1</v>
      </c>
      <c r="C1916" s="1">
        <v>13</v>
      </c>
      <c r="D1916" s="2">
        <v>22</v>
      </c>
      <c r="E1916" s="5">
        <v>21.64</v>
      </c>
      <c r="F1916" s="5">
        <v>33.43</v>
      </c>
      <c r="G1916" s="5">
        <v>23.37</v>
      </c>
      <c r="H1916" s="5">
        <v>21.02</v>
      </c>
      <c r="I1916" s="5">
        <v>6.52</v>
      </c>
      <c r="J1916" s="5">
        <v>10.55</v>
      </c>
      <c r="K1916" s="6">
        <f t="shared" si="534"/>
        <v>21.33</v>
      </c>
      <c r="L1916" s="6">
        <f t="shared" si="535"/>
        <v>0.62000000000000099</v>
      </c>
      <c r="M1916" s="6">
        <f t="shared" si="536"/>
        <v>19.975000000000001</v>
      </c>
      <c r="N1916" s="5">
        <f t="shared" si="537"/>
        <v>12.820485560227429</v>
      </c>
      <c r="O1916" s="6">
        <f t="shared" si="538"/>
        <v>26.91</v>
      </c>
      <c r="P1916" s="6">
        <f t="shared" si="539"/>
        <v>25.640971120454857</v>
      </c>
      <c r="Q1916" s="6">
        <f t="shared" si="540"/>
        <v>0.66141635513919184</v>
      </c>
      <c r="R1916" s="9">
        <f t="shared" si="541"/>
        <v>1.0253121801236063</v>
      </c>
      <c r="S1916" s="9">
        <f t="shared" si="542"/>
        <v>26.29</v>
      </c>
      <c r="T1916">
        <f t="shared" si="543"/>
        <v>26.91</v>
      </c>
      <c r="U1916" s="9">
        <f t="shared" si="544"/>
        <v>1.0494922315377044</v>
      </c>
      <c r="V1916" s="9">
        <f t="shared" si="545"/>
        <v>0.10569022472936351</v>
      </c>
      <c r="W1916" s="9">
        <f t="shared" si="546"/>
        <v>1.3549999999999969</v>
      </c>
      <c r="X1916">
        <f t="shared" si="547"/>
        <v>19.975000000000001</v>
      </c>
      <c r="Y1916" s="9">
        <f t="shared" si="548"/>
        <v>1.5580533128922813</v>
      </c>
      <c r="Z1916" s="10">
        <f t="shared" si="549"/>
        <v>0.61483656364923522</v>
      </c>
      <c r="AA1916">
        <f t="shared" si="550"/>
        <v>0.62000000000000099</v>
      </c>
    </row>
    <row r="1917" spans="1:27">
      <c r="A1917" s="1">
        <f t="shared" si="533"/>
        <v>12017003</v>
      </c>
      <c r="B1917" s="1">
        <v>3</v>
      </c>
      <c r="C1917" s="1">
        <v>17</v>
      </c>
      <c r="D1917" s="2">
        <v>12</v>
      </c>
      <c r="E1917" s="5">
        <v>10.26</v>
      </c>
      <c r="F1917" s="5">
        <v>16.68</v>
      </c>
      <c r="G1917" s="5">
        <v>10.66</v>
      </c>
      <c r="H1917" s="5">
        <v>11.17</v>
      </c>
      <c r="I1917" s="5">
        <v>-2.98</v>
      </c>
      <c r="J1917" s="5">
        <v>12.66</v>
      </c>
      <c r="K1917" s="6">
        <f t="shared" si="534"/>
        <v>10.715</v>
      </c>
      <c r="L1917" s="6">
        <f t="shared" si="535"/>
        <v>-0.91000000000000014</v>
      </c>
      <c r="M1917" s="6">
        <f t="shared" si="536"/>
        <v>6.85</v>
      </c>
      <c r="N1917" s="5">
        <f t="shared" si="537"/>
        <v>8.2751314188960166</v>
      </c>
      <c r="O1917" s="6">
        <f t="shared" si="538"/>
        <v>19.66</v>
      </c>
      <c r="P1917" s="6">
        <f t="shared" si="539"/>
        <v>16.550262837792033</v>
      </c>
      <c r="Q1917" s="6">
        <f t="shared" si="540"/>
        <v>-0.17027416184515273</v>
      </c>
      <c r="R1917" s="9">
        <f t="shared" si="541"/>
        <v>1.2428805633847106</v>
      </c>
      <c r="S1917" s="9">
        <f t="shared" si="542"/>
        <v>20.57</v>
      </c>
      <c r="T1917">
        <f t="shared" si="543"/>
        <v>19.66</v>
      </c>
      <c r="U1917" s="9">
        <f t="shared" si="544"/>
        <v>1.1878965423501899</v>
      </c>
      <c r="V1917" s="9">
        <f t="shared" si="545"/>
        <v>0.46706206878774004</v>
      </c>
      <c r="W1917" s="9">
        <f t="shared" si="546"/>
        <v>3.8650000000000002</v>
      </c>
      <c r="X1917">
        <f t="shared" si="547"/>
        <v>6.85</v>
      </c>
      <c r="Y1917" s="9">
        <f t="shared" si="548"/>
        <v>0.82778141557464913</v>
      </c>
      <c r="Z1917" s="10">
        <f t="shared" si="549"/>
        <v>0.61484957509947102</v>
      </c>
      <c r="AA1917">
        <f t="shared" si="550"/>
        <v>0.91000000000000014</v>
      </c>
    </row>
    <row r="1918" spans="1:27">
      <c r="A1918" s="1">
        <f t="shared" si="533"/>
        <v>13006006</v>
      </c>
      <c r="B1918" s="1">
        <v>6</v>
      </c>
      <c r="C1918" s="1">
        <v>6</v>
      </c>
      <c r="D1918" s="2">
        <v>13</v>
      </c>
      <c r="E1918" s="5">
        <v>190.05</v>
      </c>
      <c r="F1918" s="5">
        <v>213.68</v>
      </c>
      <c r="G1918" s="5">
        <v>29.29</v>
      </c>
      <c r="H1918" s="5">
        <v>185.02</v>
      </c>
      <c r="I1918" s="5">
        <v>161.59</v>
      </c>
      <c r="J1918" s="5">
        <v>22.27</v>
      </c>
      <c r="K1918" s="6">
        <f t="shared" si="534"/>
        <v>187.53500000000003</v>
      </c>
      <c r="L1918" s="6">
        <f t="shared" si="535"/>
        <v>5.0300000000000011</v>
      </c>
      <c r="M1918" s="6">
        <f t="shared" si="536"/>
        <v>187.63499999999999</v>
      </c>
      <c r="N1918" s="5">
        <f t="shared" si="537"/>
        <v>18.397397913835533</v>
      </c>
      <c r="O1918" s="6">
        <f t="shared" si="538"/>
        <v>52.09</v>
      </c>
      <c r="P1918" s="6">
        <f t="shared" si="539"/>
        <v>36.794795827671066</v>
      </c>
      <c r="Q1918" s="6">
        <f t="shared" si="540"/>
        <v>0.26734817635835983</v>
      </c>
      <c r="R1918" s="9">
        <f t="shared" si="541"/>
        <v>1.2789852190077684</v>
      </c>
      <c r="S1918" s="9">
        <f t="shared" si="542"/>
        <v>47.06</v>
      </c>
      <c r="T1918">
        <f t="shared" si="543"/>
        <v>52.09</v>
      </c>
      <c r="U1918" s="9">
        <f t="shared" si="544"/>
        <v>1.4156893340015864</v>
      </c>
      <c r="V1918" s="9">
        <f t="shared" si="545"/>
        <v>5.435551291998862E-3</v>
      </c>
      <c r="W1918" s="9">
        <f t="shared" si="546"/>
        <v>9.9999999999965894E-2</v>
      </c>
      <c r="X1918">
        <f t="shared" si="547"/>
        <v>187.63499999999999</v>
      </c>
      <c r="Y1918" s="9">
        <f t="shared" si="548"/>
        <v>10.198996666745542</v>
      </c>
      <c r="Z1918" s="10">
        <f t="shared" si="549"/>
        <v>0.61492763801930383</v>
      </c>
      <c r="AA1918">
        <f t="shared" si="550"/>
        <v>5.0300000000000011</v>
      </c>
    </row>
    <row r="1919" spans="1:27">
      <c r="A1919" s="1">
        <f t="shared" si="533"/>
        <v>4019003</v>
      </c>
      <c r="B1919" s="1">
        <v>3</v>
      </c>
      <c r="C1919" s="1">
        <v>19</v>
      </c>
      <c r="D1919" s="2">
        <v>4</v>
      </c>
      <c r="E1919" s="5">
        <v>253.09</v>
      </c>
      <c r="F1919" s="5">
        <v>189.06</v>
      </c>
      <c r="G1919" s="5">
        <v>23.05</v>
      </c>
      <c r="H1919" s="5">
        <v>253.75</v>
      </c>
      <c r="I1919" s="5">
        <v>222.18</v>
      </c>
      <c r="J1919" s="5">
        <v>30.49</v>
      </c>
      <c r="K1919" s="6">
        <f t="shared" si="534"/>
        <v>253.42000000000002</v>
      </c>
      <c r="L1919" s="6">
        <f t="shared" si="535"/>
        <v>-0.65999999999999659</v>
      </c>
      <c r="M1919" s="6">
        <f t="shared" si="536"/>
        <v>205.62</v>
      </c>
      <c r="N1919" s="5">
        <f t="shared" si="537"/>
        <v>19.111139421813654</v>
      </c>
      <c r="O1919" s="6">
        <f t="shared" si="538"/>
        <v>-33.120000000000005</v>
      </c>
      <c r="P1919" s="6">
        <f t="shared" si="539"/>
        <v>38.222278843627308</v>
      </c>
      <c r="Q1919" s="6">
        <f t="shared" si="540"/>
        <v>-0.2726579401545276</v>
      </c>
      <c r="R1919" s="9">
        <f t="shared" si="541"/>
        <v>0.84924292800014389</v>
      </c>
      <c r="S1919" s="9">
        <f t="shared" si="542"/>
        <v>32.460000000000008</v>
      </c>
      <c r="T1919">
        <f t="shared" si="543"/>
        <v>33.120000000000005</v>
      </c>
      <c r="U1919" s="9">
        <f t="shared" si="544"/>
        <v>0.86651034428110785</v>
      </c>
      <c r="V1919" s="9">
        <f t="shared" si="545"/>
        <v>2.5011590855457104</v>
      </c>
      <c r="W1919" s="9">
        <f t="shared" si="546"/>
        <v>47.800000000000011</v>
      </c>
      <c r="X1919">
        <f t="shared" si="547"/>
        <v>205.62</v>
      </c>
      <c r="Y1919" s="9">
        <f t="shared" si="548"/>
        <v>10.759170108157088</v>
      </c>
      <c r="Z1919" s="10">
        <f t="shared" si="549"/>
        <v>0.61496016131128362</v>
      </c>
      <c r="AA1919">
        <f t="shared" si="550"/>
        <v>0.65999999999999659</v>
      </c>
    </row>
    <row r="1920" spans="1:27">
      <c r="A1920" s="1">
        <f t="shared" si="533"/>
        <v>23012001</v>
      </c>
      <c r="B1920" s="1">
        <v>1</v>
      </c>
      <c r="C1920" s="1">
        <v>12</v>
      </c>
      <c r="D1920" s="2">
        <v>23</v>
      </c>
      <c r="E1920" s="5">
        <v>39.659999999999997</v>
      </c>
      <c r="F1920" s="5">
        <v>16.93</v>
      </c>
      <c r="G1920" s="5">
        <v>21.39</v>
      </c>
      <c r="H1920" s="5">
        <v>39.69</v>
      </c>
      <c r="I1920" s="5">
        <v>24.06</v>
      </c>
      <c r="J1920" s="5">
        <v>14.46</v>
      </c>
      <c r="K1920" s="6">
        <f t="shared" si="534"/>
        <v>39.674999999999997</v>
      </c>
      <c r="L1920" s="6">
        <f t="shared" si="535"/>
        <v>-3.0000000000001137E-2</v>
      </c>
      <c r="M1920" s="6">
        <f t="shared" si="536"/>
        <v>20.494999999999997</v>
      </c>
      <c r="N1920" s="5">
        <f t="shared" si="537"/>
        <v>12.909528457693566</v>
      </c>
      <c r="O1920" s="6">
        <f t="shared" si="538"/>
        <v>-7.129999999999999</v>
      </c>
      <c r="P1920" s="6">
        <f t="shared" si="539"/>
        <v>25.819056915387133</v>
      </c>
      <c r="Q1920" s="6">
        <f t="shared" si="540"/>
        <v>0.37268476953339635</v>
      </c>
      <c r="R1920" s="9">
        <f t="shared" si="541"/>
        <v>0.27499067929815357</v>
      </c>
      <c r="S1920" s="9">
        <f t="shared" si="542"/>
        <v>7.0999999999999979</v>
      </c>
      <c r="T1920">
        <f t="shared" si="543"/>
        <v>7.129999999999999</v>
      </c>
      <c r="U1920" s="9">
        <f t="shared" si="544"/>
        <v>0.27615261174589234</v>
      </c>
      <c r="V1920" s="9">
        <f t="shared" si="545"/>
        <v>1.4857242898418557</v>
      </c>
      <c r="W1920" s="9">
        <f t="shared" si="546"/>
        <v>19.18</v>
      </c>
      <c r="X1920">
        <f t="shared" si="547"/>
        <v>20.494999999999997</v>
      </c>
      <c r="Y1920" s="9">
        <f t="shared" si="548"/>
        <v>1.5875870344269463</v>
      </c>
      <c r="Z1920" s="10">
        <f t="shared" si="549"/>
        <v>0.61501138200849581</v>
      </c>
      <c r="AA1920">
        <f t="shared" si="550"/>
        <v>3.0000000000001137E-2</v>
      </c>
    </row>
    <row r="1921" spans="1:27">
      <c r="A1921" s="1">
        <f t="shared" si="533"/>
        <v>28001001</v>
      </c>
      <c r="B1921" s="1">
        <v>1</v>
      </c>
      <c r="C1921" s="1">
        <v>1</v>
      </c>
      <c r="D1921" s="2">
        <v>28</v>
      </c>
      <c r="E1921" s="5">
        <v>43.02</v>
      </c>
      <c r="F1921" s="5">
        <v>50.21</v>
      </c>
      <c r="G1921" s="5">
        <v>14.07</v>
      </c>
      <c r="H1921" s="5">
        <v>42.63</v>
      </c>
      <c r="I1921" s="5">
        <v>48.73</v>
      </c>
      <c r="J1921" s="5">
        <v>13.2</v>
      </c>
      <c r="K1921" s="6">
        <f t="shared" si="534"/>
        <v>42.825000000000003</v>
      </c>
      <c r="L1921" s="6">
        <f t="shared" si="535"/>
        <v>0.39000000000000057</v>
      </c>
      <c r="M1921" s="6">
        <f t="shared" si="536"/>
        <v>49.47</v>
      </c>
      <c r="N1921" s="5">
        <f t="shared" si="537"/>
        <v>9.6463062879010835</v>
      </c>
      <c r="O1921" s="6">
        <f t="shared" si="538"/>
        <v>1.480000000000004</v>
      </c>
      <c r="P1921" s="6">
        <f t="shared" si="539"/>
        <v>19.292612575802167</v>
      </c>
      <c r="Q1921" s="6">
        <f t="shared" si="540"/>
        <v>6.3741503671767952E-2</v>
      </c>
      <c r="R1921" s="9">
        <f t="shared" si="541"/>
        <v>5.649830968808963E-2</v>
      </c>
      <c r="S1921" s="9">
        <f t="shared" si="542"/>
        <v>1.0900000000000034</v>
      </c>
      <c r="T1921">
        <f t="shared" si="543"/>
        <v>1.480000000000004</v>
      </c>
      <c r="U1921" s="9">
        <f t="shared" si="544"/>
        <v>7.671330122786478E-2</v>
      </c>
      <c r="V1921" s="9">
        <f t="shared" si="545"/>
        <v>0.68886471170156738</v>
      </c>
      <c r="W1921" s="9">
        <f t="shared" si="546"/>
        <v>6.644999999999996</v>
      </c>
      <c r="X1921">
        <f t="shared" si="547"/>
        <v>49.47</v>
      </c>
      <c r="Y1921" s="9">
        <f t="shared" si="548"/>
        <v>5.1283878537060277</v>
      </c>
      <c r="Z1921" s="10">
        <f t="shared" si="549"/>
        <v>0.61509023728230316</v>
      </c>
      <c r="AA1921">
        <f t="shared" si="550"/>
        <v>0.39000000000000057</v>
      </c>
    </row>
    <row r="1922" spans="1:27">
      <c r="A1922" s="1">
        <f t="shared" si="533"/>
        <v>20002005</v>
      </c>
      <c r="B1922" s="1">
        <v>5</v>
      </c>
      <c r="C1922" s="1">
        <v>2</v>
      </c>
      <c r="D1922" s="2">
        <v>20</v>
      </c>
      <c r="E1922" s="5">
        <v>51.73</v>
      </c>
      <c r="F1922" s="5">
        <v>56.83</v>
      </c>
      <c r="G1922" s="5">
        <v>12.73</v>
      </c>
      <c r="H1922" s="5">
        <v>51.27</v>
      </c>
      <c r="I1922" s="5">
        <v>52.82</v>
      </c>
      <c r="J1922" s="5">
        <v>13.96</v>
      </c>
      <c r="K1922" s="6">
        <f t="shared" si="534"/>
        <v>51.5</v>
      </c>
      <c r="L1922" s="6">
        <f t="shared" si="535"/>
        <v>0.45999999999999375</v>
      </c>
      <c r="M1922" s="6">
        <f t="shared" si="536"/>
        <v>54.825000000000003</v>
      </c>
      <c r="N1922" s="5">
        <f t="shared" si="537"/>
        <v>9.4463551171867355</v>
      </c>
      <c r="O1922" s="6">
        <f t="shared" si="538"/>
        <v>4.009999999999998</v>
      </c>
      <c r="P1922" s="6">
        <f t="shared" si="539"/>
        <v>18.892710234373471</v>
      </c>
      <c r="Q1922" s="6">
        <f t="shared" si="540"/>
        <v>-9.1974017641892253E-2</v>
      </c>
      <c r="R1922" s="9">
        <f t="shared" si="541"/>
        <v>0.18790316243463684</v>
      </c>
      <c r="S1922" s="9">
        <f t="shared" si="542"/>
        <v>3.5500000000000043</v>
      </c>
      <c r="T1922">
        <f t="shared" si="543"/>
        <v>4.009999999999998</v>
      </c>
      <c r="U1922" s="9">
        <f t="shared" si="544"/>
        <v>0.21225117784870209</v>
      </c>
      <c r="V1922" s="9">
        <f t="shared" si="545"/>
        <v>0.35198761413812241</v>
      </c>
      <c r="W1922" s="9">
        <f t="shared" si="546"/>
        <v>3.3250000000000028</v>
      </c>
      <c r="X1922">
        <f t="shared" si="547"/>
        <v>54.825000000000003</v>
      </c>
      <c r="Y1922" s="9">
        <f t="shared" si="548"/>
        <v>5.8038258481571567</v>
      </c>
      <c r="Z1922" s="10">
        <f t="shared" si="549"/>
        <v>0.61509267594404016</v>
      </c>
      <c r="AA1922">
        <f t="shared" si="550"/>
        <v>0.45999999999999375</v>
      </c>
    </row>
    <row r="1923" spans="1:27">
      <c r="A1923" s="1">
        <f t="shared" si="533"/>
        <v>25008002</v>
      </c>
      <c r="B1923" s="1">
        <v>2</v>
      </c>
      <c r="C1923" s="1">
        <v>8</v>
      </c>
      <c r="D1923" s="2">
        <v>25</v>
      </c>
      <c r="E1923" s="5">
        <v>387.37</v>
      </c>
      <c r="F1923" s="5">
        <v>450.04</v>
      </c>
      <c r="G1923" s="5">
        <v>55.82</v>
      </c>
      <c r="H1923" s="5">
        <v>395.17</v>
      </c>
      <c r="I1923" s="5">
        <v>375.01</v>
      </c>
      <c r="J1923" s="5">
        <v>27.97</v>
      </c>
      <c r="K1923" s="6">
        <f t="shared" si="534"/>
        <v>391.27</v>
      </c>
      <c r="L1923" s="6">
        <f t="shared" si="535"/>
        <v>-7.8000000000000114</v>
      </c>
      <c r="M1923" s="6">
        <f t="shared" si="536"/>
        <v>412.52499999999998</v>
      </c>
      <c r="N1923" s="5">
        <f t="shared" si="537"/>
        <v>31.21775656577519</v>
      </c>
      <c r="O1923" s="6">
        <f t="shared" si="538"/>
        <v>75.03000000000003</v>
      </c>
      <c r="P1923" s="6">
        <f t="shared" si="539"/>
        <v>62.43551313155038</v>
      </c>
      <c r="Q1923" s="6">
        <f t="shared" si="540"/>
        <v>0.59862385479960689</v>
      </c>
      <c r="R1923" s="9">
        <f t="shared" si="541"/>
        <v>1.3266488228498881</v>
      </c>
      <c r="S1923" s="9">
        <f t="shared" si="542"/>
        <v>82.830000000000041</v>
      </c>
      <c r="T1923">
        <f t="shared" si="543"/>
        <v>75.03000000000003</v>
      </c>
      <c r="U1923" s="9">
        <f t="shared" si="544"/>
        <v>1.2017199224728612</v>
      </c>
      <c r="V1923" s="9">
        <f t="shared" si="545"/>
        <v>0.68086250705479534</v>
      </c>
      <c r="W1923" s="9">
        <f t="shared" si="546"/>
        <v>21.254999999999995</v>
      </c>
      <c r="X1923">
        <f t="shared" si="547"/>
        <v>412.52499999999998</v>
      </c>
      <c r="Y1923" s="9">
        <f t="shared" si="548"/>
        <v>13.214434520008446</v>
      </c>
      <c r="Z1923" s="10">
        <f t="shared" si="549"/>
        <v>0.61531455370403842</v>
      </c>
      <c r="AA1923">
        <f t="shared" si="550"/>
        <v>7.8000000000000114</v>
      </c>
    </row>
    <row r="1924" spans="1:27">
      <c r="A1924" s="1">
        <f t="shared" si="533"/>
        <v>1021001</v>
      </c>
      <c r="B1924" s="1">
        <v>1</v>
      </c>
      <c r="C1924" s="1">
        <v>21</v>
      </c>
      <c r="D1924" s="2">
        <v>1</v>
      </c>
      <c r="E1924" s="5">
        <v>1006.72</v>
      </c>
      <c r="F1924" s="5">
        <v>1072.47</v>
      </c>
      <c r="G1924" s="5">
        <v>42.46</v>
      </c>
      <c r="H1924" s="5">
        <v>1014.72</v>
      </c>
      <c r="I1924" s="5">
        <v>1049.32</v>
      </c>
      <c r="J1924" s="5">
        <v>41.86</v>
      </c>
      <c r="K1924" s="6">
        <f t="shared" si="534"/>
        <v>1010.72</v>
      </c>
      <c r="L1924" s="6">
        <f t="shared" si="535"/>
        <v>-8</v>
      </c>
      <c r="M1924" s="6">
        <f t="shared" si="536"/>
        <v>1060.895</v>
      </c>
      <c r="N1924" s="5">
        <f t="shared" si="537"/>
        <v>29.812376624482656</v>
      </c>
      <c r="O1924" s="6">
        <f t="shared" si="538"/>
        <v>23.150000000000091</v>
      </c>
      <c r="P1924" s="6">
        <f t="shared" si="539"/>
        <v>59.624753248965312</v>
      </c>
      <c r="Q1924" s="6">
        <f t="shared" si="540"/>
        <v>1.4230778491542008E-2</v>
      </c>
      <c r="R1924" s="9">
        <f t="shared" si="541"/>
        <v>0.52243402785974036</v>
      </c>
      <c r="S1924" s="9">
        <f t="shared" si="542"/>
        <v>31.150000000000091</v>
      </c>
      <c r="T1924">
        <f t="shared" si="543"/>
        <v>23.150000000000091</v>
      </c>
      <c r="U1924" s="9">
        <f t="shared" si="544"/>
        <v>0.38826156484600327</v>
      </c>
      <c r="V1924" s="9">
        <f t="shared" si="545"/>
        <v>1.6830258329285634</v>
      </c>
      <c r="W1924" s="9">
        <f t="shared" si="546"/>
        <v>50.174999999999955</v>
      </c>
      <c r="X1924">
        <f t="shared" si="547"/>
        <v>1060.895</v>
      </c>
      <c r="Y1924" s="9">
        <f t="shared" si="548"/>
        <v>35.585723787239658</v>
      </c>
      <c r="Z1924" s="10">
        <f t="shared" si="549"/>
        <v>0.61546730213716472</v>
      </c>
      <c r="AA1924">
        <f t="shared" si="550"/>
        <v>8</v>
      </c>
    </row>
    <row r="1925" spans="1:27">
      <c r="A1925" s="1">
        <f t="shared" si="533"/>
        <v>1004007</v>
      </c>
      <c r="B1925" s="1">
        <v>7</v>
      </c>
      <c r="C1925" s="1">
        <v>4</v>
      </c>
      <c r="D1925" s="2">
        <v>1</v>
      </c>
      <c r="E1925" s="5">
        <v>9.74</v>
      </c>
      <c r="F1925" s="5">
        <v>8.61</v>
      </c>
      <c r="G1925" s="5">
        <v>8.2899999999999991</v>
      </c>
      <c r="H1925" s="5">
        <v>9.6</v>
      </c>
      <c r="I1925" s="5">
        <v>-1.2</v>
      </c>
      <c r="J1925" s="5">
        <v>7.84</v>
      </c>
      <c r="K1925" s="6">
        <f t="shared" si="534"/>
        <v>9.67</v>
      </c>
      <c r="L1925" s="6">
        <f t="shared" si="535"/>
        <v>0.14000000000000057</v>
      </c>
      <c r="M1925" s="6">
        <f t="shared" si="536"/>
        <v>3.7049999999999996</v>
      </c>
      <c r="N1925" s="5">
        <f t="shared" si="537"/>
        <v>5.7050350568598613</v>
      </c>
      <c r="O1925" s="6">
        <f t="shared" si="538"/>
        <v>9.8099999999999987</v>
      </c>
      <c r="P1925" s="6">
        <f t="shared" si="539"/>
        <v>11.410070113719723</v>
      </c>
      <c r="Q1925" s="6">
        <f t="shared" si="540"/>
        <v>5.5753258514306424E-2</v>
      </c>
      <c r="R1925" s="9">
        <f t="shared" si="541"/>
        <v>0.84749698324575362</v>
      </c>
      <c r="S1925" s="9">
        <f t="shared" si="542"/>
        <v>9.6699999999999982</v>
      </c>
      <c r="T1925">
        <f t="shared" si="543"/>
        <v>9.8099999999999987</v>
      </c>
      <c r="U1925" s="9">
        <f t="shared" si="544"/>
        <v>0.85976684649853607</v>
      </c>
      <c r="V1925" s="9">
        <f t="shared" si="545"/>
        <v>1.0455676328978121</v>
      </c>
      <c r="W1925" s="9">
        <f t="shared" si="546"/>
        <v>5.9649999999999999</v>
      </c>
      <c r="X1925">
        <f t="shared" si="547"/>
        <v>3.7049999999999996</v>
      </c>
      <c r="Y1925" s="9">
        <f t="shared" si="548"/>
        <v>0.6494263335936955</v>
      </c>
      <c r="Z1925" s="10">
        <f t="shared" si="549"/>
        <v>0.61549248573804693</v>
      </c>
      <c r="AA1925">
        <f t="shared" si="550"/>
        <v>0.14000000000000057</v>
      </c>
    </row>
    <row r="1926" spans="1:27">
      <c r="A1926" s="1">
        <f t="shared" si="533"/>
        <v>12019001</v>
      </c>
      <c r="B1926" s="1">
        <v>1</v>
      </c>
      <c r="C1926" s="1">
        <v>19</v>
      </c>
      <c r="D1926" s="2">
        <v>12</v>
      </c>
      <c r="E1926" s="5">
        <v>50.31</v>
      </c>
      <c r="F1926" s="5">
        <v>62.68</v>
      </c>
      <c r="G1926" s="5">
        <v>13.12</v>
      </c>
      <c r="H1926" s="5">
        <v>49.3</v>
      </c>
      <c r="I1926" s="5">
        <v>41.31</v>
      </c>
      <c r="J1926" s="5">
        <v>17.29</v>
      </c>
      <c r="K1926" s="6">
        <f t="shared" si="534"/>
        <v>49.805</v>
      </c>
      <c r="L1926" s="6">
        <f t="shared" si="535"/>
        <v>1.0100000000000051</v>
      </c>
      <c r="M1926" s="6">
        <f t="shared" si="536"/>
        <v>51.995000000000005</v>
      </c>
      <c r="N1926" s="5">
        <f t="shared" si="537"/>
        <v>10.85217144169774</v>
      </c>
      <c r="O1926" s="6">
        <f t="shared" si="538"/>
        <v>21.369999999999997</v>
      </c>
      <c r="P1926" s="6">
        <f t="shared" si="539"/>
        <v>21.70434288339548</v>
      </c>
      <c r="Q1926" s="6">
        <f t="shared" si="540"/>
        <v>-0.26919016681933061</v>
      </c>
      <c r="R1926" s="9">
        <f t="shared" si="541"/>
        <v>0.93806111105884005</v>
      </c>
      <c r="S1926" s="9">
        <f t="shared" si="542"/>
        <v>20.359999999999992</v>
      </c>
      <c r="T1926">
        <f t="shared" si="543"/>
        <v>21.369999999999997</v>
      </c>
      <c r="U1926" s="9">
        <f t="shared" si="544"/>
        <v>0.98459557678425424</v>
      </c>
      <c r="V1926" s="9">
        <f t="shared" si="545"/>
        <v>0.20180293057159773</v>
      </c>
      <c r="W1926" s="9">
        <f t="shared" si="546"/>
        <v>2.1900000000000048</v>
      </c>
      <c r="X1926">
        <f t="shared" si="547"/>
        <v>51.995000000000005</v>
      </c>
      <c r="Y1926" s="9">
        <f t="shared" si="548"/>
        <v>4.7912070205800008</v>
      </c>
      <c r="Z1926" s="10">
        <f t="shared" si="549"/>
        <v>0.61564275355111586</v>
      </c>
      <c r="AA1926">
        <f t="shared" si="550"/>
        <v>1.0100000000000051</v>
      </c>
    </row>
    <row r="1927" spans="1:27">
      <c r="A1927" s="1">
        <f t="shared" si="533"/>
        <v>11008006</v>
      </c>
      <c r="B1927" s="1">
        <v>6</v>
      </c>
      <c r="C1927" s="1">
        <v>8</v>
      </c>
      <c r="D1927" s="2">
        <v>11</v>
      </c>
      <c r="E1927" s="5">
        <v>5.23</v>
      </c>
      <c r="F1927" s="5">
        <v>11.22</v>
      </c>
      <c r="G1927" s="5">
        <v>12.02</v>
      </c>
      <c r="H1927" s="5">
        <v>3.74</v>
      </c>
      <c r="I1927" s="5">
        <v>13.75</v>
      </c>
      <c r="J1927" s="5">
        <v>12.08</v>
      </c>
      <c r="K1927" s="6">
        <f t="shared" si="534"/>
        <v>4.4850000000000003</v>
      </c>
      <c r="L1927" s="6">
        <f t="shared" si="535"/>
        <v>1.4900000000000002</v>
      </c>
      <c r="M1927" s="6">
        <f t="shared" si="536"/>
        <v>12.484999999999999</v>
      </c>
      <c r="N1927" s="5">
        <f t="shared" si="537"/>
        <v>8.5206631197342855</v>
      </c>
      <c r="O1927" s="6">
        <f t="shared" si="538"/>
        <v>-2.5299999999999994</v>
      </c>
      <c r="P1927" s="6">
        <f t="shared" si="539"/>
        <v>17.041326239468571</v>
      </c>
      <c r="Q1927" s="6">
        <f t="shared" si="540"/>
        <v>-4.979222249616738E-3</v>
      </c>
      <c r="R1927" s="9">
        <f t="shared" si="541"/>
        <v>0.23589713285867839</v>
      </c>
      <c r="S1927" s="9">
        <f t="shared" si="542"/>
        <v>4.0199999999999996</v>
      </c>
      <c r="T1927">
        <f t="shared" si="543"/>
        <v>2.5299999999999994</v>
      </c>
      <c r="U1927" s="9">
        <f t="shared" si="544"/>
        <v>0.14846262341603389</v>
      </c>
      <c r="V1927" s="9">
        <f t="shared" si="545"/>
        <v>0.93889406112906815</v>
      </c>
      <c r="W1927" s="9">
        <f t="shared" si="546"/>
        <v>7.9999999999999991</v>
      </c>
      <c r="X1927">
        <f t="shared" si="547"/>
        <v>12.484999999999999</v>
      </c>
      <c r="Y1927" s="9">
        <f t="shared" si="548"/>
        <v>1.4652615441495522</v>
      </c>
      <c r="Z1927" s="10">
        <f t="shared" si="549"/>
        <v>0.61565249938581423</v>
      </c>
      <c r="AA1927">
        <f t="shared" si="550"/>
        <v>1.4900000000000002</v>
      </c>
    </row>
    <row r="1928" spans="1:27">
      <c r="A1928" s="1">
        <f t="shared" si="533"/>
        <v>15017002</v>
      </c>
      <c r="B1928" s="1">
        <v>2</v>
      </c>
      <c r="C1928" s="1">
        <v>17</v>
      </c>
      <c r="D1928" s="2">
        <v>15</v>
      </c>
      <c r="E1928" s="5">
        <v>322.02</v>
      </c>
      <c r="F1928" s="5">
        <v>297.49</v>
      </c>
      <c r="G1928" s="5">
        <v>24.87</v>
      </c>
      <c r="H1928" s="5">
        <v>324.52999999999997</v>
      </c>
      <c r="I1928" s="5">
        <v>311.82</v>
      </c>
      <c r="J1928" s="5">
        <v>52.47</v>
      </c>
      <c r="K1928" s="6">
        <f t="shared" si="534"/>
        <v>323.27499999999998</v>
      </c>
      <c r="L1928" s="6">
        <f t="shared" si="535"/>
        <v>-2.5099999999999909</v>
      </c>
      <c r="M1928" s="6">
        <f t="shared" si="536"/>
        <v>304.65499999999997</v>
      </c>
      <c r="N1928" s="5">
        <f t="shared" si="537"/>
        <v>29.032816776881983</v>
      </c>
      <c r="O1928" s="6">
        <f t="shared" si="538"/>
        <v>-14.329999999999984</v>
      </c>
      <c r="P1928" s="6">
        <f t="shared" si="539"/>
        <v>58.065633553763966</v>
      </c>
      <c r="Q1928" s="6">
        <f t="shared" si="540"/>
        <v>-0.63310378774248965</v>
      </c>
      <c r="R1928" s="9">
        <f t="shared" si="541"/>
        <v>0.20356274919579845</v>
      </c>
      <c r="S1928" s="9">
        <f t="shared" si="542"/>
        <v>11.819999999999993</v>
      </c>
      <c r="T1928">
        <f t="shared" si="543"/>
        <v>14.329999999999984</v>
      </c>
      <c r="U1928" s="9">
        <f t="shared" si="544"/>
        <v>0.24678969509101439</v>
      </c>
      <c r="V1928" s="9">
        <f t="shared" si="545"/>
        <v>0.64134321320233001</v>
      </c>
      <c r="W1928" s="9">
        <f t="shared" si="546"/>
        <v>18.620000000000005</v>
      </c>
      <c r="X1928">
        <f t="shared" si="547"/>
        <v>304.65499999999997</v>
      </c>
      <c r="Y1928" s="9">
        <f t="shared" si="548"/>
        <v>10.49347028024467</v>
      </c>
      <c r="Z1928" s="10">
        <f t="shared" si="549"/>
        <v>0.61565980866059455</v>
      </c>
      <c r="AA1928">
        <f t="shared" si="550"/>
        <v>2.5099999999999909</v>
      </c>
    </row>
    <row r="1929" spans="1:27">
      <c r="A1929" s="1">
        <f t="shared" si="533"/>
        <v>26006002</v>
      </c>
      <c r="B1929" s="1">
        <v>2</v>
      </c>
      <c r="C1929" s="1">
        <v>6</v>
      </c>
      <c r="D1929" s="2">
        <v>26</v>
      </c>
      <c r="E1929" s="5">
        <v>357.43</v>
      </c>
      <c r="F1929" s="5">
        <v>322.31</v>
      </c>
      <c r="G1929" s="5">
        <v>30.71</v>
      </c>
      <c r="H1929" s="5">
        <v>366.61</v>
      </c>
      <c r="I1929" s="5">
        <v>349.44</v>
      </c>
      <c r="J1929" s="5">
        <v>32.479999999999997</v>
      </c>
      <c r="K1929" s="6">
        <f t="shared" si="534"/>
        <v>362.02</v>
      </c>
      <c r="L1929" s="6">
        <f t="shared" si="535"/>
        <v>-9.1800000000000068</v>
      </c>
      <c r="M1929" s="6">
        <f t="shared" si="536"/>
        <v>335.875</v>
      </c>
      <c r="N1929" s="5">
        <f t="shared" si="537"/>
        <v>22.349801453256802</v>
      </c>
      <c r="O1929" s="6">
        <f t="shared" si="538"/>
        <v>-27.129999999999995</v>
      </c>
      <c r="P1929" s="6">
        <f t="shared" si="539"/>
        <v>44.699602906513604</v>
      </c>
      <c r="Q1929" s="6">
        <f t="shared" si="540"/>
        <v>-5.5977602212552116E-2</v>
      </c>
      <c r="R1929" s="9">
        <f t="shared" si="541"/>
        <v>0.4015695628782493</v>
      </c>
      <c r="S1929" s="9">
        <f t="shared" si="542"/>
        <v>17.949999999999989</v>
      </c>
      <c r="T1929">
        <f t="shared" si="543"/>
        <v>27.129999999999995</v>
      </c>
      <c r="U1929" s="9">
        <f t="shared" si="544"/>
        <v>0.60694051481264111</v>
      </c>
      <c r="V1929" s="9">
        <f t="shared" si="545"/>
        <v>1.1698090497439362</v>
      </c>
      <c r="W1929" s="9">
        <f t="shared" si="546"/>
        <v>26.144999999999982</v>
      </c>
      <c r="X1929">
        <f t="shared" si="547"/>
        <v>335.875</v>
      </c>
      <c r="Y1929" s="9">
        <f t="shared" si="548"/>
        <v>15.028097708270982</v>
      </c>
      <c r="Z1929" s="10">
        <f t="shared" si="549"/>
        <v>0.61574020495660342</v>
      </c>
      <c r="AA1929">
        <f t="shared" si="550"/>
        <v>9.1800000000000068</v>
      </c>
    </row>
    <row r="1930" spans="1:27">
      <c r="A1930" s="1">
        <f t="shared" si="533"/>
        <v>6017004</v>
      </c>
      <c r="B1930" s="1">
        <v>4</v>
      </c>
      <c r="C1930" s="1">
        <v>17</v>
      </c>
      <c r="D1930" s="2">
        <v>6</v>
      </c>
      <c r="E1930" s="5">
        <v>648.37</v>
      </c>
      <c r="F1930" s="5">
        <v>676.51</v>
      </c>
      <c r="G1930" s="5">
        <v>42.77</v>
      </c>
      <c r="H1930" s="5">
        <v>646.13</v>
      </c>
      <c r="I1930" s="5">
        <v>667.87</v>
      </c>
      <c r="J1930" s="5">
        <v>38.020000000000003</v>
      </c>
      <c r="K1930" s="6">
        <f t="shared" si="534"/>
        <v>647.25</v>
      </c>
      <c r="L1930" s="6">
        <f t="shared" si="535"/>
        <v>2.2400000000000091</v>
      </c>
      <c r="M1930" s="6">
        <f t="shared" si="536"/>
        <v>672.19</v>
      </c>
      <c r="N1930" s="5">
        <f t="shared" si="537"/>
        <v>28.612904868258308</v>
      </c>
      <c r="O1930" s="6">
        <f t="shared" si="538"/>
        <v>8.6399999999999864</v>
      </c>
      <c r="P1930" s="6">
        <f t="shared" si="539"/>
        <v>57.225809736516617</v>
      </c>
      <c r="Q1930" s="6">
        <f t="shared" si="540"/>
        <v>0.11718373187095497</v>
      </c>
      <c r="R1930" s="9">
        <f t="shared" si="541"/>
        <v>0.11183764859715117</v>
      </c>
      <c r="S1930" s="9">
        <f t="shared" si="542"/>
        <v>6.3999999999999773</v>
      </c>
      <c r="T1930">
        <f t="shared" si="543"/>
        <v>8.6399999999999864</v>
      </c>
      <c r="U1930" s="9">
        <f t="shared" si="544"/>
        <v>0.15098082560615436</v>
      </c>
      <c r="V1930" s="9">
        <f t="shared" si="545"/>
        <v>0.8716346737540519</v>
      </c>
      <c r="W1930" s="9">
        <f t="shared" si="546"/>
        <v>24.940000000000055</v>
      </c>
      <c r="X1930">
        <f t="shared" si="547"/>
        <v>672.19</v>
      </c>
      <c r="Y1930" s="9">
        <f t="shared" si="548"/>
        <v>23.492546565787286</v>
      </c>
      <c r="Z1930" s="10">
        <f t="shared" si="549"/>
        <v>0.61578648897162402</v>
      </c>
      <c r="AA1930">
        <f t="shared" si="550"/>
        <v>2.2400000000000091</v>
      </c>
    </row>
    <row r="1931" spans="1:27">
      <c r="A1931" s="1">
        <f t="shared" si="533"/>
        <v>22012002</v>
      </c>
      <c r="B1931" s="1">
        <v>2</v>
      </c>
      <c r="C1931" s="1">
        <v>12</v>
      </c>
      <c r="D1931" s="2">
        <v>22</v>
      </c>
      <c r="E1931" s="5">
        <v>362.59</v>
      </c>
      <c r="F1931" s="5">
        <v>354.89</v>
      </c>
      <c r="G1931" s="5">
        <v>59.2</v>
      </c>
      <c r="H1931" s="5">
        <v>364.58</v>
      </c>
      <c r="I1931" s="5">
        <v>322.45999999999998</v>
      </c>
      <c r="J1931" s="5">
        <v>25.13</v>
      </c>
      <c r="K1931" s="6">
        <f t="shared" si="534"/>
        <v>363.58499999999998</v>
      </c>
      <c r="L1931" s="6">
        <f t="shared" si="535"/>
        <v>-1.9900000000000091</v>
      </c>
      <c r="M1931" s="6">
        <f t="shared" si="536"/>
        <v>338.67499999999995</v>
      </c>
      <c r="N1931" s="5">
        <f t="shared" si="537"/>
        <v>32.156480295579613</v>
      </c>
      <c r="O1931" s="6">
        <f t="shared" si="538"/>
        <v>32.430000000000007</v>
      </c>
      <c r="P1931" s="6">
        <f t="shared" si="539"/>
        <v>64.312960591159225</v>
      </c>
      <c r="Q1931" s="6">
        <f t="shared" si="540"/>
        <v>0.69463590706629152</v>
      </c>
      <c r="R1931" s="9">
        <f t="shared" si="541"/>
        <v>0.53519538960132329</v>
      </c>
      <c r="S1931" s="9">
        <f t="shared" si="542"/>
        <v>34.420000000000016</v>
      </c>
      <c r="T1931">
        <f t="shared" si="543"/>
        <v>32.430000000000007</v>
      </c>
      <c r="U1931" s="9">
        <f t="shared" si="544"/>
        <v>0.50425294842448898</v>
      </c>
      <c r="V1931" s="9">
        <f t="shared" si="545"/>
        <v>0.77464945699994026</v>
      </c>
      <c r="W1931" s="9">
        <f t="shared" si="546"/>
        <v>24.910000000000025</v>
      </c>
      <c r="X1931">
        <f t="shared" si="547"/>
        <v>338.67499999999995</v>
      </c>
      <c r="Y1931" s="9">
        <f t="shared" si="548"/>
        <v>10.532091724185246</v>
      </c>
      <c r="Z1931" s="10">
        <f t="shared" si="549"/>
        <v>0.61590583695886503</v>
      </c>
      <c r="AA1931">
        <f t="shared" si="550"/>
        <v>1.9900000000000091</v>
      </c>
    </row>
    <row r="1932" spans="1:27">
      <c r="A1932" s="1">
        <f t="shared" si="533"/>
        <v>19013003</v>
      </c>
      <c r="B1932" s="1">
        <v>3</v>
      </c>
      <c r="C1932" s="1">
        <v>13</v>
      </c>
      <c r="D1932" s="2">
        <v>19</v>
      </c>
      <c r="E1932" s="5">
        <v>125.07</v>
      </c>
      <c r="F1932" s="5">
        <v>129.65</v>
      </c>
      <c r="G1932" s="5">
        <v>19.489999999999998</v>
      </c>
      <c r="H1932" s="5">
        <v>123.49</v>
      </c>
      <c r="I1932" s="5">
        <v>85.87</v>
      </c>
      <c r="J1932" s="5">
        <v>18.23</v>
      </c>
      <c r="K1932" s="6">
        <f t="shared" si="534"/>
        <v>124.28</v>
      </c>
      <c r="L1932" s="6">
        <f t="shared" si="535"/>
        <v>1.5799999999999983</v>
      </c>
      <c r="M1932" s="6">
        <f t="shared" si="536"/>
        <v>107.76</v>
      </c>
      <c r="N1932" s="5">
        <f t="shared" si="537"/>
        <v>13.343472186803552</v>
      </c>
      <c r="O1932" s="6">
        <f t="shared" si="538"/>
        <v>43.78</v>
      </c>
      <c r="P1932" s="6">
        <f t="shared" si="539"/>
        <v>26.686944373607105</v>
      </c>
      <c r="Q1932" s="6">
        <f t="shared" si="540"/>
        <v>6.6733596089823877E-2</v>
      </c>
      <c r="R1932" s="9">
        <f t="shared" si="541"/>
        <v>1.5812975591815983</v>
      </c>
      <c r="S1932" s="9">
        <f t="shared" si="542"/>
        <v>42.2</v>
      </c>
      <c r="T1932">
        <f t="shared" si="543"/>
        <v>43.78</v>
      </c>
      <c r="U1932" s="9">
        <f t="shared" si="544"/>
        <v>1.6405025388855539</v>
      </c>
      <c r="V1932" s="9">
        <f t="shared" si="545"/>
        <v>1.2380585629232226</v>
      </c>
      <c r="W1932" s="9">
        <f t="shared" si="546"/>
        <v>16.519999999999996</v>
      </c>
      <c r="X1932">
        <f t="shared" si="547"/>
        <v>107.76</v>
      </c>
      <c r="Y1932" s="9">
        <f t="shared" si="548"/>
        <v>8.0758590036686737</v>
      </c>
      <c r="Z1932" s="10">
        <f t="shared" si="549"/>
        <v>0.61607142443064178</v>
      </c>
      <c r="AA1932">
        <f t="shared" si="550"/>
        <v>1.5799999999999983</v>
      </c>
    </row>
    <row r="1933" spans="1:27">
      <c r="A1933" s="1">
        <f t="shared" si="533"/>
        <v>22010003</v>
      </c>
      <c r="B1933" s="1">
        <v>3</v>
      </c>
      <c r="C1933" s="1">
        <v>10</v>
      </c>
      <c r="D1933" s="2">
        <v>22</v>
      </c>
      <c r="E1933" s="5">
        <v>9.74</v>
      </c>
      <c r="F1933" s="5">
        <v>4.01</v>
      </c>
      <c r="G1933" s="5">
        <v>13.37</v>
      </c>
      <c r="H1933" s="5">
        <v>10.210000000000001</v>
      </c>
      <c r="I1933" s="5">
        <v>-0.66</v>
      </c>
      <c r="J1933" s="5">
        <v>10.27</v>
      </c>
      <c r="K1933" s="6">
        <f t="shared" si="534"/>
        <v>9.9750000000000014</v>
      </c>
      <c r="L1933" s="6">
        <f t="shared" si="535"/>
        <v>-0.47000000000000064</v>
      </c>
      <c r="M1933" s="6">
        <f t="shared" si="536"/>
        <v>1.6749999999999998</v>
      </c>
      <c r="N1933" s="5">
        <f t="shared" si="537"/>
        <v>8.429558114159958</v>
      </c>
      <c r="O1933" s="6">
        <f t="shared" si="538"/>
        <v>4.67</v>
      </c>
      <c r="P1933" s="6">
        <f t="shared" si="539"/>
        <v>16.859116228319916</v>
      </c>
      <c r="Q1933" s="6">
        <f t="shared" si="540"/>
        <v>0.25783362617149924</v>
      </c>
      <c r="R1933" s="9">
        <f t="shared" si="541"/>
        <v>0.30487956369657365</v>
      </c>
      <c r="S1933" s="9">
        <f t="shared" si="542"/>
        <v>5.1400000000000006</v>
      </c>
      <c r="T1933">
        <f t="shared" si="543"/>
        <v>4.67</v>
      </c>
      <c r="U1933" s="9">
        <f t="shared" si="544"/>
        <v>0.27700147129630326</v>
      </c>
      <c r="V1933" s="9">
        <f t="shared" si="545"/>
        <v>0.98463049754146359</v>
      </c>
      <c r="W1933" s="9">
        <f t="shared" si="546"/>
        <v>8.3000000000000007</v>
      </c>
      <c r="X1933">
        <f t="shared" si="547"/>
        <v>1.6749999999999998</v>
      </c>
      <c r="Y1933" s="9">
        <f t="shared" si="548"/>
        <v>0.19870555221469291</v>
      </c>
      <c r="Z1933" s="10">
        <f t="shared" si="549"/>
        <v>0.6160933370845687</v>
      </c>
      <c r="AA1933">
        <f t="shared" si="550"/>
        <v>0.47000000000000064</v>
      </c>
    </row>
    <row r="1934" spans="1:27">
      <c r="A1934" s="1">
        <f t="shared" si="533"/>
        <v>3015005</v>
      </c>
      <c r="B1934" s="1">
        <v>5</v>
      </c>
      <c r="C1934" s="1">
        <v>15</v>
      </c>
      <c r="D1934" s="2">
        <v>3</v>
      </c>
      <c r="E1934" s="5">
        <v>94.48</v>
      </c>
      <c r="F1934" s="5">
        <v>117.6</v>
      </c>
      <c r="G1934" s="5">
        <v>15.66</v>
      </c>
      <c r="H1934" s="5">
        <v>92.59</v>
      </c>
      <c r="I1934" s="5">
        <v>84.42</v>
      </c>
      <c r="J1934" s="5">
        <v>13.42</v>
      </c>
      <c r="K1934" s="6">
        <f t="shared" si="534"/>
        <v>93.534999999999997</v>
      </c>
      <c r="L1934" s="6">
        <f t="shared" si="535"/>
        <v>1.8900000000000006</v>
      </c>
      <c r="M1934" s="6">
        <f t="shared" si="536"/>
        <v>101.00999999999999</v>
      </c>
      <c r="N1934" s="5">
        <f t="shared" si="537"/>
        <v>10.31178936945475</v>
      </c>
      <c r="O1934" s="6">
        <f t="shared" si="538"/>
        <v>33.179999999999993</v>
      </c>
      <c r="P1934" s="6">
        <f t="shared" si="539"/>
        <v>20.623578738909501</v>
      </c>
      <c r="Q1934" s="6">
        <f t="shared" si="540"/>
        <v>0.15314906943281958</v>
      </c>
      <c r="R1934" s="9">
        <f t="shared" si="541"/>
        <v>1.517195458466511</v>
      </c>
      <c r="S1934" s="9">
        <f t="shared" si="542"/>
        <v>31.289999999999992</v>
      </c>
      <c r="T1934">
        <f t="shared" si="543"/>
        <v>33.179999999999993</v>
      </c>
      <c r="U1934" s="9">
        <f t="shared" si="544"/>
        <v>1.6088381371658307</v>
      </c>
      <c r="V1934" s="9">
        <f t="shared" si="545"/>
        <v>0.72489843733059545</v>
      </c>
      <c r="W1934" s="9">
        <f t="shared" si="546"/>
        <v>7.4749999999999943</v>
      </c>
      <c r="X1934">
        <f t="shared" si="547"/>
        <v>101.00999999999999</v>
      </c>
      <c r="Y1934" s="9">
        <f t="shared" si="548"/>
        <v>9.7955841009717037</v>
      </c>
      <c r="Z1934" s="10">
        <f t="shared" si="549"/>
        <v>0.61615582444703054</v>
      </c>
      <c r="AA1934">
        <f t="shared" si="550"/>
        <v>1.8900000000000006</v>
      </c>
    </row>
    <row r="1935" spans="1:27">
      <c r="A1935" s="1">
        <f t="shared" si="533"/>
        <v>4003007</v>
      </c>
      <c r="B1935" s="1">
        <v>7</v>
      </c>
      <c r="C1935" s="1">
        <v>3</v>
      </c>
      <c r="D1935" s="2">
        <v>4</v>
      </c>
      <c r="E1935" s="5">
        <v>70.739999999999995</v>
      </c>
      <c r="F1935" s="5">
        <v>93.89</v>
      </c>
      <c r="G1935" s="5">
        <v>16.87</v>
      </c>
      <c r="H1935" s="5">
        <v>69.36</v>
      </c>
      <c r="I1935" s="5">
        <v>82.27</v>
      </c>
      <c r="J1935" s="5">
        <v>21.46</v>
      </c>
      <c r="K1935" s="6">
        <f t="shared" si="534"/>
        <v>70.05</v>
      </c>
      <c r="L1935" s="6">
        <f t="shared" si="535"/>
        <v>1.3799999999999955</v>
      </c>
      <c r="M1935" s="6">
        <f t="shared" si="536"/>
        <v>88.08</v>
      </c>
      <c r="N1935" s="5">
        <f t="shared" si="537"/>
        <v>13.648520982143085</v>
      </c>
      <c r="O1935" s="6">
        <f t="shared" si="538"/>
        <v>11.620000000000005</v>
      </c>
      <c r="P1935" s="6">
        <f t="shared" si="539"/>
        <v>27.297041964286169</v>
      </c>
      <c r="Q1935" s="6">
        <f t="shared" si="540"/>
        <v>-0.23611323416028238</v>
      </c>
      <c r="R1935" s="9">
        <f t="shared" si="541"/>
        <v>0.37513222177690236</v>
      </c>
      <c r="S1935" s="9">
        <f t="shared" si="542"/>
        <v>10.240000000000009</v>
      </c>
      <c r="T1935">
        <f t="shared" si="543"/>
        <v>11.620000000000005</v>
      </c>
      <c r="U1935" s="9">
        <f t="shared" si="544"/>
        <v>0.42568715010230496</v>
      </c>
      <c r="V1935" s="9">
        <f t="shared" si="545"/>
        <v>1.3210222575463952</v>
      </c>
      <c r="W1935" s="9">
        <f t="shared" si="546"/>
        <v>18.03</v>
      </c>
      <c r="X1935">
        <f t="shared" si="547"/>
        <v>88.08</v>
      </c>
      <c r="Y1935" s="9">
        <f t="shared" si="548"/>
        <v>6.4534465027557673</v>
      </c>
      <c r="Z1935" s="10">
        <f t="shared" si="549"/>
        <v>0.61646086656007615</v>
      </c>
      <c r="AA1935">
        <f t="shared" si="550"/>
        <v>1.3799999999999955</v>
      </c>
    </row>
    <row r="1936" spans="1:27">
      <c r="A1936" s="1">
        <f t="shared" si="533"/>
        <v>5002007</v>
      </c>
      <c r="B1936" s="1">
        <v>7</v>
      </c>
      <c r="C1936" s="1">
        <v>2</v>
      </c>
      <c r="D1936" s="2">
        <v>5</v>
      </c>
      <c r="E1936" s="5">
        <v>227.73</v>
      </c>
      <c r="F1936" s="5">
        <v>238.44</v>
      </c>
      <c r="G1936" s="5">
        <v>21.22</v>
      </c>
      <c r="H1936" s="5">
        <v>225.58</v>
      </c>
      <c r="I1936" s="5">
        <v>222.77</v>
      </c>
      <c r="J1936" s="5">
        <v>24.18</v>
      </c>
      <c r="K1936" s="6">
        <f t="shared" si="534"/>
        <v>226.655</v>
      </c>
      <c r="L1936" s="6">
        <f t="shared" si="535"/>
        <v>2.1499999999999773</v>
      </c>
      <c r="M1936" s="6">
        <f t="shared" si="536"/>
        <v>230.60500000000002</v>
      </c>
      <c r="N1936" s="5">
        <f t="shared" si="537"/>
        <v>16.085403321023691</v>
      </c>
      <c r="O1936" s="6">
        <f t="shared" si="538"/>
        <v>15.669999999999987</v>
      </c>
      <c r="P1936" s="6">
        <f t="shared" si="539"/>
        <v>32.170806642047381</v>
      </c>
      <c r="Q1936" s="6">
        <f t="shared" si="540"/>
        <v>-0.12984453130978493</v>
      </c>
      <c r="R1936" s="9">
        <f t="shared" si="541"/>
        <v>0.42025679214177092</v>
      </c>
      <c r="S1936" s="9">
        <f t="shared" si="542"/>
        <v>13.52000000000001</v>
      </c>
      <c r="T1936">
        <f t="shared" si="543"/>
        <v>15.669999999999987</v>
      </c>
      <c r="U1936" s="9">
        <f t="shared" si="544"/>
        <v>0.48708756899863465</v>
      </c>
      <c r="V1936" s="9">
        <f t="shared" si="545"/>
        <v>0.24556424984615402</v>
      </c>
      <c r="W1936" s="9">
        <f t="shared" si="546"/>
        <v>3.9500000000000171</v>
      </c>
      <c r="X1936">
        <f t="shared" si="547"/>
        <v>230.60500000000002</v>
      </c>
      <c r="Y1936" s="9">
        <f t="shared" si="548"/>
        <v>14.336289578676482</v>
      </c>
      <c r="Z1936" s="10">
        <f t="shared" si="549"/>
        <v>0.61649574207775348</v>
      </c>
      <c r="AA1936">
        <f t="shared" si="550"/>
        <v>2.1499999999999773</v>
      </c>
    </row>
    <row r="1937" spans="1:27">
      <c r="A1937" s="1">
        <f t="shared" si="533"/>
        <v>21013002</v>
      </c>
      <c r="B1937" s="1">
        <v>2</v>
      </c>
      <c r="C1937" s="1">
        <v>13</v>
      </c>
      <c r="D1937" s="2">
        <v>21</v>
      </c>
      <c r="E1937" s="5">
        <v>217.33</v>
      </c>
      <c r="F1937" s="5">
        <v>234.04</v>
      </c>
      <c r="G1937" s="5">
        <v>47.96</v>
      </c>
      <c r="H1937" s="5">
        <v>219.26</v>
      </c>
      <c r="I1937" s="5">
        <v>233.49</v>
      </c>
      <c r="J1937" s="5">
        <v>25.16</v>
      </c>
      <c r="K1937" s="6">
        <f t="shared" si="534"/>
        <v>218.29500000000002</v>
      </c>
      <c r="L1937" s="6">
        <f t="shared" si="535"/>
        <v>-1.9299999999999784</v>
      </c>
      <c r="M1937" s="6">
        <f t="shared" si="536"/>
        <v>233.76499999999999</v>
      </c>
      <c r="N1937" s="5">
        <f t="shared" si="537"/>
        <v>27.079453465681318</v>
      </c>
      <c r="O1937" s="6">
        <f t="shared" si="538"/>
        <v>0.54999999999998295</v>
      </c>
      <c r="P1937" s="6">
        <f t="shared" si="539"/>
        <v>54.158906931362637</v>
      </c>
      <c r="Q1937" s="6">
        <f t="shared" si="540"/>
        <v>0.56837013334846143</v>
      </c>
      <c r="R1937" s="9">
        <f t="shared" si="541"/>
        <v>4.5791175275065037E-2</v>
      </c>
      <c r="S1937" s="9">
        <f t="shared" si="542"/>
        <v>2.4799999999999613</v>
      </c>
      <c r="T1937">
        <f t="shared" si="543"/>
        <v>0.54999999999998295</v>
      </c>
      <c r="U1937" s="9">
        <f t="shared" si="544"/>
        <v>1.0155300968260235E-2</v>
      </c>
      <c r="V1937" s="9">
        <f t="shared" si="545"/>
        <v>0.57128183992360149</v>
      </c>
      <c r="W1937" s="9">
        <f t="shared" si="546"/>
        <v>15.46999999999997</v>
      </c>
      <c r="X1937">
        <f t="shared" si="547"/>
        <v>233.76499999999999</v>
      </c>
      <c r="Y1937" s="9">
        <f t="shared" si="548"/>
        <v>8.632559748528827</v>
      </c>
      <c r="Z1937" s="10">
        <f t="shared" si="549"/>
        <v>0.61649736414683887</v>
      </c>
      <c r="AA1937">
        <f t="shared" si="550"/>
        <v>1.9299999999999784</v>
      </c>
    </row>
    <row r="1938" spans="1:27">
      <c r="A1938" s="1">
        <f t="shared" si="533"/>
        <v>24007003</v>
      </c>
      <c r="B1938" s="1">
        <v>3</v>
      </c>
      <c r="C1938" s="1">
        <v>7</v>
      </c>
      <c r="D1938" s="2">
        <v>24</v>
      </c>
      <c r="E1938" s="5">
        <v>179.6</v>
      </c>
      <c r="F1938" s="5">
        <v>170.84</v>
      </c>
      <c r="G1938" s="5">
        <v>21.78</v>
      </c>
      <c r="H1938" s="5">
        <v>172.87</v>
      </c>
      <c r="I1938" s="5">
        <v>178.19</v>
      </c>
      <c r="J1938" s="5">
        <v>34.47</v>
      </c>
      <c r="K1938" s="6">
        <f t="shared" si="534"/>
        <v>176.23500000000001</v>
      </c>
      <c r="L1938" s="6">
        <f t="shared" si="535"/>
        <v>6.7299999999999898</v>
      </c>
      <c r="M1938" s="6">
        <f t="shared" si="536"/>
        <v>174.51499999999999</v>
      </c>
      <c r="N1938" s="5">
        <f t="shared" si="537"/>
        <v>20.387185313328565</v>
      </c>
      <c r="O1938" s="6">
        <f t="shared" si="538"/>
        <v>-7.3499999999999943</v>
      </c>
      <c r="P1938" s="6">
        <f t="shared" si="539"/>
        <v>40.774370626657131</v>
      </c>
      <c r="Q1938" s="6">
        <f t="shared" si="540"/>
        <v>-0.42934817030688943</v>
      </c>
      <c r="R1938" s="9">
        <f t="shared" si="541"/>
        <v>0.34531495602766898</v>
      </c>
      <c r="S1938" s="9">
        <f t="shared" si="542"/>
        <v>14.079999999999984</v>
      </c>
      <c r="T1938">
        <f t="shared" si="543"/>
        <v>7.3499999999999943</v>
      </c>
      <c r="U1938" s="9">
        <f t="shared" si="544"/>
        <v>0.18026029309683009</v>
      </c>
      <c r="V1938" s="9">
        <f t="shared" si="545"/>
        <v>8.4366722211306922E-2</v>
      </c>
      <c r="W1938" s="9">
        <f t="shared" si="546"/>
        <v>1.7200000000000273</v>
      </c>
      <c r="X1938">
        <f t="shared" si="547"/>
        <v>174.51499999999999</v>
      </c>
      <c r="Y1938" s="9">
        <f t="shared" si="548"/>
        <v>8.5600340271546465</v>
      </c>
      <c r="Z1938" s="10">
        <f t="shared" si="549"/>
        <v>0.61652574966500795</v>
      </c>
      <c r="AA1938">
        <f t="shared" si="550"/>
        <v>6.7299999999999898</v>
      </c>
    </row>
    <row r="1939" spans="1:27">
      <c r="A1939" s="1">
        <f t="shared" si="533"/>
        <v>2021001</v>
      </c>
      <c r="B1939" s="1">
        <v>1</v>
      </c>
      <c r="C1939" s="1">
        <v>21</v>
      </c>
      <c r="D1939" s="2">
        <v>2</v>
      </c>
      <c r="E1939" s="5">
        <v>145.15</v>
      </c>
      <c r="F1939" s="5">
        <v>140.71</v>
      </c>
      <c r="G1939" s="5">
        <v>18.32</v>
      </c>
      <c r="H1939" s="5">
        <v>143.30000000000001</v>
      </c>
      <c r="I1939" s="5">
        <v>160.5</v>
      </c>
      <c r="J1939" s="5">
        <v>18.850000000000001</v>
      </c>
      <c r="K1939" s="6">
        <f t="shared" si="534"/>
        <v>144.22500000000002</v>
      </c>
      <c r="L1939" s="6">
        <f t="shared" si="535"/>
        <v>1.8499999999999943</v>
      </c>
      <c r="M1939" s="6">
        <f t="shared" si="536"/>
        <v>150.60500000000002</v>
      </c>
      <c r="N1939" s="5">
        <f t="shared" si="537"/>
        <v>13.142915391951666</v>
      </c>
      <c r="O1939" s="6">
        <f t="shared" si="538"/>
        <v>-19.789999999999992</v>
      </c>
      <c r="P1939" s="6">
        <f t="shared" si="539"/>
        <v>26.285830783903332</v>
      </c>
      <c r="Q1939" s="6">
        <f t="shared" si="540"/>
        <v>-2.8511824893707179E-2</v>
      </c>
      <c r="R1939" s="9">
        <f t="shared" si="541"/>
        <v>0.82325722089224151</v>
      </c>
      <c r="S1939" s="9">
        <f t="shared" si="542"/>
        <v>21.639999999999986</v>
      </c>
      <c r="T1939">
        <f t="shared" si="543"/>
        <v>19.789999999999992</v>
      </c>
      <c r="U1939" s="9">
        <f t="shared" si="544"/>
        <v>0.75287709803407865</v>
      </c>
      <c r="V1939" s="9">
        <f t="shared" si="545"/>
        <v>0.48543263117305918</v>
      </c>
      <c r="W1939" s="9">
        <f t="shared" si="546"/>
        <v>6.3799999999999955</v>
      </c>
      <c r="X1939">
        <f t="shared" si="547"/>
        <v>150.60500000000002</v>
      </c>
      <c r="Y1939" s="9">
        <f t="shared" si="548"/>
        <v>11.459025300598533</v>
      </c>
      <c r="Z1939" s="10">
        <f t="shared" si="549"/>
        <v>0.61661657454207308</v>
      </c>
      <c r="AA1939">
        <f t="shared" si="550"/>
        <v>1.8499999999999943</v>
      </c>
    </row>
    <row r="1940" spans="1:27">
      <c r="A1940" s="1">
        <f t="shared" si="533"/>
        <v>2004007</v>
      </c>
      <c r="B1940" s="1">
        <v>7</v>
      </c>
      <c r="C1940" s="1">
        <v>4</v>
      </c>
      <c r="D1940" s="2">
        <v>2</v>
      </c>
      <c r="E1940" s="5">
        <v>107.65</v>
      </c>
      <c r="F1940" s="5">
        <v>115.16</v>
      </c>
      <c r="G1940" s="5">
        <v>15.11</v>
      </c>
      <c r="H1940" s="5">
        <v>104.86</v>
      </c>
      <c r="I1940" s="5">
        <v>109.12</v>
      </c>
      <c r="J1940" s="5">
        <v>14.87</v>
      </c>
      <c r="K1940" s="6">
        <f t="shared" si="534"/>
        <v>106.255</v>
      </c>
      <c r="L1940" s="6">
        <f t="shared" si="535"/>
        <v>2.7900000000000063</v>
      </c>
      <c r="M1940" s="6">
        <f t="shared" si="536"/>
        <v>112.14</v>
      </c>
      <c r="N1940" s="5">
        <f t="shared" si="537"/>
        <v>10.599870282225154</v>
      </c>
      <c r="O1940" s="6">
        <f t="shared" si="538"/>
        <v>6.039999999999992</v>
      </c>
      <c r="P1940" s="6">
        <f t="shared" si="539"/>
        <v>21.199740564450309</v>
      </c>
      <c r="Q1940" s="6">
        <f t="shared" si="540"/>
        <v>1.6009647797538655E-2</v>
      </c>
      <c r="R1940" s="9">
        <f t="shared" si="541"/>
        <v>0.15330376285122504</v>
      </c>
      <c r="S1940" s="9">
        <f t="shared" si="542"/>
        <v>3.2499999999999858</v>
      </c>
      <c r="T1940">
        <f t="shared" si="543"/>
        <v>6.039999999999992</v>
      </c>
      <c r="U1940" s="9">
        <f t="shared" si="544"/>
        <v>0.2849091469604314</v>
      </c>
      <c r="V1940" s="9">
        <f t="shared" si="545"/>
        <v>0.55519547346428555</v>
      </c>
      <c r="W1940" s="9">
        <f t="shared" si="546"/>
        <v>5.8850000000000051</v>
      </c>
      <c r="X1940">
        <f t="shared" si="547"/>
        <v>112.14</v>
      </c>
      <c r="Y1940" s="9">
        <f t="shared" si="548"/>
        <v>10.579374748391663</v>
      </c>
      <c r="Z1940" s="10">
        <f t="shared" si="549"/>
        <v>0.61664171120675904</v>
      </c>
      <c r="AA1940">
        <f t="shared" si="550"/>
        <v>2.7900000000000063</v>
      </c>
    </row>
    <row r="1941" spans="1:27">
      <c r="A1941" s="1">
        <f t="shared" si="533"/>
        <v>18007005</v>
      </c>
      <c r="B1941" s="1">
        <v>5</v>
      </c>
      <c r="C1941" s="1">
        <v>7</v>
      </c>
      <c r="D1941" s="2">
        <v>18</v>
      </c>
      <c r="E1941" s="5">
        <v>167.87</v>
      </c>
      <c r="F1941" s="5">
        <v>179.74</v>
      </c>
      <c r="G1941" s="5">
        <v>21.64</v>
      </c>
      <c r="H1941" s="5">
        <v>169.42</v>
      </c>
      <c r="I1941" s="5">
        <v>195.14</v>
      </c>
      <c r="J1941" s="5">
        <v>21.1</v>
      </c>
      <c r="K1941" s="6">
        <f t="shared" si="534"/>
        <v>168.64499999999998</v>
      </c>
      <c r="L1941" s="6">
        <f t="shared" si="535"/>
        <v>-1.5499999999999829</v>
      </c>
      <c r="M1941" s="6">
        <f t="shared" si="536"/>
        <v>187.44</v>
      </c>
      <c r="N1941" s="5">
        <f t="shared" si="537"/>
        <v>15.112077951095939</v>
      </c>
      <c r="O1941" s="6">
        <f t="shared" si="538"/>
        <v>-15.399999999999977</v>
      </c>
      <c r="P1941" s="6">
        <f t="shared" si="539"/>
        <v>30.224155902191878</v>
      </c>
      <c r="Q1941" s="6">
        <f t="shared" si="540"/>
        <v>2.5265035693502184E-2</v>
      </c>
      <c r="R1941" s="9">
        <f t="shared" si="541"/>
        <v>0.45824273951007455</v>
      </c>
      <c r="S1941" s="9">
        <f t="shared" si="542"/>
        <v>13.849999999999994</v>
      </c>
      <c r="T1941">
        <f t="shared" si="543"/>
        <v>15.399999999999977</v>
      </c>
      <c r="U1941" s="9">
        <f t="shared" si="544"/>
        <v>0.50952622299315087</v>
      </c>
      <c r="V1941" s="9">
        <f t="shared" si="545"/>
        <v>1.2437071897605576</v>
      </c>
      <c r="W1941" s="9">
        <f t="shared" si="546"/>
        <v>18.795000000000016</v>
      </c>
      <c r="X1941">
        <f t="shared" si="547"/>
        <v>187.44</v>
      </c>
      <c r="Y1941" s="9">
        <f t="shared" si="548"/>
        <v>12.403324056861864</v>
      </c>
      <c r="Z1941" s="10">
        <f t="shared" si="549"/>
        <v>0.61669441379016887</v>
      </c>
      <c r="AA1941">
        <f t="shared" si="550"/>
        <v>1.5499999999999829</v>
      </c>
    </row>
    <row r="1942" spans="1:27">
      <c r="A1942" s="1">
        <f t="shared" si="533"/>
        <v>26008001</v>
      </c>
      <c r="B1942" s="1">
        <v>1</v>
      </c>
      <c r="C1942" s="1">
        <v>8</v>
      </c>
      <c r="D1942" s="2">
        <v>26</v>
      </c>
      <c r="E1942" s="5">
        <v>84.78</v>
      </c>
      <c r="F1942" s="5">
        <v>81.27</v>
      </c>
      <c r="G1942" s="5">
        <v>20.399999999999999</v>
      </c>
      <c r="H1942" s="5">
        <v>84.67</v>
      </c>
      <c r="I1942" s="5">
        <v>80.2</v>
      </c>
      <c r="J1942" s="5">
        <v>15.29</v>
      </c>
      <c r="K1942" s="6">
        <f t="shared" si="534"/>
        <v>84.724999999999994</v>
      </c>
      <c r="L1942" s="6">
        <f t="shared" si="535"/>
        <v>0.10999999999999943</v>
      </c>
      <c r="M1942" s="6">
        <f t="shared" si="536"/>
        <v>80.734999999999999</v>
      </c>
      <c r="N1942" s="5">
        <f t="shared" si="537"/>
        <v>12.747000627598634</v>
      </c>
      <c r="O1942" s="6">
        <f t="shared" si="538"/>
        <v>1.0699999999999932</v>
      </c>
      <c r="P1942" s="6">
        <f t="shared" si="539"/>
        <v>25.494001255197269</v>
      </c>
      <c r="Q1942" s="6">
        <f t="shared" si="540"/>
        <v>0.28060243950210489</v>
      </c>
      <c r="R1942" s="9">
        <f t="shared" si="541"/>
        <v>3.7655917185784475E-2</v>
      </c>
      <c r="S1942" s="9">
        <f t="shared" si="542"/>
        <v>0.95999999999999375</v>
      </c>
      <c r="T1942">
        <f t="shared" si="543"/>
        <v>1.0699999999999932</v>
      </c>
      <c r="U1942" s="9">
        <f t="shared" si="544"/>
        <v>4.1970657696655617E-2</v>
      </c>
      <c r="V1942" s="9">
        <f t="shared" si="545"/>
        <v>0.31301481160683509</v>
      </c>
      <c r="W1942" s="9">
        <f t="shared" si="546"/>
        <v>3.9899999999999949</v>
      </c>
      <c r="X1942">
        <f t="shared" si="547"/>
        <v>80.734999999999999</v>
      </c>
      <c r="Y1942" s="9">
        <f t="shared" si="548"/>
        <v>6.3336468208215191</v>
      </c>
      <c r="Z1942" s="10">
        <f t="shared" si="549"/>
        <v>0.61671954728223111</v>
      </c>
      <c r="AA1942">
        <f t="shared" si="550"/>
        <v>0.10999999999999943</v>
      </c>
    </row>
    <row r="1943" spans="1:27">
      <c r="A1943" s="1">
        <f t="shared" si="533"/>
        <v>21014001</v>
      </c>
      <c r="B1943" s="1">
        <v>1</v>
      </c>
      <c r="C1943" s="1">
        <v>14</v>
      </c>
      <c r="D1943" s="2">
        <v>21</v>
      </c>
      <c r="E1943" s="5">
        <v>421.4</v>
      </c>
      <c r="F1943" s="5">
        <v>375.1</v>
      </c>
      <c r="G1943" s="5">
        <v>57.98</v>
      </c>
      <c r="H1943" s="5">
        <v>421.74</v>
      </c>
      <c r="I1943" s="5">
        <v>478.57</v>
      </c>
      <c r="J1943" s="5">
        <v>46.15</v>
      </c>
      <c r="K1943" s="6">
        <f t="shared" si="534"/>
        <v>421.57</v>
      </c>
      <c r="L1943" s="6">
        <f t="shared" si="535"/>
        <v>-0.34000000000003183</v>
      </c>
      <c r="M1943" s="6">
        <f t="shared" si="536"/>
        <v>426.83500000000004</v>
      </c>
      <c r="N1943" s="5">
        <f t="shared" si="537"/>
        <v>37.052337645552136</v>
      </c>
      <c r="O1943" s="6">
        <f t="shared" si="538"/>
        <v>-103.46999999999997</v>
      </c>
      <c r="P1943" s="6">
        <f t="shared" si="539"/>
        <v>74.104675291104272</v>
      </c>
      <c r="Q1943" s="6">
        <f t="shared" si="540"/>
        <v>0.22432072283891538</v>
      </c>
      <c r="R1943" s="9">
        <f t="shared" si="541"/>
        <v>1.391680074096215</v>
      </c>
      <c r="S1943" s="9">
        <f t="shared" si="542"/>
        <v>103.12999999999994</v>
      </c>
      <c r="T1943">
        <f t="shared" si="543"/>
        <v>103.46999999999997</v>
      </c>
      <c r="U1943" s="9">
        <f t="shared" si="544"/>
        <v>1.3962681786748319</v>
      </c>
      <c r="V1943" s="9">
        <f t="shared" si="545"/>
        <v>0.14209629768479853</v>
      </c>
      <c r="W1943" s="9">
        <f t="shared" si="546"/>
        <v>5.2650000000000432</v>
      </c>
      <c r="X1943">
        <f t="shared" si="547"/>
        <v>426.83500000000004</v>
      </c>
      <c r="Y1943" s="9">
        <f t="shared" si="548"/>
        <v>11.519785987139693</v>
      </c>
      <c r="Z1943" s="10">
        <f t="shared" si="549"/>
        <v>0.61679413097078017</v>
      </c>
      <c r="AA1943">
        <f t="shared" si="550"/>
        <v>0.34000000000003183</v>
      </c>
    </row>
    <row r="1944" spans="1:27">
      <c r="A1944" s="1">
        <f t="shared" si="533"/>
        <v>14011005</v>
      </c>
      <c r="B1944" s="1">
        <v>5</v>
      </c>
      <c r="C1944" s="1">
        <v>11</v>
      </c>
      <c r="D1944" s="2">
        <v>14</v>
      </c>
      <c r="E1944" s="5">
        <v>28.96</v>
      </c>
      <c r="F1944" s="5">
        <v>23.95</v>
      </c>
      <c r="G1944" s="5">
        <v>20.03</v>
      </c>
      <c r="H1944" s="5">
        <v>29.4</v>
      </c>
      <c r="I1944" s="5">
        <v>39.159999999999997</v>
      </c>
      <c r="J1944" s="5">
        <v>14.59</v>
      </c>
      <c r="K1944" s="6">
        <f t="shared" si="534"/>
        <v>29.18</v>
      </c>
      <c r="L1944" s="6">
        <f t="shared" si="535"/>
        <v>-0.43999999999999773</v>
      </c>
      <c r="M1944" s="6">
        <f t="shared" si="536"/>
        <v>31.555</v>
      </c>
      <c r="N1944" s="5">
        <f t="shared" si="537"/>
        <v>12.390207827151247</v>
      </c>
      <c r="O1944" s="6">
        <f t="shared" si="538"/>
        <v>-15.209999999999997</v>
      </c>
      <c r="P1944" s="6">
        <f t="shared" si="539"/>
        <v>24.780415654302494</v>
      </c>
      <c r="Q1944" s="6">
        <f t="shared" si="540"/>
        <v>0.30669647873447453</v>
      </c>
      <c r="R1944" s="9">
        <f t="shared" si="541"/>
        <v>0.5960351999759762</v>
      </c>
      <c r="S1944" s="9">
        <f t="shared" si="542"/>
        <v>14.77</v>
      </c>
      <c r="T1944">
        <f t="shared" si="543"/>
        <v>15.209999999999997</v>
      </c>
      <c r="U1944" s="9">
        <f t="shared" si="544"/>
        <v>0.61379115718582244</v>
      </c>
      <c r="V1944" s="9">
        <f t="shared" si="545"/>
        <v>0.19168362896993144</v>
      </c>
      <c r="W1944" s="9">
        <f t="shared" si="546"/>
        <v>2.375</v>
      </c>
      <c r="X1944">
        <f t="shared" si="547"/>
        <v>31.555</v>
      </c>
      <c r="Y1944" s="9">
        <f t="shared" si="548"/>
        <v>2.5467692261668153</v>
      </c>
      <c r="Z1944" s="10">
        <f t="shared" si="549"/>
        <v>0.61680466924302702</v>
      </c>
      <c r="AA1944">
        <f t="shared" si="550"/>
        <v>0.43999999999999773</v>
      </c>
    </row>
    <row r="1945" spans="1:27">
      <c r="A1945" s="1">
        <f t="shared" si="533"/>
        <v>10019002</v>
      </c>
      <c r="B1945" s="1">
        <v>2</v>
      </c>
      <c r="C1945" s="1">
        <v>19</v>
      </c>
      <c r="D1945" s="2">
        <v>10</v>
      </c>
      <c r="E1945" s="5">
        <v>110.62</v>
      </c>
      <c r="F1945" s="5">
        <v>94.27</v>
      </c>
      <c r="G1945" s="5">
        <v>15.86</v>
      </c>
      <c r="H1945" s="5">
        <v>109.06</v>
      </c>
      <c r="I1945" s="5">
        <v>94.1</v>
      </c>
      <c r="J1945" s="5">
        <v>16.79</v>
      </c>
      <c r="K1945" s="6">
        <f t="shared" si="534"/>
        <v>109.84</v>
      </c>
      <c r="L1945" s="6">
        <f t="shared" si="535"/>
        <v>1.5600000000000023</v>
      </c>
      <c r="M1945" s="6">
        <f t="shared" si="536"/>
        <v>94.185000000000002</v>
      </c>
      <c r="N1945" s="5">
        <f t="shared" si="537"/>
        <v>11.548200076202351</v>
      </c>
      <c r="O1945" s="6">
        <f t="shared" si="538"/>
        <v>0.17000000000000171</v>
      </c>
      <c r="P1945" s="6">
        <f t="shared" si="539"/>
        <v>23.096400152404701</v>
      </c>
      <c r="Q1945" s="6">
        <f t="shared" si="540"/>
        <v>-5.6921658274340849E-2</v>
      </c>
      <c r="R1945" s="9">
        <f t="shared" si="541"/>
        <v>6.0182538873066745E-2</v>
      </c>
      <c r="S1945" s="9">
        <f t="shared" si="542"/>
        <v>1.3900000000000006</v>
      </c>
      <c r="T1945">
        <f t="shared" si="543"/>
        <v>0.17000000000000171</v>
      </c>
      <c r="U1945" s="9">
        <f t="shared" si="544"/>
        <v>7.3604543945478022E-3</v>
      </c>
      <c r="V1945" s="9">
        <f t="shared" si="545"/>
        <v>1.3556225123134669</v>
      </c>
      <c r="W1945" s="9">
        <f t="shared" si="546"/>
        <v>15.655000000000001</v>
      </c>
      <c r="X1945">
        <f t="shared" si="547"/>
        <v>94.185000000000002</v>
      </c>
      <c r="Y1945" s="9">
        <f t="shared" si="548"/>
        <v>8.1558164370644448</v>
      </c>
      <c r="Z1945" s="10">
        <f t="shared" si="549"/>
        <v>0.61691895740040281</v>
      </c>
      <c r="AA1945">
        <f t="shared" si="550"/>
        <v>1.5600000000000023</v>
      </c>
    </row>
    <row r="1946" spans="1:27">
      <c r="A1946" s="1">
        <f t="shared" si="533"/>
        <v>28002001</v>
      </c>
      <c r="B1946" s="1">
        <v>1</v>
      </c>
      <c r="C1946" s="1">
        <v>2</v>
      </c>
      <c r="D1946" s="2">
        <v>28</v>
      </c>
      <c r="E1946" s="5">
        <v>120</v>
      </c>
      <c r="F1946" s="5">
        <v>126.16</v>
      </c>
      <c r="G1946" s="5">
        <v>27.54</v>
      </c>
      <c r="H1946" s="5">
        <v>123.25</v>
      </c>
      <c r="I1946" s="5">
        <v>141.84</v>
      </c>
      <c r="J1946" s="5">
        <v>18.93</v>
      </c>
      <c r="K1946" s="6">
        <f t="shared" si="534"/>
        <v>121.625</v>
      </c>
      <c r="L1946" s="6">
        <f t="shared" si="535"/>
        <v>-3.25</v>
      </c>
      <c r="M1946" s="6">
        <f t="shared" si="536"/>
        <v>134</v>
      </c>
      <c r="N1946" s="5">
        <f t="shared" si="537"/>
        <v>16.709252676286873</v>
      </c>
      <c r="O1946" s="6">
        <f t="shared" si="538"/>
        <v>-15.680000000000007</v>
      </c>
      <c r="P1946" s="6">
        <f t="shared" si="539"/>
        <v>33.418505352573746</v>
      </c>
      <c r="Q1946" s="6">
        <f t="shared" si="540"/>
        <v>0.35826285272204922</v>
      </c>
      <c r="R1946" s="9">
        <f t="shared" si="541"/>
        <v>0.37194960902231683</v>
      </c>
      <c r="S1946" s="9">
        <f t="shared" si="542"/>
        <v>12.430000000000007</v>
      </c>
      <c r="T1946">
        <f t="shared" si="543"/>
        <v>15.680000000000007</v>
      </c>
      <c r="U1946" s="9">
        <f t="shared" si="544"/>
        <v>0.4692011158061084</v>
      </c>
      <c r="V1946" s="9">
        <f t="shared" si="545"/>
        <v>0.74060762858425877</v>
      </c>
      <c r="W1946" s="9">
        <f t="shared" si="546"/>
        <v>12.375</v>
      </c>
      <c r="X1946">
        <f t="shared" si="547"/>
        <v>134</v>
      </c>
      <c r="Y1946" s="9">
        <f t="shared" si="548"/>
        <v>8.0195088670941956</v>
      </c>
      <c r="Z1946" s="10">
        <f t="shared" si="549"/>
        <v>0.61713774799472443</v>
      </c>
      <c r="AA1946">
        <f t="shared" si="550"/>
        <v>3.25</v>
      </c>
    </row>
    <row r="1947" spans="1:27">
      <c r="A1947" s="1">
        <f t="shared" si="533"/>
        <v>24011001</v>
      </c>
      <c r="B1947" s="1">
        <v>1</v>
      </c>
      <c r="C1947" s="1">
        <v>11</v>
      </c>
      <c r="D1947" s="2">
        <v>24</v>
      </c>
      <c r="E1947" s="5">
        <v>118.45</v>
      </c>
      <c r="F1947" s="5">
        <v>138.06</v>
      </c>
      <c r="G1947" s="5">
        <v>26.09</v>
      </c>
      <c r="H1947" s="5">
        <v>116.92</v>
      </c>
      <c r="I1947" s="5">
        <v>103.5</v>
      </c>
      <c r="J1947" s="5">
        <v>15.39</v>
      </c>
      <c r="K1947" s="6">
        <f t="shared" si="534"/>
        <v>117.685</v>
      </c>
      <c r="L1947" s="6">
        <f t="shared" si="535"/>
        <v>1.5300000000000011</v>
      </c>
      <c r="M1947" s="6">
        <f t="shared" si="536"/>
        <v>120.78</v>
      </c>
      <c r="N1947" s="5">
        <f t="shared" si="537"/>
        <v>15.145463017022621</v>
      </c>
      <c r="O1947" s="6">
        <f t="shared" si="538"/>
        <v>34.56</v>
      </c>
      <c r="P1947" s="6">
        <f t="shared" si="539"/>
        <v>30.290926034045242</v>
      </c>
      <c r="Q1947" s="6">
        <f t="shared" si="540"/>
        <v>0.48372376490970098</v>
      </c>
      <c r="R1947" s="9">
        <f t="shared" si="541"/>
        <v>1.0904255605416684</v>
      </c>
      <c r="S1947" s="9">
        <f t="shared" si="542"/>
        <v>33.03</v>
      </c>
      <c r="T1947">
        <f t="shared" si="543"/>
        <v>34.56</v>
      </c>
      <c r="U1947" s="9">
        <f t="shared" si="544"/>
        <v>1.1409357363705741</v>
      </c>
      <c r="V1947" s="9">
        <f t="shared" si="545"/>
        <v>0.20435162639276189</v>
      </c>
      <c r="W1947" s="9">
        <f t="shared" si="546"/>
        <v>3.0949999999999989</v>
      </c>
      <c r="X1947">
        <f t="shared" si="547"/>
        <v>120.78</v>
      </c>
      <c r="Y1947" s="9">
        <f t="shared" si="548"/>
        <v>7.9746654073401579</v>
      </c>
      <c r="Z1947" s="10">
        <f t="shared" si="549"/>
        <v>0.61731677443594546</v>
      </c>
      <c r="AA1947">
        <f t="shared" si="550"/>
        <v>1.5300000000000011</v>
      </c>
    </row>
    <row r="1948" spans="1:27">
      <c r="A1948" s="1">
        <f t="shared" si="533"/>
        <v>21008004</v>
      </c>
      <c r="B1948" s="1">
        <v>4</v>
      </c>
      <c r="C1948" s="1">
        <v>8</v>
      </c>
      <c r="D1948" s="2">
        <v>21</v>
      </c>
      <c r="E1948" s="5">
        <v>58.41</v>
      </c>
      <c r="F1948" s="5">
        <v>80.25</v>
      </c>
      <c r="G1948" s="5">
        <v>15.55</v>
      </c>
      <c r="H1948" s="5">
        <v>56.06</v>
      </c>
      <c r="I1948" s="5">
        <v>47.2</v>
      </c>
      <c r="J1948" s="5">
        <v>12.23</v>
      </c>
      <c r="K1948" s="6">
        <f t="shared" si="534"/>
        <v>57.234999999999999</v>
      </c>
      <c r="L1948" s="6">
        <f t="shared" si="535"/>
        <v>2.3499999999999943</v>
      </c>
      <c r="M1948" s="6">
        <f t="shared" si="536"/>
        <v>63.725000000000001</v>
      </c>
      <c r="N1948" s="5">
        <f t="shared" si="537"/>
        <v>9.8916050264858431</v>
      </c>
      <c r="O1948" s="6">
        <f t="shared" si="538"/>
        <v>33.049999999999997</v>
      </c>
      <c r="P1948" s="6">
        <f t="shared" si="539"/>
        <v>19.783210052971686</v>
      </c>
      <c r="Q1948" s="6">
        <f t="shared" si="540"/>
        <v>0.23565507694147358</v>
      </c>
      <c r="R1948" s="9">
        <f t="shared" si="541"/>
        <v>1.5518209591768692</v>
      </c>
      <c r="S1948" s="9">
        <f t="shared" si="542"/>
        <v>30.700000000000003</v>
      </c>
      <c r="T1948">
        <f t="shared" si="543"/>
        <v>33.049999999999997</v>
      </c>
      <c r="U1948" s="9">
        <f t="shared" si="544"/>
        <v>1.67060855702917</v>
      </c>
      <c r="V1948" s="9">
        <f t="shared" si="545"/>
        <v>0.65611192345653957</v>
      </c>
      <c r="W1948" s="9">
        <f t="shared" si="546"/>
        <v>6.490000000000002</v>
      </c>
      <c r="X1948">
        <f t="shared" si="547"/>
        <v>63.725000000000001</v>
      </c>
      <c r="Y1948" s="9">
        <f t="shared" si="548"/>
        <v>6.4423316367130932</v>
      </c>
      <c r="Z1948" s="10">
        <f t="shared" si="549"/>
        <v>0.61735565114445978</v>
      </c>
      <c r="AA1948">
        <f t="shared" si="550"/>
        <v>2.3499999999999943</v>
      </c>
    </row>
    <row r="1949" spans="1:27">
      <c r="A1949" s="1">
        <f t="shared" si="533"/>
        <v>8014005</v>
      </c>
      <c r="B1949" s="1">
        <v>5</v>
      </c>
      <c r="C1949" s="1">
        <v>14</v>
      </c>
      <c r="D1949" s="2">
        <v>8</v>
      </c>
      <c r="E1949" s="5">
        <v>172.25</v>
      </c>
      <c r="F1949" s="5">
        <v>144.79</v>
      </c>
      <c r="G1949" s="5">
        <v>17.5</v>
      </c>
      <c r="H1949" s="5">
        <v>166.45</v>
      </c>
      <c r="I1949" s="5">
        <v>143.76</v>
      </c>
      <c r="J1949" s="5">
        <v>23.36</v>
      </c>
      <c r="K1949" s="6">
        <f t="shared" si="534"/>
        <v>169.35</v>
      </c>
      <c r="L1949" s="6">
        <f t="shared" si="535"/>
        <v>5.8000000000000114</v>
      </c>
      <c r="M1949" s="6">
        <f t="shared" si="536"/>
        <v>144.27499999999998</v>
      </c>
      <c r="N1949" s="5">
        <f t="shared" si="537"/>
        <v>14.594002192681758</v>
      </c>
      <c r="O1949" s="6">
        <f t="shared" si="538"/>
        <v>1.0300000000000011</v>
      </c>
      <c r="P1949" s="6">
        <f t="shared" si="539"/>
        <v>29.188004385363516</v>
      </c>
      <c r="Q1949" s="6">
        <f t="shared" si="540"/>
        <v>-0.28105231873245468</v>
      </c>
      <c r="R1949" s="9">
        <f t="shared" si="541"/>
        <v>0.16342330010036427</v>
      </c>
      <c r="S1949" s="9">
        <f t="shared" si="542"/>
        <v>4.7700000000000102</v>
      </c>
      <c r="T1949">
        <f t="shared" si="543"/>
        <v>1.0300000000000011</v>
      </c>
      <c r="U1949" s="9">
        <f t="shared" si="544"/>
        <v>3.5288469413705455E-2</v>
      </c>
      <c r="V1949" s="9">
        <f t="shared" si="545"/>
        <v>1.7181715932983765</v>
      </c>
      <c r="W1949" s="9">
        <f t="shared" si="546"/>
        <v>25.075000000000017</v>
      </c>
      <c r="X1949">
        <f t="shared" si="547"/>
        <v>144.27499999999998</v>
      </c>
      <c r="Y1949" s="9">
        <f t="shared" si="548"/>
        <v>9.8859105333249477</v>
      </c>
      <c r="Z1949" s="10">
        <f t="shared" si="549"/>
        <v>0.61742934818487527</v>
      </c>
      <c r="AA1949">
        <f t="shared" si="550"/>
        <v>5.8000000000000114</v>
      </c>
    </row>
    <row r="1950" spans="1:27">
      <c r="A1950" s="1">
        <f t="shared" si="533"/>
        <v>23011002</v>
      </c>
      <c r="B1950" s="1">
        <v>2</v>
      </c>
      <c r="C1950" s="1">
        <v>11</v>
      </c>
      <c r="D1950" s="2">
        <v>23</v>
      </c>
      <c r="E1950" s="5">
        <v>371.74</v>
      </c>
      <c r="F1950" s="5">
        <v>438.94</v>
      </c>
      <c r="G1950" s="5">
        <v>67.5</v>
      </c>
      <c r="H1950" s="5">
        <v>371.11</v>
      </c>
      <c r="I1950" s="5">
        <v>409.93</v>
      </c>
      <c r="J1950" s="5">
        <v>28.6</v>
      </c>
      <c r="K1950" s="6">
        <f t="shared" si="534"/>
        <v>371.42500000000001</v>
      </c>
      <c r="L1950" s="6">
        <f t="shared" si="535"/>
        <v>0.62999999999999545</v>
      </c>
      <c r="M1950" s="6">
        <f t="shared" si="536"/>
        <v>424.435</v>
      </c>
      <c r="N1950" s="5">
        <f t="shared" si="537"/>
        <v>36.654501769905423</v>
      </c>
      <c r="O1950" s="6">
        <f t="shared" si="538"/>
        <v>29.009999999999991</v>
      </c>
      <c r="P1950" s="6">
        <f t="shared" si="539"/>
        <v>73.309003539810845</v>
      </c>
      <c r="Q1950" s="6">
        <f t="shared" si="540"/>
        <v>0.69559805069024094</v>
      </c>
      <c r="R1950" s="9">
        <f t="shared" si="541"/>
        <v>0.38712843756753679</v>
      </c>
      <c r="S1950" s="9">
        <f t="shared" si="542"/>
        <v>28.379999999999995</v>
      </c>
      <c r="T1950">
        <f t="shared" si="543"/>
        <v>29.009999999999991</v>
      </c>
      <c r="U1950" s="9">
        <f t="shared" si="544"/>
        <v>0.39572219780952222</v>
      </c>
      <c r="V1950" s="9">
        <f t="shared" si="545"/>
        <v>1.4462070807227008</v>
      </c>
      <c r="W1950" s="9">
        <f t="shared" si="546"/>
        <v>53.009999999999991</v>
      </c>
      <c r="X1950">
        <f t="shared" si="547"/>
        <v>424.435</v>
      </c>
      <c r="Y1950" s="9">
        <f t="shared" si="548"/>
        <v>11.579341677165433</v>
      </c>
      <c r="Z1950" s="10">
        <f t="shared" si="549"/>
        <v>0.61744392457939046</v>
      </c>
      <c r="AA1950">
        <f t="shared" si="550"/>
        <v>0.62999999999999545</v>
      </c>
    </row>
    <row r="1951" spans="1:27">
      <c r="A1951" s="1">
        <f t="shared" si="533"/>
        <v>27003002</v>
      </c>
      <c r="B1951" s="1">
        <v>2</v>
      </c>
      <c r="C1951" s="1">
        <v>3</v>
      </c>
      <c r="D1951" s="2">
        <v>27</v>
      </c>
      <c r="E1951" s="5">
        <v>27.81</v>
      </c>
      <c r="F1951" s="5">
        <v>28.64</v>
      </c>
      <c r="G1951" s="5">
        <v>14.28</v>
      </c>
      <c r="H1951" s="5">
        <v>29.48</v>
      </c>
      <c r="I1951" s="5">
        <v>38.06</v>
      </c>
      <c r="J1951" s="5">
        <v>15.39</v>
      </c>
      <c r="K1951" s="6">
        <f t="shared" si="534"/>
        <v>28.645</v>
      </c>
      <c r="L1951" s="6">
        <f t="shared" si="535"/>
        <v>-1.6700000000000017</v>
      </c>
      <c r="M1951" s="6">
        <f t="shared" si="536"/>
        <v>33.35</v>
      </c>
      <c r="N1951" s="5">
        <f t="shared" si="537"/>
        <v>10.497267501592974</v>
      </c>
      <c r="O1951" s="6">
        <f t="shared" si="538"/>
        <v>-9.4200000000000017</v>
      </c>
      <c r="P1951" s="6">
        <f t="shared" si="539"/>
        <v>20.994535003185948</v>
      </c>
      <c r="Q1951" s="6">
        <f t="shared" si="540"/>
        <v>-7.471847594156146E-2</v>
      </c>
      <c r="R1951" s="9">
        <f t="shared" si="541"/>
        <v>0.36914368424087163</v>
      </c>
      <c r="S1951" s="9">
        <f t="shared" si="542"/>
        <v>7.75</v>
      </c>
      <c r="T1951">
        <f t="shared" si="543"/>
        <v>9.4200000000000017</v>
      </c>
      <c r="U1951" s="9">
        <f t="shared" si="544"/>
        <v>0.44868819426438855</v>
      </c>
      <c r="V1951" s="9">
        <f t="shared" si="545"/>
        <v>0.44821187983311006</v>
      </c>
      <c r="W1951" s="9">
        <f t="shared" si="546"/>
        <v>4.7050000000000018</v>
      </c>
      <c r="X1951">
        <f t="shared" si="547"/>
        <v>33.35</v>
      </c>
      <c r="Y1951" s="9">
        <f t="shared" si="548"/>
        <v>3.1770172566278885</v>
      </c>
      <c r="Z1951" s="10">
        <f t="shared" si="549"/>
        <v>0.61761233795966219</v>
      </c>
      <c r="AA1951">
        <f t="shared" si="550"/>
        <v>1.6700000000000017</v>
      </c>
    </row>
    <row r="1952" spans="1:27">
      <c r="A1952" s="1">
        <f t="shared" si="533"/>
        <v>17016002</v>
      </c>
      <c r="B1952" s="1">
        <v>2</v>
      </c>
      <c r="C1952" s="1">
        <v>16</v>
      </c>
      <c r="D1952" s="2">
        <v>17</v>
      </c>
      <c r="E1952" s="5">
        <v>68.680000000000007</v>
      </c>
      <c r="F1952" s="5">
        <v>91.7</v>
      </c>
      <c r="G1952" s="5">
        <v>15.28</v>
      </c>
      <c r="H1952" s="5">
        <v>70.510000000000005</v>
      </c>
      <c r="I1952" s="5">
        <v>72.55</v>
      </c>
      <c r="J1952" s="5">
        <v>30.19</v>
      </c>
      <c r="K1952" s="6">
        <f t="shared" si="534"/>
        <v>69.594999999999999</v>
      </c>
      <c r="L1952" s="6">
        <f t="shared" si="535"/>
        <v>-1.8299999999999983</v>
      </c>
      <c r="M1952" s="6">
        <f t="shared" si="536"/>
        <v>82.125</v>
      </c>
      <c r="N1952" s="5">
        <f t="shared" si="537"/>
        <v>16.918292614800112</v>
      </c>
      <c r="O1952" s="6">
        <f t="shared" si="538"/>
        <v>19.150000000000006</v>
      </c>
      <c r="P1952" s="6">
        <f t="shared" si="539"/>
        <v>33.836585229600225</v>
      </c>
      <c r="Q1952" s="6">
        <f t="shared" si="540"/>
        <v>-0.59214701185110341</v>
      </c>
      <c r="R1952" s="9">
        <f t="shared" si="541"/>
        <v>0.62003892702643981</v>
      </c>
      <c r="S1952" s="9">
        <f t="shared" si="542"/>
        <v>20.980000000000004</v>
      </c>
      <c r="T1952">
        <f t="shared" si="543"/>
        <v>19.150000000000006</v>
      </c>
      <c r="U1952" s="9">
        <f t="shared" si="544"/>
        <v>0.56595545531726998</v>
      </c>
      <c r="V1952" s="9">
        <f t="shared" si="545"/>
        <v>0.74061847050917917</v>
      </c>
      <c r="W1952" s="9">
        <f t="shared" si="546"/>
        <v>12.530000000000001</v>
      </c>
      <c r="X1952">
        <f t="shared" si="547"/>
        <v>82.125</v>
      </c>
      <c r="Y1952" s="9">
        <f t="shared" si="548"/>
        <v>4.8542132394705773</v>
      </c>
      <c r="Z1952" s="10">
        <f t="shared" si="549"/>
        <v>0.6176503865456574</v>
      </c>
      <c r="AA1952">
        <f t="shared" si="550"/>
        <v>1.8299999999999983</v>
      </c>
    </row>
    <row r="1953" spans="1:27">
      <c r="A1953" s="1">
        <f t="shared" si="533"/>
        <v>14005006</v>
      </c>
      <c r="B1953" s="1">
        <v>6</v>
      </c>
      <c r="C1953" s="1">
        <v>5</v>
      </c>
      <c r="D1953" s="2">
        <v>14</v>
      </c>
      <c r="E1953" s="5">
        <v>395.36</v>
      </c>
      <c r="F1953" s="5">
        <v>440.09</v>
      </c>
      <c r="G1953" s="5">
        <v>32.5</v>
      </c>
      <c r="H1953" s="5">
        <v>392.32</v>
      </c>
      <c r="I1953" s="5">
        <v>421.2</v>
      </c>
      <c r="J1953" s="5">
        <v>35.29</v>
      </c>
      <c r="K1953" s="6">
        <f t="shared" si="534"/>
        <v>393.84000000000003</v>
      </c>
      <c r="L1953" s="6">
        <f t="shared" si="535"/>
        <v>3.0400000000000205</v>
      </c>
      <c r="M1953" s="6">
        <f t="shared" si="536"/>
        <v>430.64499999999998</v>
      </c>
      <c r="N1953" s="5">
        <f t="shared" si="537"/>
        <v>23.987674439178136</v>
      </c>
      <c r="O1953" s="6">
        <f t="shared" si="538"/>
        <v>18.889999999999986</v>
      </c>
      <c r="P1953" s="6">
        <f t="shared" si="539"/>
        <v>47.975348878356272</v>
      </c>
      <c r="Q1953" s="6">
        <f t="shared" si="540"/>
        <v>-8.217383466816032E-2</v>
      </c>
      <c r="R1953" s="9">
        <f t="shared" si="541"/>
        <v>0.33037800392423156</v>
      </c>
      <c r="S1953" s="9">
        <f t="shared" si="542"/>
        <v>15.849999999999966</v>
      </c>
      <c r="T1953">
        <f t="shared" si="543"/>
        <v>18.889999999999986</v>
      </c>
      <c r="U1953" s="9">
        <f t="shared" si="544"/>
        <v>0.39374387975575664</v>
      </c>
      <c r="V1953" s="9">
        <f t="shared" si="545"/>
        <v>1.5343296447231989</v>
      </c>
      <c r="W1953" s="9">
        <f t="shared" si="546"/>
        <v>36.80499999999995</v>
      </c>
      <c r="X1953">
        <f t="shared" si="547"/>
        <v>430.64499999999998</v>
      </c>
      <c r="Y1953" s="9">
        <f t="shared" si="548"/>
        <v>17.952761577280882</v>
      </c>
      <c r="Z1953" s="10">
        <f t="shared" si="549"/>
        <v>0.61776128075495307</v>
      </c>
      <c r="AA1953">
        <f t="shared" si="550"/>
        <v>3.0400000000000205</v>
      </c>
    </row>
    <row r="1954" spans="1:27">
      <c r="A1954" s="1">
        <f t="shared" si="533"/>
        <v>10016004</v>
      </c>
      <c r="B1954" s="1">
        <v>4</v>
      </c>
      <c r="C1954" s="1">
        <v>16</v>
      </c>
      <c r="D1954" s="2">
        <v>10</v>
      </c>
      <c r="E1954" s="5">
        <v>280.24</v>
      </c>
      <c r="F1954" s="5">
        <v>269.26</v>
      </c>
      <c r="G1954" s="5">
        <v>28.2</v>
      </c>
      <c r="H1954" s="5">
        <v>277.5</v>
      </c>
      <c r="I1954" s="5">
        <v>278.95999999999998</v>
      </c>
      <c r="J1954" s="5">
        <v>54.76</v>
      </c>
      <c r="K1954" s="6">
        <f t="shared" si="534"/>
        <v>278.87</v>
      </c>
      <c r="L1954" s="6">
        <f t="shared" si="535"/>
        <v>2.7400000000000091</v>
      </c>
      <c r="M1954" s="6">
        <f t="shared" si="536"/>
        <v>274.11</v>
      </c>
      <c r="N1954" s="5">
        <f t="shared" si="537"/>
        <v>30.797311570979698</v>
      </c>
      <c r="O1954" s="6">
        <f t="shared" si="538"/>
        <v>-9.6999999999999886</v>
      </c>
      <c r="P1954" s="6">
        <f t="shared" si="539"/>
        <v>61.594623141959396</v>
      </c>
      <c r="Q1954" s="6">
        <f t="shared" si="540"/>
        <v>-0.5807794074357725</v>
      </c>
      <c r="R1954" s="9">
        <f t="shared" si="541"/>
        <v>0.20196568085706235</v>
      </c>
      <c r="S1954" s="9">
        <f t="shared" si="542"/>
        <v>12.439999999999998</v>
      </c>
      <c r="T1954">
        <f t="shared" si="543"/>
        <v>9.6999999999999886</v>
      </c>
      <c r="U1954" s="9">
        <f t="shared" si="544"/>
        <v>0.15748127848179283</v>
      </c>
      <c r="V1954" s="9">
        <f t="shared" si="545"/>
        <v>0.15455894547903778</v>
      </c>
      <c r="W1954" s="9">
        <f t="shared" si="546"/>
        <v>4.7599999999999909</v>
      </c>
      <c r="X1954">
        <f t="shared" si="547"/>
        <v>274.11</v>
      </c>
      <c r="Y1954" s="9">
        <f t="shared" si="548"/>
        <v>8.9004522153905743</v>
      </c>
      <c r="Z1954" s="10">
        <f t="shared" si="549"/>
        <v>0.6177766586720479</v>
      </c>
      <c r="AA1954">
        <f t="shared" si="550"/>
        <v>2.7400000000000091</v>
      </c>
    </row>
    <row r="1955" spans="1:27">
      <c r="A1955" s="1">
        <f t="shared" si="533"/>
        <v>5011006</v>
      </c>
      <c r="B1955" s="1">
        <v>6</v>
      </c>
      <c r="C1955" s="1">
        <v>11</v>
      </c>
      <c r="D1955" s="2">
        <v>5</v>
      </c>
      <c r="E1955" s="5">
        <v>49</v>
      </c>
      <c r="F1955" s="5">
        <v>66.08</v>
      </c>
      <c r="G1955" s="5">
        <v>12.66</v>
      </c>
      <c r="H1955" s="5">
        <v>46.22</v>
      </c>
      <c r="I1955" s="5">
        <v>28.77</v>
      </c>
      <c r="J1955" s="5">
        <v>14.99</v>
      </c>
      <c r="K1955" s="6">
        <f t="shared" si="534"/>
        <v>47.61</v>
      </c>
      <c r="L1955" s="6">
        <f t="shared" si="535"/>
        <v>2.7800000000000011</v>
      </c>
      <c r="M1955" s="6">
        <f t="shared" si="536"/>
        <v>47.424999999999997</v>
      </c>
      <c r="N1955" s="5">
        <f t="shared" si="537"/>
        <v>9.810398819619925</v>
      </c>
      <c r="O1955" s="6">
        <f t="shared" si="538"/>
        <v>37.31</v>
      </c>
      <c r="P1955" s="6">
        <f t="shared" si="539"/>
        <v>19.62079763923985</v>
      </c>
      <c r="Q1955" s="6">
        <f t="shared" si="540"/>
        <v>-0.16734692605273532</v>
      </c>
      <c r="R1955" s="9">
        <f t="shared" si="541"/>
        <v>1.7598672915795774</v>
      </c>
      <c r="S1955" s="9">
        <f t="shared" si="542"/>
        <v>34.53</v>
      </c>
      <c r="T1955">
        <f t="shared" si="543"/>
        <v>37.31</v>
      </c>
      <c r="U1955" s="9">
        <f t="shared" si="544"/>
        <v>1.9015536822714751</v>
      </c>
      <c r="V1955" s="9">
        <f t="shared" si="545"/>
        <v>1.8857541207195239E-2</v>
      </c>
      <c r="W1955" s="9">
        <f t="shared" si="546"/>
        <v>0.18500000000000227</v>
      </c>
      <c r="X1955">
        <f t="shared" si="547"/>
        <v>47.424999999999997</v>
      </c>
      <c r="Y1955" s="9">
        <f t="shared" si="548"/>
        <v>4.8341561716282335</v>
      </c>
      <c r="Z1955" s="10">
        <f t="shared" si="549"/>
        <v>0.61778070542871433</v>
      </c>
      <c r="AA1955">
        <f t="shared" si="550"/>
        <v>2.7800000000000011</v>
      </c>
    </row>
    <row r="1956" spans="1:27">
      <c r="A1956" s="1">
        <f t="shared" si="533"/>
        <v>27006001</v>
      </c>
      <c r="B1956" s="1">
        <v>1</v>
      </c>
      <c r="C1956" s="1">
        <v>6</v>
      </c>
      <c r="D1956" s="2">
        <v>27</v>
      </c>
      <c r="E1956" s="5">
        <v>180.07</v>
      </c>
      <c r="F1956" s="5">
        <v>185.84</v>
      </c>
      <c r="G1956" s="5">
        <v>24.68</v>
      </c>
      <c r="H1956" s="5">
        <v>179.42</v>
      </c>
      <c r="I1956" s="5">
        <v>188.9</v>
      </c>
      <c r="J1956" s="5">
        <v>20.46</v>
      </c>
      <c r="K1956" s="6">
        <f t="shared" si="534"/>
        <v>179.745</v>
      </c>
      <c r="L1956" s="6">
        <f t="shared" si="535"/>
        <v>0.65000000000000568</v>
      </c>
      <c r="M1956" s="6">
        <f t="shared" si="536"/>
        <v>187.37</v>
      </c>
      <c r="N1956" s="5">
        <f t="shared" si="537"/>
        <v>16.028989363025978</v>
      </c>
      <c r="O1956" s="6">
        <f t="shared" si="538"/>
        <v>-3.0600000000000023</v>
      </c>
      <c r="P1956" s="6">
        <f t="shared" si="539"/>
        <v>32.057978726051957</v>
      </c>
      <c r="Q1956" s="6">
        <f t="shared" si="540"/>
        <v>0.18535390196105142</v>
      </c>
      <c r="R1956" s="9">
        <f t="shared" si="541"/>
        <v>0.11572782026288737</v>
      </c>
      <c r="S1956" s="9">
        <f t="shared" si="542"/>
        <v>3.710000000000008</v>
      </c>
      <c r="T1956">
        <f t="shared" si="543"/>
        <v>3.0600000000000023</v>
      </c>
      <c r="U1956" s="9">
        <f t="shared" si="544"/>
        <v>9.5452056604968971E-2</v>
      </c>
      <c r="V1956" s="9">
        <f t="shared" si="545"/>
        <v>0.4757006088973123</v>
      </c>
      <c r="W1956" s="9">
        <f t="shared" si="546"/>
        <v>7.625</v>
      </c>
      <c r="X1956">
        <f t="shared" si="547"/>
        <v>187.37</v>
      </c>
      <c r="Y1956" s="9">
        <f t="shared" si="548"/>
        <v>11.689445651028119</v>
      </c>
      <c r="Z1956" s="10">
        <f t="shared" si="549"/>
        <v>0.61790856928836968</v>
      </c>
      <c r="AA1956">
        <f t="shared" si="550"/>
        <v>0.65000000000000568</v>
      </c>
    </row>
    <row r="1957" spans="1:27">
      <c r="A1957" s="1">
        <f t="shared" si="533"/>
        <v>15003006</v>
      </c>
      <c r="B1957" s="1">
        <v>6</v>
      </c>
      <c r="C1957" s="1">
        <v>3</v>
      </c>
      <c r="D1957" s="2">
        <v>15</v>
      </c>
      <c r="E1957" s="5">
        <v>363.55</v>
      </c>
      <c r="F1957" s="5">
        <v>365.93</v>
      </c>
      <c r="G1957" s="5">
        <v>30.49</v>
      </c>
      <c r="H1957" s="5">
        <v>358.67</v>
      </c>
      <c r="I1957" s="5">
        <v>366.89</v>
      </c>
      <c r="J1957" s="5">
        <v>32.24</v>
      </c>
      <c r="K1957" s="6">
        <f t="shared" si="534"/>
        <v>361.11</v>
      </c>
      <c r="L1957" s="6">
        <f t="shared" si="535"/>
        <v>4.8799999999999955</v>
      </c>
      <c r="M1957" s="6">
        <f t="shared" si="536"/>
        <v>366.40999999999997</v>
      </c>
      <c r="N1957" s="5">
        <f t="shared" si="537"/>
        <v>22.187032811982771</v>
      </c>
      <c r="O1957" s="6">
        <f t="shared" si="538"/>
        <v>-0.95999999999997954</v>
      </c>
      <c r="P1957" s="6">
        <f t="shared" si="539"/>
        <v>44.374065623965542</v>
      </c>
      <c r="Q1957" s="6">
        <f t="shared" si="540"/>
        <v>-5.5751286516388138E-2</v>
      </c>
      <c r="R1957" s="9">
        <f t="shared" si="541"/>
        <v>0.13160840499694731</v>
      </c>
      <c r="S1957" s="9">
        <f t="shared" si="542"/>
        <v>5.839999999999975</v>
      </c>
      <c r="T1957">
        <f t="shared" si="543"/>
        <v>0.95999999999997954</v>
      </c>
      <c r="U1957" s="9">
        <f t="shared" si="544"/>
        <v>2.1634258355662205E-2</v>
      </c>
      <c r="V1957" s="9">
        <f t="shared" si="545"/>
        <v>0.23887826934377321</v>
      </c>
      <c r="W1957" s="9">
        <f t="shared" si="546"/>
        <v>5.2999999999999545</v>
      </c>
      <c r="X1957">
        <f t="shared" si="547"/>
        <v>366.40999999999997</v>
      </c>
      <c r="Y1957" s="9">
        <f t="shared" si="548"/>
        <v>16.514601258538242</v>
      </c>
      <c r="Z1957" s="10">
        <f t="shared" si="549"/>
        <v>0.61794902702407417</v>
      </c>
      <c r="AA1957">
        <f t="shared" si="550"/>
        <v>4.8799999999999955</v>
      </c>
    </row>
    <row r="1958" spans="1:27">
      <c r="A1958" s="1">
        <f t="shared" si="533"/>
        <v>13018002</v>
      </c>
      <c r="B1958" s="1">
        <v>2</v>
      </c>
      <c r="C1958" s="1">
        <v>18</v>
      </c>
      <c r="D1958" s="2">
        <v>13</v>
      </c>
      <c r="E1958" s="5">
        <v>191.94</v>
      </c>
      <c r="F1958" s="5">
        <v>193.4</v>
      </c>
      <c r="G1958" s="5">
        <v>23.87</v>
      </c>
      <c r="H1958" s="5">
        <v>191.69</v>
      </c>
      <c r="I1958" s="5">
        <v>188.58</v>
      </c>
      <c r="J1958" s="5">
        <v>28.94</v>
      </c>
      <c r="K1958" s="6">
        <f t="shared" si="534"/>
        <v>191.815</v>
      </c>
      <c r="L1958" s="6">
        <f t="shared" si="535"/>
        <v>0.25</v>
      </c>
      <c r="M1958" s="6">
        <f t="shared" si="536"/>
        <v>190.99</v>
      </c>
      <c r="N1958" s="5">
        <f t="shared" si="537"/>
        <v>18.757002025910218</v>
      </c>
      <c r="O1958" s="6">
        <f t="shared" si="538"/>
        <v>4.8199999999999932</v>
      </c>
      <c r="P1958" s="6">
        <f t="shared" si="539"/>
        <v>37.514004051820436</v>
      </c>
      <c r="Q1958" s="6">
        <f t="shared" si="540"/>
        <v>-0.19025552822584799</v>
      </c>
      <c r="R1958" s="9">
        <f t="shared" si="541"/>
        <v>0.12182117359925554</v>
      </c>
      <c r="S1958" s="9">
        <f t="shared" si="542"/>
        <v>4.5699999999999932</v>
      </c>
      <c r="T1958">
        <f t="shared" si="543"/>
        <v>4.8199999999999932</v>
      </c>
      <c r="U1958" s="9">
        <f t="shared" si="544"/>
        <v>0.12848535158608573</v>
      </c>
      <c r="V1958" s="9">
        <f t="shared" si="545"/>
        <v>4.3983574713078594E-2</v>
      </c>
      <c r="W1958" s="9">
        <f t="shared" si="546"/>
        <v>0.82499999999998863</v>
      </c>
      <c r="X1958">
        <f t="shared" si="547"/>
        <v>190.99</v>
      </c>
      <c r="Y1958" s="9">
        <f t="shared" si="548"/>
        <v>10.182330829637571</v>
      </c>
      <c r="Z1958" s="10">
        <f t="shared" si="549"/>
        <v>0.61809384400752609</v>
      </c>
      <c r="AA1958">
        <f t="shared" si="550"/>
        <v>0.25</v>
      </c>
    </row>
    <row r="1959" spans="1:27">
      <c r="A1959" s="1">
        <f t="shared" si="533"/>
        <v>9020001</v>
      </c>
      <c r="B1959" s="1">
        <v>1</v>
      </c>
      <c r="C1959" s="1">
        <v>20</v>
      </c>
      <c r="D1959" s="2">
        <v>9</v>
      </c>
      <c r="E1959" s="5">
        <v>263.08999999999997</v>
      </c>
      <c r="F1959" s="5">
        <v>289.38</v>
      </c>
      <c r="G1959" s="5">
        <v>25.06</v>
      </c>
      <c r="H1959" s="5">
        <v>262.48</v>
      </c>
      <c r="I1959" s="5">
        <v>250.97</v>
      </c>
      <c r="J1959" s="5">
        <v>44.14</v>
      </c>
      <c r="K1959" s="6">
        <f t="shared" si="534"/>
        <v>262.78499999999997</v>
      </c>
      <c r="L1959" s="6">
        <f t="shared" si="535"/>
        <v>0.6099999999999568</v>
      </c>
      <c r="M1959" s="6">
        <f t="shared" si="536"/>
        <v>270.17500000000001</v>
      </c>
      <c r="N1959" s="5">
        <f t="shared" si="537"/>
        <v>25.378845521418029</v>
      </c>
      <c r="O1959" s="6">
        <f t="shared" si="538"/>
        <v>38.409999999999997</v>
      </c>
      <c r="P1959" s="6">
        <f t="shared" si="539"/>
        <v>50.757691042836058</v>
      </c>
      <c r="Q1959" s="6">
        <f t="shared" si="540"/>
        <v>-0.5124845168143749</v>
      </c>
      <c r="R1959" s="9">
        <f t="shared" si="541"/>
        <v>0.74471472644607484</v>
      </c>
      <c r="S1959" s="9">
        <f t="shared" si="542"/>
        <v>37.80000000000004</v>
      </c>
      <c r="T1959">
        <f t="shared" si="543"/>
        <v>38.409999999999997</v>
      </c>
      <c r="U1959" s="9">
        <f t="shared" si="544"/>
        <v>0.75673260959771704</v>
      </c>
      <c r="V1959" s="9">
        <f t="shared" si="545"/>
        <v>0.29118739832997459</v>
      </c>
      <c r="W1959" s="9">
        <f t="shared" si="546"/>
        <v>7.3900000000000432</v>
      </c>
      <c r="X1959">
        <f t="shared" si="547"/>
        <v>270.17500000000001</v>
      </c>
      <c r="Y1959" s="9">
        <f t="shared" si="548"/>
        <v>10.64567731309884</v>
      </c>
      <c r="Z1959" s="10">
        <f t="shared" si="549"/>
        <v>0.61812539180978476</v>
      </c>
      <c r="AA1959">
        <f t="shared" si="550"/>
        <v>0.6099999999999568</v>
      </c>
    </row>
    <row r="1960" spans="1:27">
      <c r="A1960" s="1">
        <f t="shared" si="533"/>
        <v>16013004</v>
      </c>
      <c r="B1960" s="1">
        <v>4</v>
      </c>
      <c r="C1960" s="1">
        <v>13</v>
      </c>
      <c r="D1960" s="2">
        <v>16</v>
      </c>
      <c r="E1960" s="5">
        <v>562.34</v>
      </c>
      <c r="F1960" s="5">
        <v>681.9</v>
      </c>
      <c r="G1960" s="5">
        <v>39.71</v>
      </c>
      <c r="H1960" s="5">
        <v>552.85</v>
      </c>
      <c r="I1960" s="5">
        <v>579.04999999999995</v>
      </c>
      <c r="J1960" s="5">
        <v>38.520000000000003</v>
      </c>
      <c r="K1960" s="6">
        <f t="shared" si="534"/>
        <v>557.59500000000003</v>
      </c>
      <c r="L1960" s="6">
        <f t="shared" si="535"/>
        <v>9.4900000000000091</v>
      </c>
      <c r="M1960" s="6">
        <f t="shared" si="536"/>
        <v>630.47499999999991</v>
      </c>
      <c r="N1960" s="5">
        <f t="shared" si="537"/>
        <v>27.661681528786353</v>
      </c>
      <c r="O1960" s="6">
        <f t="shared" si="538"/>
        <v>102.85000000000002</v>
      </c>
      <c r="P1960" s="6">
        <f t="shared" si="539"/>
        <v>55.323363057572706</v>
      </c>
      <c r="Q1960" s="6">
        <f t="shared" si="540"/>
        <v>3.0416073319786102E-2</v>
      </c>
      <c r="R1960" s="9">
        <f t="shared" si="541"/>
        <v>1.6875329849858218</v>
      </c>
      <c r="S1960" s="9">
        <f t="shared" si="542"/>
        <v>93.360000000000014</v>
      </c>
      <c r="T1960">
        <f t="shared" si="543"/>
        <v>102.85000000000002</v>
      </c>
      <c r="U1960" s="9">
        <f t="shared" si="544"/>
        <v>1.8590699175856018</v>
      </c>
      <c r="V1960" s="9">
        <f t="shared" si="545"/>
        <v>2.6346916012374995</v>
      </c>
      <c r="W1960" s="9">
        <f t="shared" si="546"/>
        <v>72.879999999999882</v>
      </c>
      <c r="X1960">
        <f t="shared" si="547"/>
        <v>630.47499999999991</v>
      </c>
      <c r="Y1960" s="9">
        <f t="shared" si="548"/>
        <v>22.792359869514478</v>
      </c>
      <c r="Z1960" s="10">
        <f t="shared" si="549"/>
        <v>0.61815289370834459</v>
      </c>
      <c r="AA1960">
        <f t="shared" si="550"/>
        <v>9.4900000000000091</v>
      </c>
    </row>
    <row r="1961" spans="1:27">
      <c r="A1961" s="1">
        <f t="shared" si="533"/>
        <v>23004004</v>
      </c>
      <c r="B1961" s="1">
        <v>4</v>
      </c>
      <c r="C1961" s="1">
        <v>4</v>
      </c>
      <c r="D1961" s="2">
        <v>23</v>
      </c>
      <c r="E1961" s="5">
        <v>273.58</v>
      </c>
      <c r="F1961" s="5">
        <v>260.88</v>
      </c>
      <c r="G1961" s="5">
        <v>26.83</v>
      </c>
      <c r="H1961" s="5">
        <v>275.44</v>
      </c>
      <c r="I1961" s="5">
        <v>276.5</v>
      </c>
      <c r="J1961" s="5">
        <v>29.09</v>
      </c>
      <c r="K1961" s="6">
        <f t="shared" si="534"/>
        <v>274.51</v>
      </c>
      <c r="L1961" s="6">
        <f t="shared" si="535"/>
        <v>-1.8600000000000136</v>
      </c>
      <c r="M1961" s="6">
        <f t="shared" si="536"/>
        <v>268.69</v>
      </c>
      <c r="N1961" s="5">
        <f t="shared" si="537"/>
        <v>19.786845377674531</v>
      </c>
      <c r="O1961" s="6">
        <f t="shared" si="538"/>
        <v>-15.620000000000005</v>
      </c>
      <c r="P1961" s="6">
        <f t="shared" si="539"/>
        <v>39.573690755349062</v>
      </c>
      <c r="Q1961" s="6">
        <f t="shared" si="540"/>
        <v>-8.0697947802055761E-2</v>
      </c>
      <c r="R1961" s="9">
        <f t="shared" si="541"/>
        <v>0.34770575443838508</v>
      </c>
      <c r="S1961" s="9">
        <f t="shared" si="542"/>
        <v>13.759999999999991</v>
      </c>
      <c r="T1961">
        <f t="shared" si="543"/>
        <v>15.620000000000005</v>
      </c>
      <c r="U1961" s="9">
        <f t="shared" si="544"/>
        <v>0.39470667764008577</v>
      </c>
      <c r="V1961" s="9">
        <f t="shared" si="545"/>
        <v>0.2941348097138663</v>
      </c>
      <c r="W1961" s="9">
        <f t="shared" si="546"/>
        <v>5.8199999999999932</v>
      </c>
      <c r="X1961">
        <f t="shared" si="547"/>
        <v>268.69</v>
      </c>
      <c r="Y1961" s="9">
        <f t="shared" si="548"/>
        <v>13.57922371512351</v>
      </c>
      <c r="Z1961" s="10">
        <f t="shared" si="549"/>
        <v>0.6183008976218618</v>
      </c>
      <c r="AA1961">
        <f t="shared" si="550"/>
        <v>1.8600000000000136</v>
      </c>
    </row>
    <row r="1962" spans="1:27">
      <c r="A1962" s="1">
        <f t="shared" si="533"/>
        <v>8010006</v>
      </c>
      <c r="B1962" s="1">
        <v>6</v>
      </c>
      <c r="C1962" s="1">
        <v>10</v>
      </c>
      <c r="D1962" s="2">
        <v>8</v>
      </c>
      <c r="E1962" s="5">
        <v>115.28</v>
      </c>
      <c r="F1962" s="5">
        <v>129.16999999999999</v>
      </c>
      <c r="G1962" s="5">
        <v>16.14</v>
      </c>
      <c r="H1962" s="5">
        <v>116.29</v>
      </c>
      <c r="I1962" s="5">
        <v>79.11</v>
      </c>
      <c r="J1962" s="5">
        <v>77.42</v>
      </c>
      <c r="K1962" s="6">
        <f t="shared" si="534"/>
        <v>115.785</v>
      </c>
      <c r="L1962" s="6">
        <f t="shared" si="535"/>
        <v>-1.0100000000000051</v>
      </c>
      <c r="M1962" s="6">
        <f t="shared" si="536"/>
        <v>104.13999999999999</v>
      </c>
      <c r="N1962" s="5">
        <f t="shared" si="537"/>
        <v>39.542243234293124</v>
      </c>
      <c r="O1962" s="6">
        <f t="shared" si="538"/>
        <v>50.059999999999988</v>
      </c>
      <c r="P1962" s="6">
        <f t="shared" si="539"/>
        <v>79.084486468586249</v>
      </c>
      <c r="Q1962" s="6">
        <f t="shared" si="540"/>
        <v>-0.91669818603226294</v>
      </c>
      <c r="R1962" s="9">
        <f t="shared" si="541"/>
        <v>0.64576508339958549</v>
      </c>
      <c r="S1962" s="9">
        <f t="shared" si="542"/>
        <v>51.069999999999993</v>
      </c>
      <c r="T1962">
        <f t="shared" si="543"/>
        <v>50.059999999999988</v>
      </c>
      <c r="U1962" s="9">
        <f t="shared" si="544"/>
        <v>0.63299393136838156</v>
      </c>
      <c r="V1962" s="9">
        <f t="shared" si="545"/>
        <v>0.29449517901657257</v>
      </c>
      <c r="W1962" s="9">
        <f t="shared" si="546"/>
        <v>11.64500000000001</v>
      </c>
      <c r="X1962">
        <f t="shared" si="547"/>
        <v>104.13999999999999</v>
      </c>
      <c r="Y1962" s="9">
        <f t="shared" si="548"/>
        <v>2.6336391535239021</v>
      </c>
      <c r="Z1962" s="10">
        <f t="shared" si="549"/>
        <v>0.61838499334961228</v>
      </c>
      <c r="AA1962">
        <f t="shared" si="550"/>
        <v>1.0100000000000051</v>
      </c>
    </row>
    <row r="1963" spans="1:27">
      <c r="A1963" s="1">
        <f t="shared" si="533"/>
        <v>5019003</v>
      </c>
      <c r="B1963" s="1">
        <v>3</v>
      </c>
      <c r="C1963" s="1">
        <v>19</v>
      </c>
      <c r="D1963" s="2">
        <v>5</v>
      </c>
      <c r="E1963" s="5">
        <v>96.32</v>
      </c>
      <c r="F1963" s="5">
        <v>88.51</v>
      </c>
      <c r="G1963" s="5">
        <v>17.05</v>
      </c>
      <c r="H1963" s="5">
        <v>95.85</v>
      </c>
      <c r="I1963" s="5">
        <v>93.59</v>
      </c>
      <c r="J1963" s="5">
        <v>17.59</v>
      </c>
      <c r="K1963" s="6">
        <f t="shared" si="534"/>
        <v>96.084999999999994</v>
      </c>
      <c r="L1963" s="6">
        <f t="shared" si="535"/>
        <v>0.46999999999999886</v>
      </c>
      <c r="M1963" s="6">
        <f t="shared" si="536"/>
        <v>91.050000000000011</v>
      </c>
      <c r="N1963" s="5">
        <f t="shared" si="537"/>
        <v>12.248577468424649</v>
      </c>
      <c r="O1963" s="6">
        <f t="shared" si="538"/>
        <v>-5.0799999999999983</v>
      </c>
      <c r="P1963" s="6">
        <f t="shared" si="539"/>
        <v>24.497154936849299</v>
      </c>
      <c r="Q1963" s="6">
        <f t="shared" si="540"/>
        <v>-3.1170254283127058E-2</v>
      </c>
      <c r="R1963" s="9">
        <f t="shared" si="541"/>
        <v>0.22655692117338627</v>
      </c>
      <c r="S1963" s="9">
        <f t="shared" si="542"/>
        <v>5.5499999999999972</v>
      </c>
      <c r="T1963">
        <f t="shared" si="543"/>
        <v>5.0799999999999983</v>
      </c>
      <c r="U1963" s="9">
        <f t="shared" si="544"/>
        <v>0.20737101974068514</v>
      </c>
      <c r="V1963" s="9">
        <f t="shared" si="545"/>
        <v>0.41106814346234111</v>
      </c>
      <c r="W1963" s="9">
        <f t="shared" si="546"/>
        <v>5.0349999999999824</v>
      </c>
      <c r="X1963">
        <f t="shared" si="547"/>
        <v>91.050000000000011</v>
      </c>
      <c r="Y1963" s="9">
        <f t="shared" si="548"/>
        <v>7.4335162784997602</v>
      </c>
      <c r="Z1963" s="10">
        <f t="shared" si="549"/>
        <v>0.6184043984319646</v>
      </c>
      <c r="AA1963">
        <f t="shared" si="550"/>
        <v>0.46999999999999886</v>
      </c>
    </row>
    <row r="1964" spans="1:27">
      <c r="A1964" s="1">
        <f t="shared" si="533"/>
        <v>20003005</v>
      </c>
      <c r="B1964" s="1">
        <v>5</v>
      </c>
      <c r="C1964" s="1">
        <v>3</v>
      </c>
      <c r="D1964" s="2">
        <v>20</v>
      </c>
      <c r="E1964" s="5">
        <v>44.32</v>
      </c>
      <c r="F1964" s="5">
        <v>59.45</v>
      </c>
      <c r="G1964" s="5">
        <v>13.16</v>
      </c>
      <c r="H1964" s="5">
        <v>43.17</v>
      </c>
      <c r="I1964" s="5">
        <v>56.05</v>
      </c>
      <c r="J1964" s="5">
        <v>13.32</v>
      </c>
      <c r="K1964" s="6">
        <f t="shared" si="534"/>
        <v>43.745000000000005</v>
      </c>
      <c r="L1964" s="6">
        <f t="shared" si="535"/>
        <v>1.1499999999999986</v>
      </c>
      <c r="M1964" s="6">
        <f t="shared" si="536"/>
        <v>57.75</v>
      </c>
      <c r="N1964" s="5">
        <f t="shared" si="537"/>
        <v>9.3622646832911105</v>
      </c>
      <c r="O1964" s="6">
        <f t="shared" si="538"/>
        <v>3.4000000000000057</v>
      </c>
      <c r="P1964" s="6">
        <f t="shared" si="539"/>
        <v>18.724529366582221</v>
      </c>
      <c r="Q1964" s="6">
        <f t="shared" si="540"/>
        <v>-1.2084150960617032E-2</v>
      </c>
      <c r="R1964" s="9">
        <f t="shared" si="541"/>
        <v>0.1201632337961773</v>
      </c>
      <c r="S1964" s="9">
        <f t="shared" si="542"/>
        <v>2.2500000000000071</v>
      </c>
      <c r="T1964">
        <f t="shared" si="543"/>
        <v>3.4000000000000057</v>
      </c>
      <c r="U1964" s="9">
        <f t="shared" si="544"/>
        <v>0.18157999773644543</v>
      </c>
      <c r="V1964" s="9">
        <f t="shared" si="545"/>
        <v>1.4958987460581843</v>
      </c>
      <c r="W1964" s="9">
        <f t="shared" si="546"/>
        <v>14.004999999999995</v>
      </c>
      <c r="X1964">
        <f t="shared" si="547"/>
        <v>57.75</v>
      </c>
      <c r="Y1964" s="9">
        <f t="shared" si="548"/>
        <v>6.1683793348704157</v>
      </c>
      <c r="Z1964" s="10">
        <f t="shared" si="549"/>
        <v>0.61850141471139741</v>
      </c>
      <c r="AA1964">
        <f t="shared" si="550"/>
        <v>1.1499999999999986</v>
      </c>
    </row>
    <row r="1965" spans="1:27">
      <c r="A1965" s="1">
        <f t="shared" si="533"/>
        <v>3021001</v>
      </c>
      <c r="B1965" s="1">
        <v>1</v>
      </c>
      <c r="C1965" s="1">
        <v>21</v>
      </c>
      <c r="D1965" s="2">
        <v>3</v>
      </c>
      <c r="E1965" s="5">
        <v>628.38</v>
      </c>
      <c r="F1965" s="5">
        <v>644.13</v>
      </c>
      <c r="G1965" s="5">
        <v>36.24</v>
      </c>
      <c r="H1965" s="5">
        <v>625.08000000000004</v>
      </c>
      <c r="I1965" s="5">
        <v>585.35</v>
      </c>
      <c r="J1965" s="5">
        <v>34.56</v>
      </c>
      <c r="K1965" s="6">
        <f t="shared" si="534"/>
        <v>626.73</v>
      </c>
      <c r="L1965" s="6">
        <f t="shared" si="535"/>
        <v>3.2999999999999545</v>
      </c>
      <c r="M1965" s="6">
        <f t="shared" si="536"/>
        <v>614.74</v>
      </c>
      <c r="N1965" s="5">
        <f t="shared" si="537"/>
        <v>25.038626160394664</v>
      </c>
      <c r="O1965" s="6">
        <f t="shared" si="538"/>
        <v>58.779999999999973</v>
      </c>
      <c r="P1965" s="6">
        <f t="shared" si="539"/>
        <v>50.077252320789327</v>
      </c>
      <c r="Q1965" s="6">
        <f t="shared" si="540"/>
        <v>4.7430920825964104E-2</v>
      </c>
      <c r="R1965" s="9">
        <f t="shared" si="541"/>
        <v>1.1078882612129213</v>
      </c>
      <c r="S1965" s="9">
        <f t="shared" si="542"/>
        <v>55.480000000000018</v>
      </c>
      <c r="T1965">
        <f t="shared" si="543"/>
        <v>58.779999999999973</v>
      </c>
      <c r="U1965" s="9">
        <f t="shared" si="544"/>
        <v>1.1737864454595432</v>
      </c>
      <c r="V1965" s="9">
        <f t="shared" si="545"/>
        <v>0.47886013885879353</v>
      </c>
      <c r="W1965" s="9">
        <f t="shared" si="546"/>
        <v>11.990000000000009</v>
      </c>
      <c r="X1965">
        <f t="shared" si="547"/>
        <v>614.74</v>
      </c>
      <c r="Y1965" s="9">
        <f t="shared" si="548"/>
        <v>24.551666535617557</v>
      </c>
      <c r="Z1965" s="10">
        <f t="shared" si="549"/>
        <v>0.61852728314925609</v>
      </c>
      <c r="AA1965">
        <f t="shared" si="550"/>
        <v>3.2999999999999545</v>
      </c>
    </row>
    <row r="1966" spans="1:27">
      <c r="A1966" s="1">
        <f t="shared" si="533"/>
        <v>3004007</v>
      </c>
      <c r="B1966" s="1">
        <v>7</v>
      </c>
      <c r="C1966" s="1">
        <v>4</v>
      </c>
      <c r="D1966" s="2">
        <v>3</v>
      </c>
      <c r="E1966" s="5">
        <v>121.78</v>
      </c>
      <c r="F1966" s="5">
        <v>124.64</v>
      </c>
      <c r="G1966" s="5">
        <v>15.94</v>
      </c>
      <c r="H1966" s="5">
        <v>117.95</v>
      </c>
      <c r="I1966" s="5">
        <v>135.38999999999999</v>
      </c>
      <c r="J1966" s="5">
        <v>19.100000000000001</v>
      </c>
      <c r="K1966" s="6">
        <f t="shared" si="534"/>
        <v>119.86500000000001</v>
      </c>
      <c r="L1966" s="6">
        <f t="shared" si="535"/>
        <v>3.8299999999999983</v>
      </c>
      <c r="M1966" s="6">
        <f t="shared" si="536"/>
        <v>130.01499999999999</v>
      </c>
      <c r="N1966" s="5">
        <f t="shared" si="537"/>
        <v>12.438786114408432</v>
      </c>
      <c r="O1966" s="6">
        <f t="shared" si="538"/>
        <v>-10.749999999999986</v>
      </c>
      <c r="P1966" s="6">
        <f t="shared" si="539"/>
        <v>24.877572228816863</v>
      </c>
      <c r="Q1966" s="6">
        <f t="shared" si="540"/>
        <v>-0.17891023594362593</v>
      </c>
      <c r="R1966" s="9">
        <f t="shared" si="541"/>
        <v>0.58607004999914281</v>
      </c>
      <c r="S1966" s="9">
        <f t="shared" si="542"/>
        <v>14.579999999999984</v>
      </c>
      <c r="T1966">
        <f t="shared" si="543"/>
        <v>10.749999999999986</v>
      </c>
      <c r="U1966" s="9">
        <f t="shared" si="544"/>
        <v>0.43211612054120596</v>
      </c>
      <c r="V1966" s="9">
        <f t="shared" si="545"/>
        <v>0.8159960229754859</v>
      </c>
      <c r="W1966" s="9">
        <f t="shared" si="546"/>
        <v>10.149999999999977</v>
      </c>
      <c r="X1966">
        <f t="shared" si="547"/>
        <v>130.01499999999999</v>
      </c>
      <c r="Y1966" s="9">
        <f t="shared" si="548"/>
        <v>10.452386495286504</v>
      </c>
      <c r="Z1966" s="10">
        <f t="shared" si="549"/>
        <v>0.61855234216677246</v>
      </c>
      <c r="AA1966">
        <f t="shared" si="550"/>
        <v>3.8299999999999983</v>
      </c>
    </row>
    <row r="1967" spans="1:27">
      <c r="A1967" s="1">
        <f t="shared" si="533"/>
        <v>6001007</v>
      </c>
      <c r="B1967" s="1">
        <v>7</v>
      </c>
      <c r="C1967" s="1">
        <v>1</v>
      </c>
      <c r="D1967" s="2">
        <v>6</v>
      </c>
      <c r="E1967" s="5">
        <v>292.45999999999998</v>
      </c>
      <c r="F1967" s="5">
        <v>291.5</v>
      </c>
      <c r="G1967" s="5">
        <v>27.56</v>
      </c>
      <c r="H1967" s="5">
        <v>287.41000000000003</v>
      </c>
      <c r="I1967" s="5">
        <v>289.88</v>
      </c>
      <c r="J1967" s="5">
        <v>43.97</v>
      </c>
      <c r="K1967" s="6">
        <f t="shared" si="534"/>
        <v>289.935</v>
      </c>
      <c r="L1967" s="6">
        <f t="shared" si="535"/>
        <v>5.0499999999999545</v>
      </c>
      <c r="M1967" s="6">
        <f t="shared" si="536"/>
        <v>290.69</v>
      </c>
      <c r="N1967" s="5">
        <f t="shared" si="537"/>
        <v>25.946649591035833</v>
      </c>
      <c r="O1967" s="6">
        <f t="shared" si="538"/>
        <v>1.6200000000000045</v>
      </c>
      <c r="P1967" s="6">
        <f t="shared" si="539"/>
        <v>51.893299182071665</v>
      </c>
      <c r="Q1967" s="6">
        <f t="shared" si="540"/>
        <v>-0.43588732579515616</v>
      </c>
      <c r="R1967" s="9">
        <f t="shared" si="541"/>
        <v>6.6097165801032018E-2</v>
      </c>
      <c r="S1967" s="9">
        <f t="shared" si="542"/>
        <v>3.42999999999995</v>
      </c>
      <c r="T1967">
        <f t="shared" si="543"/>
        <v>1.6200000000000045</v>
      </c>
      <c r="U1967" s="9">
        <f t="shared" si="544"/>
        <v>3.1217903381245984E-2</v>
      </c>
      <c r="V1967" s="9">
        <f t="shared" si="545"/>
        <v>2.9098169201037666E-2</v>
      </c>
      <c r="W1967" s="9">
        <f t="shared" si="546"/>
        <v>0.75499999999999545</v>
      </c>
      <c r="X1967">
        <f t="shared" si="547"/>
        <v>290.69</v>
      </c>
      <c r="Y1967" s="9">
        <f t="shared" si="548"/>
        <v>11.203373251721445</v>
      </c>
      <c r="Z1967" s="10">
        <f t="shared" si="549"/>
        <v>0.61865660911365039</v>
      </c>
      <c r="AA1967">
        <f t="shared" si="550"/>
        <v>5.0499999999999545</v>
      </c>
    </row>
    <row r="1968" spans="1:27">
      <c r="A1968" s="1">
        <f t="shared" si="533"/>
        <v>4015005</v>
      </c>
      <c r="B1968" s="1">
        <v>5</v>
      </c>
      <c r="C1968" s="1">
        <v>15</v>
      </c>
      <c r="D1968" s="2">
        <v>4</v>
      </c>
      <c r="E1968" s="5">
        <v>694.38</v>
      </c>
      <c r="F1968" s="5">
        <v>711.47</v>
      </c>
      <c r="G1968" s="5">
        <v>35.47</v>
      </c>
      <c r="H1968" s="5">
        <v>697.99</v>
      </c>
      <c r="I1968" s="5">
        <v>744.55</v>
      </c>
      <c r="J1968" s="5">
        <v>33.94</v>
      </c>
      <c r="K1968" s="6">
        <f t="shared" si="534"/>
        <v>696.18499999999995</v>
      </c>
      <c r="L1968" s="6">
        <f t="shared" si="535"/>
        <v>-3.6100000000000136</v>
      </c>
      <c r="M1968" s="6">
        <f t="shared" si="536"/>
        <v>728.01</v>
      </c>
      <c r="N1968" s="5">
        <f t="shared" si="537"/>
        <v>24.546102032705722</v>
      </c>
      <c r="O1968" s="6">
        <f t="shared" si="538"/>
        <v>-33.079999999999927</v>
      </c>
      <c r="P1968" s="6">
        <f t="shared" si="539"/>
        <v>49.092204065411444</v>
      </c>
      <c r="Q1968" s="6">
        <f t="shared" si="540"/>
        <v>4.4064456071246837E-2</v>
      </c>
      <c r="R1968" s="9">
        <f t="shared" si="541"/>
        <v>0.60029897946186095</v>
      </c>
      <c r="S1968" s="9">
        <f t="shared" si="542"/>
        <v>29.469999999999914</v>
      </c>
      <c r="T1968">
        <f t="shared" si="543"/>
        <v>33.079999999999927</v>
      </c>
      <c r="U1968" s="9">
        <f t="shared" si="544"/>
        <v>0.67383407670846207</v>
      </c>
      <c r="V1968" s="9">
        <f t="shared" si="545"/>
        <v>1.2965398725058574</v>
      </c>
      <c r="W1968" s="9">
        <f t="shared" si="546"/>
        <v>31.825000000000045</v>
      </c>
      <c r="X1968">
        <f t="shared" si="547"/>
        <v>728.01</v>
      </c>
      <c r="Y1968" s="9">
        <f t="shared" si="548"/>
        <v>29.658884291688544</v>
      </c>
      <c r="Z1968" s="10">
        <f t="shared" si="549"/>
        <v>0.61883115629386343</v>
      </c>
      <c r="AA1968">
        <f t="shared" si="550"/>
        <v>3.6100000000000136</v>
      </c>
    </row>
    <row r="1969" spans="1:27">
      <c r="A1969" s="1">
        <f t="shared" si="533"/>
        <v>25005003</v>
      </c>
      <c r="B1969" s="1">
        <v>3</v>
      </c>
      <c r="C1969" s="1">
        <v>5</v>
      </c>
      <c r="D1969" s="2">
        <v>25</v>
      </c>
      <c r="E1969" s="5">
        <v>721.91</v>
      </c>
      <c r="F1969" s="5">
        <v>705.18</v>
      </c>
      <c r="G1969" s="5">
        <v>43.04</v>
      </c>
      <c r="H1969" s="5">
        <v>724.38</v>
      </c>
      <c r="I1969" s="5">
        <v>758.16</v>
      </c>
      <c r="J1969" s="5">
        <v>45.75</v>
      </c>
      <c r="K1969" s="6">
        <f t="shared" si="534"/>
        <v>723.14499999999998</v>
      </c>
      <c r="L1969" s="6">
        <f t="shared" si="535"/>
        <v>-2.4700000000000273</v>
      </c>
      <c r="M1969" s="6">
        <f t="shared" si="536"/>
        <v>731.67</v>
      </c>
      <c r="N1969" s="5">
        <f t="shared" si="537"/>
        <v>31.406623903246906</v>
      </c>
      <c r="O1969" s="6">
        <f t="shared" si="538"/>
        <v>-52.980000000000018</v>
      </c>
      <c r="P1969" s="6">
        <f t="shared" si="539"/>
        <v>62.813247806493813</v>
      </c>
      <c r="Q1969" s="6">
        <f t="shared" si="540"/>
        <v>-6.0986098075528579E-2</v>
      </c>
      <c r="R1969" s="9">
        <f t="shared" si="541"/>
        <v>0.80412973001498134</v>
      </c>
      <c r="S1969" s="9">
        <f t="shared" si="542"/>
        <v>50.509999999999991</v>
      </c>
      <c r="T1969">
        <f t="shared" si="543"/>
        <v>52.980000000000018</v>
      </c>
      <c r="U1969" s="9">
        <f t="shared" si="544"/>
        <v>0.84345264494543126</v>
      </c>
      <c r="V1969" s="9">
        <f t="shared" si="545"/>
        <v>0.27143955447941792</v>
      </c>
      <c r="W1969" s="9">
        <f t="shared" si="546"/>
        <v>8.5249999999999773</v>
      </c>
      <c r="X1969">
        <f t="shared" si="547"/>
        <v>731.67</v>
      </c>
      <c r="Y1969" s="9">
        <f t="shared" si="548"/>
        <v>23.296677868147356</v>
      </c>
      <c r="Z1969" s="10">
        <f t="shared" si="549"/>
        <v>0.61890871701729977</v>
      </c>
      <c r="AA1969">
        <f t="shared" si="550"/>
        <v>2.4700000000000273</v>
      </c>
    </row>
    <row r="1970" spans="1:27">
      <c r="A1970" s="1">
        <f t="shared" si="533"/>
        <v>6020002</v>
      </c>
      <c r="B1970" s="1">
        <v>2</v>
      </c>
      <c r="C1970" s="1">
        <v>20</v>
      </c>
      <c r="D1970" s="2">
        <v>6</v>
      </c>
      <c r="E1970" s="5">
        <v>205.71</v>
      </c>
      <c r="F1970" s="5">
        <v>213.71</v>
      </c>
      <c r="G1970" s="5">
        <v>21.2</v>
      </c>
      <c r="H1970" s="5">
        <v>202.53</v>
      </c>
      <c r="I1970" s="5">
        <v>202.78</v>
      </c>
      <c r="J1970" s="5">
        <v>46.68</v>
      </c>
      <c r="K1970" s="6">
        <f t="shared" si="534"/>
        <v>204.12</v>
      </c>
      <c r="L1970" s="6">
        <f t="shared" si="535"/>
        <v>3.1800000000000068</v>
      </c>
      <c r="M1970" s="6">
        <f t="shared" si="536"/>
        <v>208.245</v>
      </c>
      <c r="N1970" s="5">
        <f t="shared" si="537"/>
        <v>25.634266129538407</v>
      </c>
      <c r="O1970" s="6">
        <f t="shared" si="538"/>
        <v>10.930000000000007</v>
      </c>
      <c r="P1970" s="6">
        <f t="shared" si="539"/>
        <v>51.268532259076814</v>
      </c>
      <c r="Q1970" s="6">
        <f t="shared" si="540"/>
        <v>-0.65802059789784317</v>
      </c>
      <c r="R1970" s="9">
        <f t="shared" si="541"/>
        <v>0.15116485022111989</v>
      </c>
      <c r="S1970" s="9">
        <f t="shared" si="542"/>
        <v>7.75</v>
      </c>
      <c r="T1970">
        <f t="shared" si="543"/>
        <v>10.930000000000007</v>
      </c>
      <c r="U1970" s="9">
        <f t="shared" si="544"/>
        <v>0.21319120166668923</v>
      </c>
      <c r="V1970" s="9">
        <f t="shared" si="545"/>
        <v>0.16091742120312763</v>
      </c>
      <c r="W1970" s="9">
        <f t="shared" si="546"/>
        <v>4.125</v>
      </c>
      <c r="X1970">
        <f t="shared" si="547"/>
        <v>208.245</v>
      </c>
      <c r="Y1970" s="9">
        <f t="shared" si="548"/>
        <v>8.1236965765928026</v>
      </c>
      <c r="Z1970" s="10">
        <f t="shared" si="549"/>
        <v>0.61901534714415596</v>
      </c>
      <c r="AA1970">
        <f t="shared" si="550"/>
        <v>3.1800000000000068</v>
      </c>
    </row>
    <row r="1971" spans="1:27">
      <c r="A1971" s="1">
        <f t="shared" si="533"/>
        <v>10009006</v>
      </c>
      <c r="B1971" s="1">
        <v>6</v>
      </c>
      <c r="C1971" s="1">
        <v>9</v>
      </c>
      <c r="D1971" s="2">
        <v>10</v>
      </c>
      <c r="E1971" s="5">
        <v>110.22</v>
      </c>
      <c r="F1971" s="5">
        <v>122.6</v>
      </c>
      <c r="G1971" s="5">
        <v>17.66</v>
      </c>
      <c r="H1971" s="5">
        <v>112.53</v>
      </c>
      <c r="I1971" s="5">
        <v>125.71</v>
      </c>
      <c r="J1971" s="5">
        <v>25.7</v>
      </c>
      <c r="K1971" s="6">
        <f t="shared" si="534"/>
        <v>111.375</v>
      </c>
      <c r="L1971" s="6">
        <f t="shared" si="535"/>
        <v>-2.3100000000000023</v>
      </c>
      <c r="M1971" s="6">
        <f t="shared" si="536"/>
        <v>124.155</v>
      </c>
      <c r="N1971" s="5">
        <f t="shared" si="537"/>
        <v>15.591388648866399</v>
      </c>
      <c r="O1971" s="6">
        <f t="shared" si="538"/>
        <v>-3.1099999999999994</v>
      </c>
      <c r="P1971" s="6">
        <f t="shared" si="539"/>
        <v>31.182777297732798</v>
      </c>
      <c r="Q1971" s="6">
        <f t="shared" si="540"/>
        <v>-0.35852193866175436</v>
      </c>
      <c r="R1971" s="9">
        <f t="shared" si="541"/>
        <v>2.5655187553103639E-2</v>
      </c>
      <c r="S1971" s="9">
        <f t="shared" si="542"/>
        <v>0.79999999999999716</v>
      </c>
      <c r="T1971">
        <f t="shared" si="543"/>
        <v>3.1099999999999994</v>
      </c>
      <c r="U1971" s="9">
        <f t="shared" si="544"/>
        <v>9.9734541612690727E-2</v>
      </c>
      <c r="V1971" s="9">
        <f t="shared" si="545"/>
        <v>0.81968324232166423</v>
      </c>
      <c r="W1971" s="9">
        <f t="shared" si="546"/>
        <v>12.780000000000001</v>
      </c>
      <c r="X1971">
        <f t="shared" si="547"/>
        <v>124.155</v>
      </c>
      <c r="Y1971" s="9">
        <f t="shared" si="548"/>
        <v>7.9630495266389838</v>
      </c>
      <c r="Z1971" s="10">
        <f t="shared" si="549"/>
        <v>0.61920352066182571</v>
      </c>
      <c r="AA1971">
        <f t="shared" si="550"/>
        <v>2.3100000000000023</v>
      </c>
    </row>
    <row r="1972" spans="1:27">
      <c r="A1972" s="1">
        <f t="shared" si="533"/>
        <v>20014002</v>
      </c>
      <c r="B1972" s="1">
        <v>2</v>
      </c>
      <c r="C1972" s="1">
        <v>14</v>
      </c>
      <c r="D1972" s="2">
        <v>20</v>
      </c>
      <c r="E1972" s="5">
        <v>332.2</v>
      </c>
      <c r="F1972" s="5">
        <v>333.97</v>
      </c>
      <c r="G1972" s="5">
        <v>49.41</v>
      </c>
      <c r="H1972" s="5">
        <v>331.11</v>
      </c>
      <c r="I1972" s="5">
        <v>324.02</v>
      </c>
      <c r="J1972" s="5">
        <v>38.97</v>
      </c>
      <c r="K1972" s="6">
        <f t="shared" si="534"/>
        <v>331.65499999999997</v>
      </c>
      <c r="L1972" s="6">
        <f t="shared" si="535"/>
        <v>1.089999999999975</v>
      </c>
      <c r="M1972" s="6">
        <f t="shared" si="536"/>
        <v>328.995</v>
      </c>
      <c r="N1972" s="5">
        <f t="shared" si="537"/>
        <v>31.464301199931327</v>
      </c>
      <c r="O1972" s="6">
        <f t="shared" si="538"/>
        <v>9.9500000000000455</v>
      </c>
      <c r="P1972" s="6">
        <f t="shared" si="539"/>
        <v>62.928602399862655</v>
      </c>
      <c r="Q1972" s="6">
        <f t="shared" si="540"/>
        <v>0.23300128863343492</v>
      </c>
      <c r="R1972" s="9">
        <f t="shared" si="541"/>
        <v>0.14079448235162789</v>
      </c>
      <c r="S1972" s="9">
        <f t="shared" si="542"/>
        <v>8.8600000000000705</v>
      </c>
      <c r="T1972">
        <f t="shared" si="543"/>
        <v>9.9500000000000455</v>
      </c>
      <c r="U1972" s="9">
        <f t="shared" si="544"/>
        <v>0.15811569970639872</v>
      </c>
      <c r="V1972" s="9">
        <f t="shared" si="545"/>
        <v>8.454025351135952E-2</v>
      </c>
      <c r="W1972" s="9">
        <f t="shared" si="546"/>
        <v>2.6599999999999682</v>
      </c>
      <c r="X1972">
        <f t="shared" si="547"/>
        <v>328.995</v>
      </c>
      <c r="Y1972" s="9">
        <f t="shared" si="548"/>
        <v>10.456135602996264</v>
      </c>
      <c r="Z1972" s="10">
        <f t="shared" si="549"/>
        <v>0.61921240297655533</v>
      </c>
      <c r="AA1972">
        <f t="shared" si="550"/>
        <v>1.089999999999975</v>
      </c>
    </row>
    <row r="1973" spans="1:27">
      <c r="A1973" s="1">
        <f t="shared" si="533"/>
        <v>5003007</v>
      </c>
      <c r="B1973" s="1">
        <v>7</v>
      </c>
      <c r="C1973" s="1">
        <v>3</v>
      </c>
      <c r="D1973" s="2">
        <v>5</v>
      </c>
      <c r="E1973" s="5">
        <v>25.44</v>
      </c>
      <c r="F1973" s="5">
        <v>28.9</v>
      </c>
      <c r="G1973" s="5">
        <v>10.3</v>
      </c>
      <c r="H1973" s="5">
        <v>24.46</v>
      </c>
      <c r="I1973" s="5">
        <v>15.42</v>
      </c>
      <c r="J1973" s="5">
        <v>14.23</v>
      </c>
      <c r="K1973" s="6">
        <f t="shared" si="534"/>
        <v>24.950000000000003</v>
      </c>
      <c r="L1973" s="6">
        <f t="shared" si="535"/>
        <v>0.98000000000000043</v>
      </c>
      <c r="M1973" s="6">
        <f t="shared" si="536"/>
        <v>22.16</v>
      </c>
      <c r="N1973" s="5">
        <f t="shared" si="537"/>
        <v>8.7832639149691971</v>
      </c>
      <c r="O1973" s="6">
        <f t="shared" si="538"/>
        <v>13.479999999999999</v>
      </c>
      <c r="P1973" s="6">
        <f t="shared" si="539"/>
        <v>17.566527829938394</v>
      </c>
      <c r="Q1973" s="6">
        <f t="shared" si="540"/>
        <v>-0.31240519160329361</v>
      </c>
      <c r="R1973" s="9">
        <f t="shared" si="541"/>
        <v>0.71158057648116546</v>
      </c>
      <c r="S1973" s="9">
        <f t="shared" si="542"/>
        <v>12.499999999999998</v>
      </c>
      <c r="T1973">
        <f t="shared" si="543"/>
        <v>13.479999999999999</v>
      </c>
      <c r="U1973" s="9">
        <f t="shared" si="544"/>
        <v>0.76736849367728877</v>
      </c>
      <c r="V1973" s="9">
        <f t="shared" si="545"/>
        <v>0.31764956934119259</v>
      </c>
      <c r="W1973" s="9">
        <f t="shared" si="546"/>
        <v>2.7900000000000027</v>
      </c>
      <c r="X1973">
        <f t="shared" si="547"/>
        <v>22.16</v>
      </c>
      <c r="Y1973" s="9">
        <f t="shared" si="548"/>
        <v>2.5229800919716205</v>
      </c>
      <c r="Z1973" s="10">
        <f t="shared" si="549"/>
        <v>0.61989676559891804</v>
      </c>
      <c r="AA1973">
        <f t="shared" si="550"/>
        <v>0.98000000000000043</v>
      </c>
    </row>
    <row r="1974" spans="1:27">
      <c r="A1974" s="1">
        <f t="shared" ref="A1974:A2037" si="551">1000000*D1974+1000*C1974+ABS(B1974)</f>
        <v>18014003</v>
      </c>
      <c r="B1974" s="1">
        <v>3</v>
      </c>
      <c r="C1974" s="1">
        <v>14</v>
      </c>
      <c r="D1974" s="2">
        <v>18</v>
      </c>
      <c r="E1974" s="5">
        <v>55.22</v>
      </c>
      <c r="F1974" s="5">
        <v>76.91</v>
      </c>
      <c r="G1974" s="5">
        <v>15.26</v>
      </c>
      <c r="H1974" s="5">
        <v>53.79</v>
      </c>
      <c r="I1974" s="5">
        <v>36.65</v>
      </c>
      <c r="J1974" s="5">
        <v>12.65</v>
      </c>
      <c r="K1974" s="6">
        <f t="shared" ref="K1974:K2037" si="552" xml:space="preserve"> 0.5*(E1974+H1974)</f>
        <v>54.504999999999995</v>
      </c>
      <c r="L1974" s="6">
        <f t="shared" ref="L1974:L2037" si="553">E1974-H1974</f>
        <v>1.4299999999999997</v>
      </c>
      <c r="M1974" s="6">
        <f t="shared" ref="M1974:M2037" si="554">0.5*(F1974+I1974)</f>
        <v>56.78</v>
      </c>
      <c r="N1974" s="5">
        <f t="shared" ref="N1974:N2037" si="555">0.5*P1974</f>
        <v>9.9107277734785946</v>
      </c>
      <c r="O1974" s="6">
        <f t="shared" ref="O1974:O2037" si="556">F1974-I1974</f>
        <v>40.26</v>
      </c>
      <c r="P1974" s="6">
        <f t="shared" ref="P1974:P2037" si="557">SQRT(G1974*G1974+J1974*J1974)</f>
        <v>19.821455546957189</v>
      </c>
      <c r="Q1974" s="6">
        <f t="shared" ref="Q1974:Q2037" si="558">(G1974*G1974-J1974*J1974)/(G1974*G1974+J1974*J1974)</f>
        <v>0.18540833683516073</v>
      </c>
      <c r="R1974" s="9">
        <f t="shared" ref="R1974:R2037" si="559">ABS(O1974-L1974)/P1974</f>
        <v>1.9589883249497704</v>
      </c>
      <c r="S1974" s="9">
        <f t="shared" ref="S1974:S2037" si="560">ABS(O1974-L1974)</f>
        <v>38.83</v>
      </c>
      <c r="T1974">
        <f t="shared" ref="T1974:T2037" si="561">ABS(O1974)</f>
        <v>40.26</v>
      </c>
      <c r="U1974" s="9">
        <f t="shared" ref="U1974:U2037" si="562">ABS(O1974)/P1974</f>
        <v>2.0311323709110933</v>
      </c>
      <c r="V1974" s="9">
        <f t="shared" ref="V1974:V2037" si="563">ABS(M1974-K1974)/N1974</f>
        <v>0.22954923714966463</v>
      </c>
      <c r="W1974" s="9">
        <f t="shared" ref="W1974:W2037" si="564">ABS(M1974-K1974)</f>
        <v>2.2750000000000057</v>
      </c>
      <c r="X1974">
        <f t="shared" ref="X1974:X2037" si="565">ABS(M1974)</f>
        <v>56.78</v>
      </c>
      <c r="Y1974" s="9">
        <f t="shared" ref="Y1974:Y2037" si="566">ABS(M1974)/N1974</f>
        <v>5.7291453562012862</v>
      </c>
      <c r="Z1974" s="10">
        <f t="shared" ref="Z1974:Z2037" si="567">SQRT(0.007447*B1974*B1974+0.000841*C1974*C1974+0.000472*D1974*D1974)</f>
        <v>0.62031201826177762</v>
      </c>
      <c r="AA1974">
        <f t="shared" si="550"/>
        <v>1.4299999999999997</v>
      </c>
    </row>
    <row r="1975" spans="1:27">
      <c r="A1975" s="1">
        <f t="shared" si="551"/>
        <v>23009003</v>
      </c>
      <c r="B1975" s="1">
        <v>3</v>
      </c>
      <c r="C1975" s="1">
        <v>9</v>
      </c>
      <c r="D1975" s="2">
        <v>23</v>
      </c>
      <c r="E1975" s="5">
        <v>138.07</v>
      </c>
      <c r="F1975" s="5">
        <v>169.7</v>
      </c>
      <c r="G1975" s="5">
        <v>27.68</v>
      </c>
      <c r="H1975" s="5">
        <v>140.43</v>
      </c>
      <c r="I1975" s="5">
        <v>137.21</v>
      </c>
      <c r="J1975" s="5">
        <v>21.18</v>
      </c>
      <c r="K1975" s="6">
        <f t="shared" si="552"/>
        <v>139.25</v>
      </c>
      <c r="L1975" s="6">
        <f t="shared" si="553"/>
        <v>-2.3600000000000136</v>
      </c>
      <c r="M1975" s="6">
        <f t="shared" si="554"/>
        <v>153.45499999999998</v>
      </c>
      <c r="N1975" s="5">
        <f t="shared" si="555"/>
        <v>17.426809805584039</v>
      </c>
      <c r="O1975" s="6">
        <f t="shared" si="556"/>
        <v>32.489999999999981</v>
      </c>
      <c r="P1975" s="6">
        <f t="shared" si="557"/>
        <v>34.853619611168078</v>
      </c>
      <c r="Q1975" s="6">
        <f t="shared" si="558"/>
        <v>0.2614394042418397</v>
      </c>
      <c r="R1975" s="9">
        <f t="shared" si="559"/>
        <v>0.9998961481989973</v>
      </c>
      <c r="S1975" s="9">
        <f t="shared" si="560"/>
        <v>34.849999999999994</v>
      </c>
      <c r="T1975">
        <f t="shared" si="561"/>
        <v>32.489999999999981</v>
      </c>
      <c r="U1975" s="9">
        <f t="shared" si="562"/>
        <v>0.93218438608279508</v>
      </c>
      <c r="V1975" s="9">
        <f t="shared" si="563"/>
        <v>0.81512337361071696</v>
      </c>
      <c r="W1975" s="9">
        <f t="shared" si="564"/>
        <v>14.204999999999984</v>
      </c>
      <c r="X1975">
        <f t="shared" si="565"/>
        <v>153.45499999999998</v>
      </c>
      <c r="Y1975" s="9">
        <f t="shared" si="566"/>
        <v>8.8056851318150429</v>
      </c>
      <c r="Z1975" s="10">
        <f t="shared" si="567"/>
        <v>0.62034828926982621</v>
      </c>
      <c r="AA1975">
        <f t="shared" ref="AA1975:AA2038" si="568">ABS(L1975)</f>
        <v>2.3600000000000136</v>
      </c>
    </row>
    <row r="1976" spans="1:27">
      <c r="A1976" s="1">
        <f t="shared" si="551"/>
        <v>28003001</v>
      </c>
      <c r="B1976" s="1">
        <v>1</v>
      </c>
      <c r="C1976" s="1">
        <v>3</v>
      </c>
      <c r="D1976" s="2">
        <v>28</v>
      </c>
      <c r="E1976" s="5">
        <v>346.64</v>
      </c>
      <c r="F1976" s="5">
        <v>364.44</v>
      </c>
      <c r="G1976" s="5">
        <v>34.06</v>
      </c>
      <c r="H1976" s="5">
        <v>349.94</v>
      </c>
      <c r="I1976" s="5">
        <v>361.63</v>
      </c>
      <c r="J1976" s="5">
        <v>28.3</v>
      </c>
      <c r="K1976" s="6">
        <f t="shared" si="552"/>
        <v>348.28999999999996</v>
      </c>
      <c r="L1976" s="6">
        <f t="shared" si="553"/>
        <v>-3.3000000000000114</v>
      </c>
      <c r="M1976" s="6">
        <f t="shared" si="554"/>
        <v>363.03499999999997</v>
      </c>
      <c r="N1976" s="5">
        <f t="shared" si="555"/>
        <v>22.141440784194693</v>
      </c>
      <c r="O1976" s="6">
        <f t="shared" si="556"/>
        <v>2.8100000000000023</v>
      </c>
      <c r="P1976" s="6">
        <f t="shared" si="557"/>
        <v>44.282881568389385</v>
      </c>
      <c r="Q1976" s="6">
        <f t="shared" si="558"/>
        <v>0.18317105339918913</v>
      </c>
      <c r="R1976" s="9">
        <f t="shared" si="559"/>
        <v>0.13797656754933352</v>
      </c>
      <c r="S1976" s="9">
        <f t="shared" si="560"/>
        <v>6.1100000000000136</v>
      </c>
      <c r="T1976">
        <f t="shared" si="561"/>
        <v>2.8100000000000023</v>
      </c>
      <c r="U1976" s="9">
        <f t="shared" si="562"/>
        <v>6.3455671818924156E-2</v>
      </c>
      <c r="V1976" s="9">
        <f t="shared" si="563"/>
        <v>0.66594582275447423</v>
      </c>
      <c r="W1976" s="9">
        <f t="shared" si="564"/>
        <v>14.745000000000005</v>
      </c>
      <c r="X1976">
        <f t="shared" si="565"/>
        <v>363.03499999999997</v>
      </c>
      <c r="Y1976" s="9">
        <f t="shared" si="566"/>
        <v>16.396177806963067</v>
      </c>
      <c r="Z1976" s="10">
        <f t="shared" si="567"/>
        <v>0.62053525282613875</v>
      </c>
      <c r="AA1976">
        <f t="shared" si="568"/>
        <v>3.3000000000000114</v>
      </c>
    </row>
    <row r="1977" spans="1:27">
      <c r="A1977" s="1">
        <f t="shared" si="551"/>
        <v>6002007</v>
      </c>
      <c r="B1977" s="1">
        <v>7</v>
      </c>
      <c r="C1977" s="1">
        <v>2</v>
      </c>
      <c r="D1977" s="2">
        <v>6</v>
      </c>
      <c r="E1977" s="5">
        <v>159.66</v>
      </c>
      <c r="F1977" s="5">
        <v>209.74</v>
      </c>
      <c r="G1977" s="5">
        <v>23.71</v>
      </c>
      <c r="H1977" s="5">
        <v>159.16999999999999</v>
      </c>
      <c r="I1977" s="5">
        <v>199.78</v>
      </c>
      <c r="J1977" s="5">
        <v>27.72</v>
      </c>
      <c r="K1977" s="6">
        <f t="shared" si="552"/>
        <v>159.41499999999999</v>
      </c>
      <c r="L1977" s="6">
        <f t="shared" si="553"/>
        <v>0.49000000000000909</v>
      </c>
      <c r="M1977" s="6">
        <f t="shared" si="554"/>
        <v>204.76</v>
      </c>
      <c r="N1977" s="5">
        <f t="shared" si="555"/>
        <v>18.238438118435472</v>
      </c>
      <c r="O1977" s="6">
        <f t="shared" si="556"/>
        <v>9.960000000000008</v>
      </c>
      <c r="P1977" s="6">
        <f t="shared" si="557"/>
        <v>36.476876236870943</v>
      </c>
      <c r="Q1977" s="6">
        <f t="shared" si="558"/>
        <v>-0.15499782986518848</v>
      </c>
      <c r="R1977" s="9">
        <f t="shared" si="559"/>
        <v>0.25961652907185329</v>
      </c>
      <c r="S1977" s="9">
        <f t="shared" si="560"/>
        <v>9.4699999999999989</v>
      </c>
      <c r="T1977">
        <f t="shared" si="561"/>
        <v>9.960000000000008</v>
      </c>
      <c r="U1977" s="9">
        <f t="shared" si="562"/>
        <v>0.27304969689077729</v>
      </c>
      <c r="V1977" s="9">
        <f t="shared" si="563"/>
        <v>2.4862326316289729</v>
      </c>
      <c r="W1977" s="9">
        <f t="shared" si="564"/>
        <v>45.344999999999999</v>
      </c>
      <c r="X1977">
        <f t="shared" si="565"/>
        <v>204.76</v>
      </c>
      <c r="Y1977" s="9">
        <f t="shared" si="566"/>
        <v>11.226838541236047</v>
      </c>
      <c r="Z1977" s="10">
        <f t="shared" si="567"/>
        <v>0.62069235535811129</v>
      </c>
      <c r="AA1977">
        <f t="shared" si="568"/>
        <v>0.49000000000000909</v>
      </c>
    </row>
    <row r="1978" spans="1:27">
      <c r="A1978" s="1">
        <f t="shared" si="551"/>
        <v>7017004</v>
      </c>
      <c r="B1978" s="1">
        <v>4</v>
      </c>
      <c r="C1978" s="1">
        <v>17</v>
      </c>
      <c r="D1978" s="2">
        <v>7</v>
      </c>
      <c r="E1978" s="5">
        <v>213.33</v>
      </c>
      <c r="F1978" s="5">
        <v>213.44</v>
      </c>
      <c r="G1978" s="5">
        <v>24.8</v>
      </c>
      <c r="H1978" s="5">
        <v>210.8</v>
      </c>
      <c r="I1978" s="5">
        <v>215.3</v>
      </c>
      <c r="J1978" s="5">
        <v>23.28</v>
      </c>
      <c r="K1978" s="6">
        <f t="shared" si="552"/>
        <v>212.065</v>
      </c>
      <c r="L1978" s="6">
        <f t="shared" si="553"/>
        <v>2.5300000000000011</v>
      </c>
      <c r="M1978" s="6">
        <f t="shared" si="554"/>
        <v>214.37</v>
      </c>
      <c r="N1978" s="5">
        <f t="shared" si="555"/>
        <v>17.007339592070245</v>
      </c>
      <c r="O1978" s="6">
        <f t="shared" si="556"/>
        <v>-1.8600000000000136</v>
      </c>
      <c r="P1978" s="6">
        <f t="shared" si="557"/>
        <v>34.014679184140491</v>
      </c>
      <c r="Q1978" s="6">
        <f t="shared" si="558"/>
        <v>6.3164823737007728E-2</v>
      </c>
      <c r="R1978" s="9">
        <f t="shared" si="559"/>
        <v>0.12906192577135561</v>
      </c>
      <c r="S1978" s="9">
        <f t="shared" si="560"/>
        <v>4.3900000000000148</v>
      </c>
      <c r="T1978">
        <f t="shared" si="561"/>
        <v>1.8600000000000136</v>
      </c>
      <c r="U1978" s="9">
        <f t="shared" si="562"/>
        <v>5.4682273789230615E-2</v>
      </c>
      <c r="V1978" s="9">
        <f t="shared" si="563"/>
        <v>0.13552972159588819</v>
      </c>
      <c r="W1978" s="9">
        <f t="shared" si="564"/>
        <v>2.3050000000000068</v>
      </c>
      <c r="X1978">
        <f t="shared" si="565"/>
        <v>214.37</v>
      </c>
      <c r="Y1978" s="9">
        <f t="shared" si="566"/>
        <v>12.604558099136861</v>
      </c>
      <c r="Z1978" s="10">
        <f t="shared" si="567"/>
        <v>0.62074874144052838</v>
      </c>
      <c r="AA1978">
        <f t="shared" si="568"/>
        <v>2.5300000000000011</v>
      </c>
    </row>
    <row r="1979" spans="1:27">
      <c r="A1979" s="1">
        <f t="shared" si="551"/>
        <v>11013005</v>
      </c>
      <c r="B1979" s="1">
        <v>5</v>
      </c>
      <c r="C1979" s="1">
        <v>13</v>
      </c>
      <c r="D1979" s="2">
        <v>11</v>
      </c>
      <c r="E1979" s="5">
        <v>573.14</v>
      </c>
      <c r="F1979" s="5">
        <v>517.97</v>
      </c>
      <c r="G1979" s="5">
        <v>38.82</v>
      </c>
      <c r="H1979" s="5">
        <v>575.29</v>
      </c>
      <c r="I1979" s="5">
        <v>667.56</v>
      </c>
      <c r="J1979" s="5">
        <v>59.2</v>
      </c>
      <c r="K1979" s="6">
        <f t="shared" si="552"/>
        <v>574.21499999999992</v>
      </c>
      <c r="L1979" s="6">
        <f t="shared" si="553"/>
        <v>-2.1499999999999773</v>
      </c>
      <c r="M1979" s="6">
        <f t="shared" si="554"/>
        <v>592.76499999999999</v>
      </c>
      <c r="N1979" s="5">
        <f t="shared" si="555"/>
        <v>35.396441911582016</v>
      </c>
      <c r="O1979" s="6">
        <f t="shared" si="556"/>
        <v>-149.58999999999992</v>
      </c>
      <c r="P1979" s="6">
        <f t="shared" si="557"/>
        <v>70.792883823164033</v>
      </c>
      <c r="Q1979" s="6">
        <f t="shared" si="558"/>
        <v>-0.39860218000027298</v>
      </c>
      <c r="R1979" s="9">
        <f t="shared" si="559"/>
        <v>2.0826952094266336</v>
      </c>
      <c r="S1979" s="9">
        <f t="shared" si="560"/>
        <v>147.43999999999994</v>
      </c>
      <c r="T1979">
        <f t="shared" si="561"/>
        <v>149.58999999999992</v>
      </c>
      <c r="U1979" s="9">
        <f t="shared" si="562"/>
        <v>2.1130654936118423</v>
      </c>
      <c r="V1979" s="9">
        <f t="shared" si="563"/>
        <v>0.52406397361454427</v>
      </c>
      <c r="W1979" s="9">
        <f t="shared" si="564"/>
        <v>18.550000000000068</v>
      </c>
      <c r="X1979">
        <f t="shared" si="565"/>
        <v>592.76499999999999</v>
      </c>
      <c r="Y1979" s="9">
        <f t="shared" si="566"/>
        <v>16.746457213995914</v>
      </c>
      <c r="Z1979" s="10">
        <f t="shared" si="567"/>
        <v>0.62081881414789608</v>
      </c>
      <c r="AA1979">
        <f t="shared" si="568"/>
        <v>2.1499999999999773</v>
      </c>
    </row>
    <row r="1980" spans="1:27">
      <c r="A1980" s="1">
        <f t="shared" si="551"/>
        <v>20015001</v>
      </c>
      <c r="B1980" s="1">
        <v>1</v>
      </c>
      <c r="C1980" s="1">
        <v>15</v>
      </c>
      <c r="D1980" s="2">
        <v>20</v>
      </c>
      <c r="E1980" s="5">
        <v>80.23</v>
      </c>
      <c r="F1980" s="5">
        <v>84.81</v>
      </c>
      <c r="G1980" s="5">
        <v>25.59</v>
      </c>
      <c r="H1980" s="5">
        <v>79.540000000000006</v>
      </c>
      <c r="I1980" s="5">
        <v>91.08</v>
      </c>
      <c r="J1980" s="5">
        <v>32.72</v>
      </c>
      <c r="K1980" s="6">
        <f t="shared" si="552"/>
        <v>79.885000000000005</v>
      </c>
      <c r="L1980" s="6">
        <f t="shared" si="553"/>
        <v>0.68999999999999773</v>
      </c>
      <c r="M1980" s="6">
        <f t="shared" si="554"/>
        <v>87.944999999999993</v>
      </c>
      <c r="N1980" s="5">
        <f t="shared" si="555"/>
        <v>20.769247097571927</v>
      </c>
      <c r="O1980" s="6">
        <f t="shared" si="556"/>
        <v>-6.269999999999996</v>
      </c>
      <c r="P1980" s="6">
        <f t="shared" si="557"/>
        <v>41.538494195143855</v>
      </c>
      <c r="Q1980" s="6">
        <f t="shared" si="558"/>
        <v>-0.24095229843405738</v>
      </c>
      <c r="R1980" s="9">
        <f t="shared" si="559"/>
        <v>0.16755542382693467</v>
      </c>
      <c r="S1980" s="9">
        <f t="shared" si="560"/>
        <v>6.9599999999999937</v>
      </c>
      <c r="T1980">
        <f t="shared" si="561"/>
        <v>6.269999999999996</v>
      </c>
      <c r="U1980" s="9">
        <f t="shared" si="562"/>
        <v>0.15094432577512654</v>
      </c>
      <c r="V1980" s="9">
        <f t="shared" si="563"/>
        <v>0.3880737689784749</v>
      </c>
      <c r="W1980" s="9">
        <f t="shared" si="564"/>
        <v>8.0599999999999881</v>
      </c>
      <c r="X1980">
        <f t="shared" si="565"/>
        <v>87.944999999999993</v>
      </c>
      <c r="Y1980" s="9">
        <f t="shared" si="566"/>
        <v>4.2343855599022362</v>
      </c>
      <c r="Z1980" s="10">
        <f t="shared" si="567"/>
        <v>0.62086391423563991</v>
      </c>
      <c r="AA1980">
        <f t="shared" si="568"/>
        <v>0.68999999999999773</v>
      </c>
    </row>
    <row r="1981" spans="1:27">
      <c r="A1981" s="1">
        <f t="shared" si="551"/>
        <v>24010002</v>
      </c>
      <c r="B1981" s="1">
        <v>2</v>
      </c>
      <c r="C1981" s="1">
        <v>10</v>
      </c>
      <c r="D1981" s="2">
        <v>24</v>
      </c>
      <c r="E1981" s="5">
        <v>206.64</v>
      </c>
      <c r="F1981" s="5">
        <v>206.73</v>
      </c>
      <c r="G1981" s="5">
        <v>31.77</v>
      </c>
      <c r="H1981" s="5">
        <v>205.63</v>
      </c>
      <c r="I1981" s="5">
        <v>199.3</v>
      </c>
      <c r="J1981" s="5">
        <v>20.81</v>
      </c>
      <c r="K1981" s="6">
        <f t="shared" si="552"/>
        <v>206.13499999999999</v>
      </c>
      <c r="L1981" s="6">
        <f t="shared" si="553"/>
        <v>1.0099999999999909</v>
      </c>
      <c r="M1981" s="6">
        <f t="shared" si="554"/>
        <v>203.01499999999999</v>
      </c>
      <c r="N1981" s="5">
        <f t="shared" si="555"/>
        <v>18.989398358031252</v>
      </c>
      <c r="O1981" s="6">
        <f t="shared" si="556"/>
        <v>7.4299999999999784</v>
      </c>
      <c r="P1981" s="6">
        <f t="shared" si="557"/>
        <v>37.978796716062504</v>
      </c>
      <c r="Q1981" s="6">
        <f t="shared" si="558"/>
        <v>0.39952939186308278</v>
      </c>
      <c r="R1981" s="9">
        <f t="shared" si="559"/>
        <v>0.16904169049897136</v>
      </c>
      <c r="S1981" s="9">
        <f t="shared" si="560"/>
        <v>6.4199999999999875</v>
      </c>
      <c r="T1981">
        <f t="shared" si="561"/>
        <v>7.4299999999999784</v>
      </c>
      <c r="U1981" s="9">
        <f t="shared" si="562"/>
        <v>0.19563547669896511</v>
      </c>
      <c r="V1981" s="9">
        <f t="shared" si="563"/>
        <v>0.16430220384946803</v>
      </c>
      <c r="W1981" s="9">
        <f t="shared" si="564"/>
        <v>3.1200000000000045</v>
      </c>
      <c r="X1981">
        <f t="shared" si="565"/>
        <v>203.01499999999999</v>
      </c>
      <c r="Y1981" s="9">
        <f t="shared" si="566"/>
        <v>10.690965357211443</v>
      </c>
      <c r="Z1981" s="10">
        <f t="shared" si="567"/>
        <v>0.62109580581420765</v>
      </c>
      <c r="AA1981">
        <f t="shared" si="568"/>
        <v>1.0099999999999909</v>
      </c>
    </row>
    <row r="1982" spans="1:27">
      <c r="A1982" s="1">
        <f t="shared" si="551"/>
        <v>4021001</v>
      </c>
      <c r="B1982" s="1">
        <v>1</v>
      </c>
      <c r="C1982" s="1">
        <v>21</v>
      </c>
      <c r="D1982" s="2">
        <v>4</v>
      </c>
      <c r="E1982" s="5">
        <v>139.81</v>
      </c>
      <c r="F1982" s="5">
        <v>149.85</v>
      </c>
      <c r="G1982" s="5">
        <v>18.48</v>
      </c>
      <c r="H1982" s="5">
        <v>136.82</v>
      </c>
      <c r="I1982" s="5">
        <v>156.94</v>
      </c>
      <c r="J1982" s="5">
        <v>18.690000000000001</v>
      </c>
      <c r="K1982" s="6">
        <f t="shared" si="552"/>
        <v>138.315</v>
      </c>
      <c r="L1982" s="6">
        <f t="shared" si="553"/>
        <v>2.9900000000000091</v>
      </c>
      <c r="M1982" s="6">
        <f t="shared" si="554"/>
        <v>153.39499999999998</v>
      </c>
      <c r="N1982" s="5">
        <f t="shared" si="555"/>
        <v>13.14178926174058</v>
      </c>
      <c r="O1982" s="6">
        <f t="shared" si="556"/>
        <v>-7.0900000000000034</v>
      </c>
      <c r="P1982" s="6">
        <f t="shared" si="557"/>
        <v>26.283578523481161</v>
      </c>
      <c r="Q1982" s="6">
        <f t="shared" si="558"/>
        <v>-1.1299074369613872E-2</v>
      </c>
      <c r="R1982" s="9">
        <f t="shared" si="559"/>
        <v>0.38350942170963387</v>
      </c>
      <c r="S1982" s="9">
        <f t="shared" si="560"/>
        <v>10.080000000000013</v>
      </c>
      <c r="T1982">
        <f t="shared" si="561"/>
        <v>7.0900000000000034</v>
      </c>
      <c r="U1982" s="9">
        <f t="shared" si="562"/>
        <v>0.26975017856362121</v>
      </c>
      <c r="V1982" s="9">
        <f t="shared" si="563"/>
        <v>1.1474845395597748</v>
      </c>
      <c r="W1982" s="9">
        <f t="shared" si="564"/>
        <v>15.079999999999984</v>
      </c>
      <c r="X1982">
        <f t="shared" si="565"/>
        <v>153.39499999999998</v>
      </c>
      <c r="Y1982" s="9">
        <f t="shared" si="566"/>
        <v>11.672307091894684</v>
      </c>
      <c r="Z1982" s="10">
        <f t="shared" si="567"/>
        <v>0.62119240175649282</v>
      </c>
      <c r="AA1982">
        <f t="shared" si="568"/>
        <v>2.9900000000000091</v>
      </c>
    </row>
    <row r="1983" spans="1:27">
      <c r="A1983" s="1">
        <f t="shared" si="551"/>
        <v>4004007</v>
      </c>
      <c r="B1983" s="1">
        <v>7</v>
      </c>
      <c r="C1983" s="1">
        <v>4</v>
      </c>
      <c r="D1983" s="2">
        <v>4</v>
      </c>
      <c r="E1983" s="5">
        <v>7.3</v>
      </c>
      <c r="F1983" s="5">
        <v>4.0599999999999996</v>
      </c>
      <c r="G1983" s="5">
        <v>11.93</v>
      </c>
      <c r="H1983" s="5">
        <v>6.82</v>
      </c>
      <c r="I1983" s="5">
        <v>20.95</v>
      </c>
      <c r="J1983" s="5">
        <v>8.84</v>
      </c>
      <c r="K1983" s="6">
        <f t="shared" si="552"/>
        <v>7.0600000000000005</v>
      </c>
      <c r="L1983" s="6">
        <f t="shared" si="553"/>
        <v>0.47999999999999954</v>
      </c>
      <c r="M1983" s="6">
        <f t="shared" si="554"/>
        <v>12.504999999999999</v>
      </c>
      <c r="N1983" s="5">
        <f t="shared" si="555"/>
        <v>7.4241245275116441</v>
      </c>
      <c r="O1983" s="6">
        <f t="shared" si="556"/>
        <v>-16.89</v>
      </c>
      <c r="P1983" s="6">
        <f t="shared" si="557"/>
        <v>14.848249055023288</v>
      </c>
      <c r="Q1983" s="6">
        <f t="shared" si="558"/>
        <v>0.29110153059026034</v>
      </c>
      <c r="R1983" s="9">
        <f t="shared" si="559"/>
        <v>1.1698349034712334</v>
      </c>
      <c r="S1983" s="9">
        <f t="shared" si="560"/>
        <v>17.37</v>
      </c>
      <c r="T1983">
        <f t="shared" si="561"/>
        <v>16.89</v>
      </c>
      <c r="U1983" s="9">
        <f t="shared" si="562"/>
        <v>1.1375078595065706</v>
      </c>
      <c r="V1983" s="9">
        <f t="shared" si="563"/>
        <v>0.73341980994828604</v>
      </c>
      <c r="W1983" s="9">
        <f t="shared" si="564"/>
        <v>5.4449999999999985</v>
      </c>
      <c r="X1983">
        <f t="shared" si="565"/>
        <v>12.504999999999999</v>
      </c>
      <c r="Y1983" s="9">
        <f t="shared" si="566"/>
        <v>1.6843736865754486</v>
      </c>
      <c r="Z1983" s="10">
        <f t="shared" si="567"/>
        <v>0.62121735326695438</v>
      </c>
      <c r="AA1983">
        <f t="shared" si="568"/>
        <v>0.47999999999999954</v>
      </c>
    </row>
    <row r="1984" spans="1:27">
      <c r="A1984" s="1">
        <f t="shared" si="551"/>
        <v>15018001</v>
      </c>
      <c r="B1984" s="1">
        <v>1</v>
      </c>
      <c r="C1984" s="1">
        <v>18</v>
      </c>
      <c r="D1984" s="2">
        <v>15</v>
      </c>
      <c r="E1984" s="5">
        <v>272.55</v>
      </c>
      <c r="F1984" s="5">
        <v>310.13</v>
      </c>
      <c r="G1984" s="5">
        <v>25.51</v>
      </c>
      <c r="H1984" s="5">
        <v>268.49</v>
      </c>
      <c r="I1984" s="5">
        <v>299.79000000000002</v>
      </c>
      <c r="J1984" s="5">
        <v>33.96</v>
      </c>
      <c r="K1984" s="6">
        <f t="shared" si="552"/>
        <v>270.52</v>
      </c>
      <c r="L1984" s="6">
        <f t="shared" si="553"/>
        <v>4.0600000000000023</v>
      </c>
      <c r="M1984" s="6">
        <f t="shared" si="554"/>
        <v>304.96000000000004</v>
      </c>
      <c r="N1984" s="5">
        <f t="shared" si="555"/>
        <v>21.237006027215795</v>
      </c>
      <c r="O1984" s="6">
        <f t="shared" si="556"/>
        <v>10.339999999999975</v>
      </c>
      <c r="P1984" s="6">
        <f t="shared" si="557"/>
        <v>42.47401205443159</v>
      </c>
      <c r="Q1984" s="6">
        <f t="shared" si="558"/>
        <v>-0.27855315096097827</v>
      </c>
      <c r="R1984" s="9">
        <f t="shared" si="559"/>
        <v>0.14785511648751204</v>
      </c>
      <c r="S1984" s="9">
        <f t="shared" si="560"/>
        <v>6.2799999999999727</v>
      </c>
      <c r="T1984">
        <f t="shared" si="561"/>
        <v>10.339999999999975</v>
      </c>
      <c r="U1984" s="9">
        <f t="shared" si="562"/>
        <v>0.24344297842052187</v>
      </c>
      <c r="V1984" s="9">
        <f t="shared" si="563"/>
        <v>1.621697519691065</v>
      </c>
      <c r="W1984" s="9">
        <f t="shared" si="564"/>
        <v>34.440000000000055</v>
      </c>
      <c r="X1984">
        <f t="shared" si="565"/>
        <v>304.96000000000004</v>
      </c>
      <c r="Y1984" s="9">
        <f t="shared" si="566"/>
        <v>14.359839593640723</v>
      </c>
      <c r="Z1984" s="10">
        <f t="shared" si="567"/>
        <v>0.62139439971728094</v>
      </c>
      <c r="AA1984">
        <f t="shared" si="568"/>
        <v>4.0600000000000023</v>
      </c>
    </row>
    <row r="1985" spans="1:27">
      <c r="A1985" s="1">
        <f t="shared" si="551"/>
        <v>1005007</v>
      </c>
      <c r="B1985" s="1">
        <v>7</v>
      </c>
      <c r="C1985" s="1">
        <v>5</v>
      </c>
      <c r="D1985" s="2">
        <v>1</v>
      </c>
      <c r="E1985" s="5">
        <v>62.88</v>
      </c>
      <c r="F1985" s="5">
        <v>60.89</v>
      </c>
      <c r="G1985" s="5">
        <v>18.420000000000002</v>
      </c>
      <c r="H1985" s="5">
        <v>65.680000000000007</v>
      </c>
      <c r="I1985" s="5">
        <v>43.92</v>
      </c>
      <c r="J1985" s="5">
        <v>19.920000000000002</v>
      </c>
      <c r="K1985" s="6">
        <f t="shared" si="552"/>
        <v>64.28</v>
      </c>
      <c r="L1985" s="6">
        <f t="shared" si="553"/>
        <v>-2.8000000000000043</v>
      </c>
      <c r="M1985" s="6">
        <f t="shared" si="554"/>
        <v>52.405000000000001</v>
      </c>
      <c r="N1985" s="5">
        <f t="shared" si="555"/>
        <v>13.56560724774236</v>
      </c>
      <c r="O1985" s="6">
        <f t="shared" si="556"/>
        <v>16.97</v>
      </c>
      <c r="P1985" s="6">
        <f t="shared" si="557"/>
        <v>27.13121449548472</v>
      </c>
      <c r="Q1985" s="6">
        <f t="shared" si="558"/>
        <v>-7.8127674558499144E-2</v>
      </c>
      <c r="R1985" s="9">
        <f t="shared" si="559"/>
        <v>0.72868098121041358</v>
      </c>
      <c r="S1985" s="9">
        <f t="shared" si="560"/>
        <v>19.770000000000003</v>
      </c>
      <c r="T1985">
        <f t="shared" si="561"/>
        <v>16.97</v>
      </c>
      <c r="U1985" s="9">
        <f t="shared" si="562"/>
        <v>0.62547881897525126</v>
      </c>
      <c r="V1985" s="9">
        <f t="shared" si="563"/>
        <v>0.87537548324467984</v>
      </c>
      <c r="W1985" s="9">
        <f t="shared" si="564"/>
        <v>11.875</v>
      </c>
      <c r="X1985">
        <f t="shared" si="565"/>
        <v>52.405000000000001</v>
      </c>
      <c r="Y1985" s="9">
        <f t="shared" si="566"/>
        <v>3.8630780799526274</v>
      </c>
      <c r="Z1985" s="10">
        <f t="shared" si="567"/>
        <v>0.62161081071680213</v>
      </c>
      <c r="AA1985">
        <f t="shared" si="568"/>
        <v>2.8000000000000043</v>
      </c>
    </row>
    <row r="1986" spans="1:27">
      <c r="A1986" s="1">
        <f t="shared" si="551"/>
        <v>25010001</v>
      </c>
      <c r="B1986" s="1">
        <v>1</v>
      </c>
      <c r="C1986" s="1">
        <v>10</v>
      </c>
      <c r="D1986" s="2">
        <v>25</v>
      </c>
      <c r="E1986" s="5">
        <v>140.57</v>
      </c>
      <c r="F1986" s="5">
        <v>156.11000000000001</v>
      </c>
      <c r="G1986" s="5">
        <v>27.15</v>
      </c>
      <c r="H1986" s="5">
        <v>138.9</v>
      </c>
      <c r="I1986" s="5">
        <v>173.02</v>
      </c>
      <c r="J1986" s="5">
        <v>21.92</v>
      </c>
      <c r="K1986" s="6">
        <f t="shared" si="552"/>
        <v>139.73500000000001</v>
      </c>
      <c r="L1986" s="6">
        <f t="shared" si="553"/>
        <v>1.6699999999999875</v>
      </c>
      <c r="M1986" s="6">
        <f t="shared" si="554"/>
        <v>164.565</v>
      </c>
      <c r="N1986" s="5">
        <f t="shared" si="555"/>
        <v>17.447126554249557</v>
      </c>
      <c r="O1986" s="6">
        <f t="shared" si="556"/>
        <v>-16.909999999999997</v>
      </c>
      <c r="P1986" s="6">
        <f t="shared" si="557"/>
        <v>34.894253108499115</v>
      </c>
      <c r="Q1986" s="6">
        <f t="shared" si="558"/>
        <v>0.21077055202208189</v>
      </c>
      <c r="R1986" s="9">
        <f t="shared" si="559"/>
        <v>0.53246590325999832</v>
      </c>
      <c r="S1986" s="9">
        <f t="shared" si="560"/>
        <v>18.579999999999984</v>
      </c>
      <c r="T1986">
        <f t="shared" si="561"/>
        <v>16.909999999999997</v>
      </c>
      <c r="U1986" s="9">
        <f t="shared" si="562"/>
        <v>0.48460701959777058</v>
      </c>
      <c r="V1986" s="9">
        <f t="shared" si="563"/>
        <v>1.4231569836324822</v>
      </c>
      <c r="W1986" s="9">
        <f t="shared" si="564"/>
        <v>24.829999999999984</v>
      </c>
      <c r="X1986">
        <f t="shared" si="565"/>
        <v>164.565</v>
      </c>
      <c r="Y1986" s="9">
        <f t="shared" si="566"/>
        <v>9.4322122034425941</v>
      </c>
      <c r="Z1986" s="10">
        <f t="shared" si="567"/>
        <v>0.62172904065999679</v>
      </c>
      <c r="AA1986">
        <f t="shared" si="568"/>
        <v>1.6699999999999875</v>
      </c>
    </row>
    <row r="1987" spans="1:27">
      <c r="A1987" s="1">
        <f t="shared" si="551"/>
        <v>10018003</v>
      </c>
      <c r="B1987" s="1">
        <v>3</v>
      </c>
      <c r="C1987" s="1">
        <v>18</v>
      </c>
      <c r="D1987" s="2">
        <v>10</v>
      </c>
      <c r="E1987" s="5">
        <v>80.56</v>
      </c>
      <c r="F1987" s="5">
        <v>86.67</v>
      </c>
      <c r="G1987" s="5">
        <v>14.53</v>
      </c>
      <c r="H1987" s="5">
        <v>75.63</v>
      </c>
      <c r="I1987" s="5">
        <v>95.32</v>
      </c>
      <c r="J1987" s="5">
        <v>21.93</v>
      </c>
      <c r="K1987" s="6">
        <f t="shared" si="552"/>
        <v>78.094999999999999</v>
      </c>
      <c r="L1987" s="6">
        <f t="shared" si="553"/>
        <v>4.9300000000000068</v>
      </c>
      <c r="M1987" s="6">
        <f t="shared" si="554"/>
        <v>90.995000000000005</v>
      </c>
      <c r="N1987" s="5">
        <f t="shared" si="555"/>
        <v>13.153381694454092</v>
      </c>
      <c r="O1987" s="6">
        <f t="shared" si="556"/>
        <v>-8.6499999999999915</v>
      </c>
      <c r="P1987" s="6">
        <f t="shared" si="557"/>
        <v>26.306763388908184</v>
      </c>
      <c r="Q1987" s="6">
        <f t="shared" si="558"/>
        <v>-0.38986437024832749</v>
      </c>
      <c r="R1987" s="9">
        <f t="shared" si="559"/>
        <v>0.5162170579192491</v>
      </c>
      <c r="S1987" s="9">
        <f t="shared" si="560"/>
        <v>13.579999999999998</v>
      </c>
      <c r="T1987">
        <f t="shared" si="561"/>
        <v>8.6499999999999915</v>
      </c>
      <c r="U1987" s="9">
        <f t="shared" si="562"/>
        <v>0.32881277989701774</v>
      </c>
      <c r="V1987" s="9">
        <f t="shared" si="563"/>
        <v>0.98073638397029717</v>
      </c>
      <c r="W1987" s="9">
        <f t="shared" si="564"/>
        <v>12.900000000000006</v>
      </c>
      <c r="X1987">
        <f t="shared" si="565"/>
        <v>90.995000000000005</v>
      </c>
      <c r="Y1987" s="9">
        <f t="shared" si="566"/>
        <v>6.9179928108044306</v>
      </c>
      <c r="Z1987" s="10">
        <f t="shared" si="567"/>
        <v>0.62185770076441116</v>
      </c>
      <c r="AA1987">
        <f t="shared" si="568"/>
        <v>4.9300000000000068</v>
      </c>
    </row>
    <row r="1988" spans="1:27">
      <c r="A1988" s="1">
        <f t="shared" si="551"/>
        <v>19006005</v>
      </c>
      <c r="B1988" s="1">
        <v>5</v>
      </c>
      <c r="C1988" s="1">
        <v>6</v>
      </c>
      <c r="D1988" s="2">
        <v>19</v>
      </c>
      <c r="E1988" s="5">
        <v>303.82</v>
      </c>
      <c r="F1988" s="5">
        <v>294.38</v>
      </c>
      <c r="G1988" s="5">
        <v>23.24</v>
      </c>
      <c r="H1988" s="5">
        <v>304.5</v>
      </c>
      <c r="I1988" s="5">
        <v>316.72000000000003</v>
      </c>
      <c r="J1988" s="5">
        <v>26.62</v>
      </c>
      <c r="K1988" s="6">
        <f t="shared" si="552"/>
        <v>304.15999999999997</v>
      </c>
      <c r="L1988" s="6">
        <f t="shared" si="553"/>
        <v>-0.68000000000000682</v>
      </c>
      <c r="M1988" s="6">
        <f t="shared" si="554"/>
        <v>305.55</v>
      </c>
      <c r="N1988" s="5">
        <f t="shared" si="555"/>
        <v>17.668630394006207</v>
      </c>
      <c r="O1988" s="6">
        <f t="shared" si="556"/>
        <v>-22.340000000000032</v>
      </c>
      <c r="P1988" s="6">
        <f t="shared" si="557"/>
        <v>35.337260788012415</v>
      </c>
      <c r="Q1988" s="6">
        <f t="shared" si="558"/>
        <v>-0.13495942251357795</v>
      </c>
      <c r="R1988" s="9">
        <f t="shared" si="559"/>
        <v>0.61295073576692805</v>
      </c>
      <c r="S1988" s="9">
        <f t="shared" si="560"/>
        <v>21.660000000000025</v>
      </c>
      <c r="T1988">
        <f t="shared" si="561"/>
        <v>22.340000000000032</v>
      </c>
      <c r="U1988" s="9">
        <f t="shared" si="562"/>
        <v>0.6321938798260931</v>
      </c>
      <c r="V1988" s="9">
        <f t="shared" si="563"/>
        <v>7.867050071247049E-2</v>
      </c>
      <c r="W1988" s="9">
        <f t="shared" si="564"/>
        <v>1.3900000000000432</v>
      </c>
      <c r="X1988">
        <f t="shared" si="565"/>
        <v>305.55</v>
      </c>
      <c r="Y1988" s="9">
        <f t="shared" si="566"/>
        <v>17.293360786111233</v>
      </c>
      <c r="Z1988" s="10">
        <f t="shared" si="567"/>
        <v>0.62196704092741117</v>
      </c>
      <c r="AA1988">
        <f t="shared" si="568"/>
        <v>0.68000000000000682</v>
      </c>
    </row>
    <row r="1989" spans="1:27">
      <c r="A1989" s="1">
        <f t="shared" si="551"/>
        <v>6011006</v>
      </c>
      <c r="B1989" s="1">
        <v>6</v>
      </c>
      <c r="C1989" s="1">
        <v>11</v>
      </c>
      <c r="D1989" s="2">
        <v>6</v>
      </c>
      <c r="E1989" s="5">
        <v>32.78</v>
      </c>
      <c r="F1989" s="5">
        <v>17.07</v>
      </c>
      <c r="G1989" s="5">
        <v>11.23</v>
      </c>
      <c r="H1989" s="5">
        <v>33.479999999999997</v>
      </c>
      <c r="I1989" s="5">
        <v>27.41</v>
      </c>
      <c r="J1989" s="5">
        <v>14.85</v>
      </c>
      <c r="K1989" s="6">
        <f t="shared" si="552"/>
        <v>33.129999999999995</v>
      </c>
      <c r="L1989" s="6">
        <f t="shared" si="553"/>
        <v>-0.69999999999999574</v>
      </c>
      <c r="M1989" s="6">
        <f t="shared" si="554"/>
        <v>22.240000000000002</v>
      </c>
      <c r="N1989" s="5">
        <f t="shared" si="555"/>
        <v>9.3090735307011077</v>
      </c>
      <c r="O1989" s="6">
        <f t="shared" si="556"/>
        <v>-10.34</v>
      </c>
      <c r="P1989" s="6">
        <f t="shared" si="557"/>
        <v>18.618147061402215</v>
      </c>
      <c r="Q1989" s="6">
        <f t="shared" si="558"/>
        <v>-0.27235994938774277</v>
      </c>
      <c r="R1989" s="9">
        <f t="shared" si="559"/>
        <v>0.51777440409120778</v>
      </c>
      <c r="S1989" s="9">
        <f t="shared" si="560"/>
        <v>9.6400000000000041</v>
      </c>
      <c r="T1989">
        <f t="shared" si="561"/>
        <v>10.34</v>
      </c>
      <c r="U1989" s="9">
        <f t="shared" si="562"/>
        <v>0.55537213052936585</v>
      </c>
      <c r="V1989" s="9">
        <f t="shared" si="563"/>
        <v>1.1698264026044081</v>
      </c>
      <c r="W1989" s="9">
        <f t="shared" si="564"/>
        <v>10.889999999999993</v>
      </c>
      <c r="X1989">
        <f t="shared" si="565"/>
        <v>22.240000000000002</v>
      </c>
      <c r="Y1989" s="9">
        <f t="shared" si="566"/>
        <v>2.3890669599561116</v>
      </c>
      <c r="Z1989" s="10">
        <f t="shared" si="567"/>
        <v>0.62196864872757052</v>
      </c>
      <c r="AA1989">
        <f t="shared" si="568"/>
        <v>0.69999999999999574</v>
      </c>
    </row>
    <row r="1990" spans="1:27">
      <c r="A1990" s="1">
        <f t="shared" si="551"/>
        <v>17017001</v>
      </c>
      <c r="B1990" s="1">
        <v>1</v>
      </c>
      <c r="C1990" s="1">
        <v>17</v>
      </c>
      <c r="D1990" s="2">
        <v>17</v>
      </c>
      <c r="E1990" s="5">
        <v>190.39</v>
      </c>
      <c r="F1990" s="5">
        <v>201.7</v>
      </c>
      <c r="G1990" s="5">
        <v>24.08</v>
      </c>
      <c r="H1990" s="5">
        <v>186.04</v>
      </c>
      <c r="I1990" s="5">
        <v>179.26</v>
      </c>
      <c r="J1990" s="5">
        <v>41.77</v>
      </c>
      <c r="K1990" s="6">
        <f t="shared" si="552"/>
        <v>188.21499999999997</v>
      </c>
      <c r="L1990" s="6">
        <f t="shared" si="553"/>
        <v>4.3499999999999943</v>
      </c>
      <c r="M1990" s="6">
        <f t="shared" si="554"/>
        <v>190.48</v>
      </c>
      <c r="N1990" s="5">
        <f t="shared" si="555"/>
        <v>24.106945575912352</v>
      </c>
      <c r="O1990" s="6">
        <f t="shared" si="556"/>
        <v>22.439999999999998</v>
      </c>
      <c r="P1990" s="6">
        <f t="shared" si="557"/>
        <v>48.213891151824704</v>
      </c>
      <c r="Q1990" s="6">
        <f t="shared" si="558"/>
        <v>-0.50111712687108589</v>
      </c>
      <c r="R1990" s="9">
        <f t="shared" si="559"/>
        <v>0.37520307048097212</v>
      </c>
      <c r="S1990" s="9">
        <f t="shared" si="560"/>
        <v>18.090000000000003</v>
      </c>
      <c r="T1990">
        <f t="shared" si="561"/>
        <v>22.439999999999998</v>
      </c>
      <c r="U1990" s="9">
        <f t="shared" si="562"/>
        <v>0.46542603104438984</v>
      </c>
      <c r="V1990" s="9">
        <f t="shared" si="563"/>
        <v>9.395632444880124E-2</v>
      </c>
      <c r="W1990" s="9">
        <f t="shared" si="564"/>
        <v>2.2650000000000148</v>
      </c>
      <c r="X1990">
        <f t="shared" si="565"/>
        <v>190.48</v>
      </c>
      <c r="Y1990" s="9">
        <f t="shared" si="566"/>
        <v>7.9014572543079664</v>
      </c>
      <c r="Z1990" s="10">
        <f t="shared" si="567"/>
        <v>0.62201607696264571</v>
      </c>
      <c r="AA1990">
        <f t="shared" si="568"/>
        <v>4.3499999999999943</v>
      </c>
    </row>
    <row r="1991" spans="1:27">
      <c r="A1991" s="1">
        <f t="shared" si="551"/>
        <v>26001003</v>
      </c>
      <c r="B1991" s="1">
        <v>3</v>
      </c>
      <c r="C1991" s="1">
        <v>1</v>
      </c>
      <c r="D1991" s="2">
        <v>26</v>
      </c>
      <c r="E1991" s="5">
        <v>11.26</v>
      </c>
      <c r="F1991" s="5">
        <v>1.47</v>
      </c>
      <c r="G1991" s="5">
        <v>11.66</v>
      </c>
      <c r="H1991" s="5">
        <v>12.11</v>
      </c>
      <c r="I1991" s="5">
        <v>15.14</v>
      </c>
      <c r="J1991" s="5">
        <v>11.91</v>
      </c>
      <c r="K1991" s="6">
        <f t="shared" si="552"/>
        <v>11.684999999999999</v>
      </c>
      <c r="L1991" s="6">
        <f t="shared" si="553"/>
        <v>-0.84999999999999964</v>
      </c>
      <c r="M1991" s="6">
        <f t="shared" si="554"/>
        <v>8.3049999999999997</v>
      </c>
      <c r="N1991" s="5">
        <f t="shared" si="555"/>
        <v>8.3337221575956093</v>
      </c>
      <c r="O1991" s="6">
        <f t="shared" si="556"/>
        <v>-13.67</v>
      </c>
      <c r="P1991" s="6">
        <f t="shared" si="557"/>
        <v>16.667444315191219</v>
      </c>
      <c r="Q1991" s="6">
        <f t="shared" si="558"/>
        <v>-2.1211020587558811E-2</v>
      </c>
      <c r="R1991" s="9">
        <f t="shared" si="559"/>
        <v>0.76916411163980669</v>
      </c>
      <c r="S1991" s="9">
        <f t="shared" si="560"/>
        <v>12.82</v>
      </c>
      <c r="T1991">
        <f t="shared" si="561"/>
        <v>13.67</v>
      </c>
      <c r="U1991" s="9">
        <f t="shared" si="562"/>
        <v>0.82016173214634613</v>
      </c>
      <c r="V1991" s="9">
        <f t="shared" si="563"/>
        <v>0.40558107602847832</v>
      </c>
      <c r="W1991" s="9">
        <f t="shared" si="564"/>
        <v>3.379999999999999</v>
      </c>
      <c r="X1991">
        <f t="shared" si="565"/>
        <v>8.3049999999999997</v>
      </c>
      <c r="Y1991" s="9">
        <f t="shared" si="566"/>
        <v>0.99655350189837666</v>
      </c>
      <c r="Z1991" s="10">
        <f t="shared" si="567"/>
        <v>0.62204179923860425</v>
      </c>
      <c r="AA1991">
        <f t="shared" si="568"/>
        <v>0.84999999999999964</v>
      </c>
    </row>
    <row r="1992" spans="1:27">
      <c r="A1992" s="1">
        <f t="shared" si="551"/>
        <v>13012005</v>
      </c>
      <c r="B1992" s="1">
        <v>5</v>
      </c>
      <c r="C1992" s="1">
        <v>12</v>
      </c>
      <c r="D1992" s="2">
        <v>13</v>
      </c>
      <c r="E1992" s="5">
        <v>262.47000000000003</v>
      </c>
      <c r="F1992" s="5">
        <v>299.18</v>
      </c>
      <c r="G1992" s="5">
        <v>29.21</v>
      </c>
      <c r="H1992" s="5">
        <v>255.76</v>
      </c>
      <c r="I1992" s="5">
        <v>310.98</v>
      </c>
      <c r="J1992" s="5">
        <v>35.090000000000003</v>
      </c>
      <c r="K1992" s="6">
        <f t="shared" si="552"/>
        <v>259.11500000000001</v>
      </c>
      <c r="L1992" s="6">
        <f t="shared" si="553"/>
        <v>6.7100000000000364</v>
      </c>
      <c r="M1992" s="6">
        <f t="shared" si="554"/>
        <v>305.08000000000004</v>
      </c>
      <c r="N1992" s="5">
        <f t="shared" si="555"/>
        <v>22.828338748143722</v>
      </c>
      <c r="O1992" s="6">
        <f t="shared" si="556"/>
        <v>-11.800000000000011</v>
      </c>
      <c r="P1992" s="6">
        <f t="shared" si="557"/>
        <v>45.656677496287443</v>
      </c>
      <c r="Q1992" s="6">
        <f t="shared" si="558"/>
        <v>-0.1813759461235476</v>
      </c>
      <c r="R1992" s="9">
        <f t="shared" si="559"/>
        <v>0.40541714848841515</v>
      </c>
      <c r="S1992" s="9">
        <f t="shared" si="560"/>
        <v>18.510000000000048</v>
      </c>
      <c r="T1992">
        <f t="shared" si="561"/>
        <v>11.800000000000011</v>
      </c>
      <c r="U1992" s="9">
        <f t="shared" si="562"/>
        <v>0.25845069433621237</v>
      </c>
      <c r="V1992" s="9">
        <f t="shared" si="563"/>
        <v>2.013506129688813</v>
      </c>
      <c r="W1992" s="9">
        <f t="shared" si="564"/>
        <v>45.965000000000032</v>
      </c>
      <c r="X1992">
        <f t="shared" si="565"/>
        <v>305.08000000000004</v>
      </c>
      <c r="Y1992" s="9">
        <f t="shared" si="566"/>
        <v>13.364091157303662</v>
      </c>
      <c r="Z1992" s="10">
        <f t="shared" si="567"/>
        <v>0.62213101514070168</v>
      </c>
      <c r="AA1992">
        <f t="shared" si="568"/>
        <v>6.7100000000000364</v>
      </c>
    </row>
    <row r="1993" spans="1:27">
      <c r="A1993" s="1">
        <f t="shared" si="551"/>
        <v>5015005</v>
      </c>
      <c r="B1993" s="1">
        <v>5</v>
      </c>
      <c r="C1993" s="1">
        <v>15</v>
      </c>
      <c r="D1993" s="2">
        <v>5</v>
      </c>
      <c r="E1993" s="5">
        <v>150.94</v>
      </c>
      <c r="F1993" s="5">
        <v>156.6</v>
      </c>
      <c r="G1993" s="5">
        <v>21.13</v>
      </c>
      <c r="H1993" s="5">
        <v>151.72</v>
      </c>
      <c r="I1993" s="5">
        <v>151.84</v>
      </c>
      <c r="J1993" s="5">
        <v>16.920000000000002</v>
      </c>
      <c r="K1993" s="6">
        <f t="shared" si="552"/>
        <v>151.32999999999998</v>
      </c>
      <c r="L1993" s="6">
        <f t="shared" si="553"/>
        <v>-0.78000000000000114</v>
      </c>
      <c r="M1993" s="6">
        <f t="shared" si="554"/>
        <v>154.22</v>
      </c>
      <c r="N1993" s="5">
        <f t="shared" si="555"/>
        <v>13.534800515707648</v>
      </c>
      <c r="O1993" s="6">
        <f t="shared" si="556"/>
        <v>4.7599999999999909</v>
      </c>
      <c r="P1993" s="6">
        <f t="shared" si="557"/>
        <v>27.069601031415296</v>
      </c>
      <c r="Q1993" s="6">
        <f t="shared" si="558"/>
        <v>0.21861152161960057</v>
      </c>
      <c r="R1993" s="9">
        <f t="shared" si="559"/>
        <v>0.20465761551382353</v>
      </c>
      <c r="S1993" s="9">
        <f t="shared" si="560"/>
        <v>5.539999999999992</v>
      </c>
      <c r="T1993">
        <f t="shared" si="561"/>
        <v>4.7599999999999909</v>
      </c>
      <c r="U1993" s="9">
        <f t="shared" si="562"/>
        <v>0.17584300538732842</v>
      </c>
      <c r="V1993" s="9">
        <f t="shared" si="563"/>
        <v>0.21352364939890031</v>
      </c>
      <c r="W1993" s="9">
        <f t="shared" si="564"/>
        <v>2.8900000000000148</v>
      </c>
      <c r="X1993">
        <f t="shared" si="565"/>
        <v>154.22</v>
      </c>
      <c r="Y1993" s="9">
        <f t="shared" si="566"/>
        <v>11.394331214636068</v>
      </c>
      <c r="Z1993" s="10">
        <f t="shared" si="567"/>
        <v>0.62225396744416173</v>
      </c>
      <c r="AA1993">
        <f t="shared" si="568"/>
        <v>0.78000000000000114</v>
      </c>
    </row>
    <row r="1994" spans="1:27">
      <c r="A1994" s="1">
        <f t="shared" si="551"/>
        <v>27004002</v>
      </c>
      <c r="B1994" s="1">
        <v>2</v>
      </c>
      <c r="C1994" s="1">
        <v>4</v>
      </c>
      <c r="D1994" s="2">
        <v>27</v>
      </c>
      <c r="E1994" s="5">
        <v>100.95</v>
      </c>
      <c r="F1994" s="5">
        <v>92.55</v>
      </c>
      <c r="G1994" s="5">
        <v>18.18</v>
      </c>
      <c r="H1994" s="5">
        <v>98.68</v>
      </c>
      <c r="I1994" s="5">
        <v>92.49</v>
      </c>
      <c r="J1994" s="5">
        <v>17.62</v>
      </c>
      <c r="K1994" s="6">
        <f t="shared" si="552"/>
        <v>99.814999999999998</v>
      </c>
      <c r="L1994" s="6">
        <f t="shared" si="553"/>
        <v>2.269999999999996</v>
      </c>
      <c r="M1994" s="6">
        <f t="shared" si="554"/>
        <v>92.52</v>
      </c>
      <c r="N1994" s="5">
        <f t="shared" si="555"/>
        <v>12.658759812872665</v>
      </c>
      <c r="O1994" s="6">
        <f t="shared" si="556"/>
        <v>6.0000000000002274E-2</v>
      </c>
      <c r="P1994" s="6">
        <f t="shared" si="557"/>
        <v>25.31751962574533</v>
      </c>
      <c r="Q1994" s="6">
        <f t="shared" si="558"/>
        <v>3.1277263077228383E-2</v>
      </c>
      <c r="R1994" s="9">
        <f t="shared" si="559"/>
        <v>8.7291331562853791E-2</v>
      </c>
      <c r="S1994" s="9">
        <f t="shared" si="560"/>
        <v>2.2099999999999937</v>
      </c>
      <c r="T1994">
        <f t="shared" si="561"/>
        <v>6.0000000000002274E-2</v>
      </c>
      <c r="U1994" s="9">
        <f t="shared" si="562"/>
        <v>2.3699004044214667E-3</v>
      </c>
      <c r="V1994" s="9">
        <f t="shared" si="563"/>
        <v>0.57628078167513153</v>
      </c>
      <c r="W1994" s="9">
        <f t="shared" si="564"/>
        <v>7.2950000000000017</v>
      </c>
      <c r="X1994">
        <f t="shared" si="565"/>
        <v>92.52</v>
      </c>
      <c r="Y1994" s="9">
        <f t="shared" si="566"/>
        <v>7.3087728472355256</v>
      </c>
      <c r="Z1994" s="10">
        <f t="shared" si="567"/>
        <v>0.62236002442316296</v>
      </c>
      <c r="AA1994">
        <f t="shared" si="568"/>
        <v>2.269999999999996</v>
      </c>
    </row>
    <row r="1995" spans="1:27">
      <c r="A1995" s="1">
        <f t="shared" si="551"/>
        <v>6019003</v>
      </c>
      <c r="B1995" s="1">
        <v>3</v>
      </c>
      <c r="C1995" s="1">
        <v>19</v>
      </c>
      <c r="D1995" s="2">
        <v>6</v>
      </c>
      <c r="E1995" s="5">
        <v>7.52</v>
      </c>
      <c r="F1995" s="5">
        <v>13.46</v>
      </c>
      <c r="G1995" s="5">
        <v>8.8800000000000008</v>
      </c>
      <c r="H1995" s="5">
        <v>8.64</v>
      </c>
      <c r="I1995" s="5">
        <v>-4.21</v>
      </c>
      <c r="J1995" s="5">
        <v>10.11</v>
      </c>
      <c r="K1995" s="6">
        <f t="shared" si="552"/>
        <v>8.08</v>
      </c>
      <c r="L1995" s="6">
        <f t="shared" si="553"/>
        <v>-1.120000000000001</v>
      </c>
      <c r="M1995" s="6">
        <f t="shared" si="554"/>
        <v>4.625</v>
      </c>
      <c r="N1995" s="5">
        <f t="shared" si="555"/>
        <v>6.7280476365733328</v>
      </c>
      <c r="O1995" s="6">
        <f t="shared" si="556"/>
        <v>17.670000000000002</v>
      </c>
      <c r="P1995" s="6">
        <f t="shared" si="557"/>
        <v>13.456095273146666</v>
      </c>
      <c r="Q1995" s="6">
        <f t="shared" si="558"/>
        <v>-0.12900067102418161</v>
      </c>
      <c r="R1995" s="9">
        <f t="shared" si="559"/>
        <v>1.3963932046094989</v>
      </c>
      <c r="S1995" s="9">
        <f t="shared" si="560"/>
        <v>18.790000000000003</v>
      </c>
      <c r="T1995">
        <f t="shared" si="561"/>
        <v>17.670000000000002</v>
      </c>
      <c r="U1995" s="9">
        <f t="shared" si="562"/>
        <v>1.3131595489861545</v>
      </c>
      <c r="V1995" s="9">
        <f t="shared" si="563"/>
        <v>0.51352192889045434</v>
      </c>
      <c r="W1995" s="9">
        <f t="shared" si="564"/>
        <v>3.4550000000000001</v>
      </c>
      <c r="X1995">
        <f t="shared" si="565"/>
        <v>4.625</v>
      </c>
      <c r="Y1995" s="9">
        <f t="shared" si="566"/>
        <v>0.6874208165320842</v>
      </c>
      <c r="Z1995" s="10">
        <f t="shared" si="567"/>
        <v>0.62258814636965265</v>
      </c>
      <c r="AA1995">
        <f t="shared" si="568"/>
        <v>1.120000000000001</v>
      </c>
    </row>
    <row r="1996" spans="1:27">
      <c r="A1996" s="1">
        <f t="shared" si="551"/>
        <v>15004006</v>
      </c>
      <c r="B1996" s="1">
        <v>6</v>
      </c>
      <c r="C1996" s="1">
        <v>4</v>
      </c>
      <c r="D1996" s="2">
        <v>15</v>
      </c>
      <c r="E1996" s="5">
        <v>61.84</v>
      </c>
      <c r="F1996" s="5">
        <v>67.45</v>
      </c>
      <c r="G1996" s="5">
        <v>14.78</v>
      </c>
      <c r="H1996" s="5">
        <v>59.25</v>
      </c>
      <c r="I1996" s="5">
        <v>48.62</v>
      </c>
      <c r="J1996" s="5">
        <v>12.61</v>
      </c>
      <c r="K1996" s="6">
        <f t="shared" si="552"/>
        <v>60.545000000000002</v>
      </c>
      <c r="L1996" s="6">
        <f t="shared" si="553"/>
        <v>2.5900000000000034</v>
      </c>
      <c r="M1996" s="6">
        <f t="shared" si="554"/>
        <v>58.034999999999997</v>
      </c>
      <c r="N1996" s="5">
        <f t="shared" si="555"/>
        <v>9.714171349116711</v>
      </c>
      <c r="O1996" s="6">
        <f t="shared" si="556"/>
        <v>18.830000000000005</v>
      </c>
      <c r="P1996" s="6">
        <f t="shared" si="557"/>
        <v>19.428342698233422</v>
      </c>
      <c r="Q1996" s="6">
        <f t="shared" si="558"/>
        <v>0.15746362864458671</v>
      </c>
      <c r="R1996" s="9">
        <f t="shared" si="559"/>
        <v>0.8358921938038838</v>
      </c>
      <c r="S1996" s="9">
        <f t="shared" si="560"/>
        <v>16.240000000000002</v>
      </c>
      <c r="T1996">
        <f t="shared" si="561"/>
        <v>18.830000000000005</v>
      </c>
      <c r="U1996" s="9">
        <f t="shared" si="562"/>
        <v>0.9692025867812275</v>
      </c>
      <c r="V1996" s="9">
        <f t="shared" si="563"/>
        <v>0.2583853948827281</v>
      </c>
      <c r="W1996" s="9">
        <f t="shared" si="564"/>
        <v>2.5100000000000051</v>
      </c>
      <c r="X1996">
        <f t="shared" si="565"/>
        <v>58.034999999999997</v>
      </c>
      <c r="Y1996" s="9">
        <f t="shared" si="566"/>
        <v>5.9742615107645793</v>
      </c>
      <c r="Z1996" s="10">
        <f t="shared" si="567"/>
        <v>0.62269414643145637</v>
      </c>
      <c r="AA1996">
        <f t="shared" si="568"/>
        <v>2.5900000000000034</v>
      </c>
    </row>
    <row r="1997" spans="1:27">
      <c r="A1997" s="1">
        <f t="shared" si="551"/>
        <v>2005007</v>
      </c>
      <c r="B1997" s="1">
        <v>7</v>
      </c>
      <c r="C1997" s="1">
        <v>5</v>
      </c>
      <c r="D1997" s="2">
        <v>2</v>
      </c>
      <c r="E1997" s="5">
        <v>23.94</v>
      </c>
      <c r="F1997" s="5">
        <v>8.68</v>
      </c>
      <c r="G1997" s="5">
        <v>11.77</v>
      </c>
      <c r="H1997" s="5">
        <v>25.87</v>
      </c>
      <c r="I1997" s="5">
        <v>3.74</v>
      </c>
      <c r="J1997" s="5">
        <v>7.65</v>
      </c>
      <c r="K1997" s="6">
        <f t="shared" si="552"/>
        <v>24.905000000000001</v>
      </c>
      <c r="L1997" s="6">
        <f t="shared" si="553"/>
        <v>-1.9299999999999997</v>
      </c>
      <c r="M1997" s="6">
        <f t="shared" si="554"/>
        <v>6.21</v>
      </c>
      <c r="N1997" s="5">
        <f t="shared" si="555"/>
        <v>7.0188211260866309</v>
      </c>
      <c r="O1997" s="6">
        <f t="shared" si="556"/>
        <v>4.9399999999999995</v>
      </c>
      <c r="P1997" s="6">
        <f t="shared" si="557"/>
        <v>14.037642252173262</v>
      </c>
      <c r="Q1997" s="6">
        <f t="shared" si="558"/>
        <v>0.40602997938650742</v>
      </c>
      <c r="R1997" s="9">
        <f t="shared" si="559"/>
        <v>0.48939842436406356</v>
      </c>
      <c r="S1997" s="9">
        <f t="shared" si="560"/>
        <v>6.8699999999999992</v>
      </c>
      <c r="T1997">
        <f t="shared" si="561"/>
        <v>4.9399999999999995</v>
      </c>
      <c r="U1997" s="9">
        <f t="shared" si="562"/>
        <v>0.35191094852379534</v>
      </c>
      <c r="V1997" s="9">
        <f t="shared" si="563"/>
        <v>2.6635527055272692</v>
      </c>
      <c r="W1997" s="9">
        <f t="shared" si="564"/>
        <v>18.695</v>
      </c>
      <c r="X1997">
        <f t="shared" si="565"/>
        <v>6.21</v>
      </c>
      <c r="Y1997" s="9">
        <f t="shared" si="566"/>
        <v>0.88476396369747745</v>
      </c>
      <c r="Z1997" s="10">
        <f t="shared" si="567"/>
        <v>0.62274874548247783</v>
      </c>
      <c r="AA1997">
        <f t="shared" si="568"/>
        <v>1.9299999999999997</v>
      </c>
    </row>
    <row r="1998" spans="1:27">
      <c r="A1998" s="1">
        <f t="shared" si="551"/>
        <v>13015004</v>
      </c>
      <c r="B1998" s="1">
        <v>4</v>
      </c>
      <c r="C1998" s="1">
        <v>15</v>
      </c>
      <c r="D1998" s="2">
        <v>13</v>
      </c>
      <c r="E1998" s="5">
        <v>350.46</v>
      </c>
      <c r="F1998" s="5">
        <v>292.33</v>
      </c>
      <c r="G1998" s="5">
        <v>34.18</v>
      </c>
      <c r="H1998" s="5">
        <v>358.33</v>
      </c>
      <c r="I1998" s="5">
        <v>325.44</v>
      </c>
      <c r="J1998" s="5">
        <v>33.840000000000003</v>
      </c>
      <c r="K1998" s="6">
        <f t="shared" si="552"/>
        <v>354.39499999999998</v>
      </c>
      <c r="L1998" s="6">
        <f t="shared" si="553"/>
        <v>-7.8700000000000045</v>
      </c>
      <c r="M1998" s="6">
        <f t="shared" si="554"/>
        <v>308.88499999999999</v>
      </c>
      <c r="N1998" s="5">
        <f t="shared" si="555"/>
        <v>24.049002058297557</v>
      </c>
      <c r="O1998" s="6">
        <f t="shared" si="556"/>
        <v>-33.110000000000014</v>
      </c>
      <c r="P1998" s="6">
        <f t="shared" si="557"/>
        <v>48.098004116595114</v>
      </c>
      <c r="Q1998" s="6">
        <f t="shared" si="558"/>
        <v>9.9968099150260659E-3</v>
      </c>
      <c r="R1998" s="9">
        <f t="shared" si="559"/>
        <v>0.52476189945044982</v>
      </c>
      <c r="S1998" s="9">
        <f t="shared" si="560"/>
        <v>25.240000000000009</v>
      </c>
      <c r="T1998">
        <f t="shared" si="561"/>
        <v>33.110000000000014</v>
      </c>
      <c r="U1998" s="9">
        <f t="shared" si="562"/>
        <v>0.68838615256752755</v>
      </c>
      <c r="V1998" s="9">
        <f t="shared" si="563"/>
        <v>1.892386215847065</v>
      </c>
      <c r="W1998" s="9">
        <f t="shared" si="564"/>
        <v>45.509999999999991</v>
      </c>
      <c r="X1998">
        <f t="shared" si="565"/>
        <v>308.88499999999999</v>
      </c>
      <c r="Y1998" s="9">
        <f t="shared" si="566"/>
        <v>12.843984097603181</v>
      </c>
      <c r="Z1998" s="10">
        <f t="shared" si="567"/>
        <v>0.6230128409591571</v>
      </c>
      <c r="AA1998">
        <f t="shared" si="568"/>
        <v>7.8700000000000045</v>
      </c>
    </row>
    <row r="1999" spans="1:27">
      <c r="A1999" s="1">
        <f t="shared" si="551"/>
        <v>20004005</v>
      </c>
      <c r="B1999" s="1">
        <v>5</v>
      </c>
      <c r="C1999" s="1">
        <v>4</v>
      </c>
      <c r="D1999" s="2">
        <v>20</v>
      </c>
      <c r="E1999" s="5">
        <v>165.8</v>
      </c>
      <c r="F1999" s="5">
        <v>169.23</v>
      </c>
      <c r="G1999" s="5">
        <v>18.690000000000001</v>
      </c>
      <c r="H1999" s="5">
        <v>165.57</v>
      </c>
      <c r="I1999" s="5">
        <v>149</v>
      </c>
      <c r="J1999" s="5">
        <v>18.37</v>
      </c>
      <c r="K1999" s="6">
        <f t="shared" si="552"/>
        <v>165.685</v>
      </c>
      <c r="L1999" s="6">
        <f t="shared" si="553"/>
        <v>0.23000000000001819</v>
      </c>
      <c r="M1999" s="6">
        <f t="shared" si="554"/>
        <v>159.11500000000001</v>
      </c>
      <c r="N1999" s="5">
        <f t="shared" si="555"/>
        <v>13.103177095651269</v>
      </c>
      <c r="O1999" s="6">
        <f t="shared" si="556"/>
        <v>20.22999999999999</v>
      </c>
      <c r="P1999" s="6">
        <f t="shared" si="557"/>
        <v>26.206354191302538</v>
      </c>
      <c r="Q1999" s="6">
        <f t="shared" si="558"/>
        <v>1.7268005585542881E-2</v>
      </c>
      <c r="R1999" s="9">
        <f t="shared" si="559"/>
        <v>0.7631736888696119</v>
      </c>
      <c r="S1999" s="9">
        <f t="shared" si="560"/>
        <v>19.999999999999972</v>
      </c>
      <c r="T1999">
        <f t="shared" si="561"/>
        <v>20.22999999999999</v>
      </c>
      <c r="U1999" s="9">
        <f t="shared" si="562"/>
        <v>0.77195018629161316</v>
      </c>
      <c r="V1999" s="9">
        <f t="shared" si="563"/>
        <v>0.50140511358733519</v>
      </c>
      <c r="W1999" s="9">
        <f t="shared" si="564"/>
        <v>6.5699999999999932</v>
      </c>
      <c r="X1999">
        <f t="shared" si="565"/>
        <v>159.11500000000001</v>
      </c>
      <c r="Y1999" s="9">
        <f t="shared" si="566"/>
        <v>12.143238150448846</v>
      </c>
      <c r="Z1999" s="10">
        <f t="shared" si="567"/>
        <v>0.62324232847264149</v>
      </c>
      <c r="AA1999">
        <f t="shared" si="568"/>
        <v>0.23000000000001819</v>
      </c>
    </row>
    <row r="2000" spans="1:27">
      <c r="A2000" s="1">
        <f t="shared" si="551"/>
        <v>15016003</v>
      </c>
      <c r="B2000" s="1">
        <v>3</v>
      </c>
      <c r="C2000" s="1">
        <v>16</v>
      </c>
      <c r="D2000" s="2">
        <v>15</v>
      </c>
      <c r="E2000" s="5">
        <v>88.27</v>
      </c>
      <c r="F2000" s="5">
        <v>96.32</v>
      </c>
      <c r="G2000" s="5">
        <v>15.87</v>
      </c>
      <c r="H2000" s="5">
        <v>87.52</v>
      </c>
      <c r="I2000" s="5">
        <v>105.48</v>
      </c>
      <c r="J2000" s="5">
        <v>32.72</v>
      </c>
      <c r="K2000" s="6">
        <f t="shared" si="552"/>
        <v>87.894999999999996</v>
      </c>
      <c r="L2000" s="6">
        <f t="shared" si="553"/>
        <v>0.75</v>
      </c>
      <c r="M2000" s="6">
        <f t="shared" si="554"/>
        <v>100.9</v>
      </c>
      <c r="N2000" s="5">
        <f t="shared" si="555"/>
        <v>18.182789252477189</v>
      </c>
      <c r="O2000" s="6">
        <f t="shared" si="556"/>
        <v>-9.1600000000000108</v>
      </c>
      <c r="P2000" s="6">
        <f t="shared" si="557"/>
        <v>36.365578504954378</v>
      </c>
      <c r="Q2000" s="6">
        <f t="shared" si="558"/>
        <v>-0.61910712596486239</v>
      </c>
      <c r="R2000" s="9">
        <f t="shared" si="559"/>
        <v>0.27251044552061482</v>
      </c>
      <c r="S2000" s="9">
        <f t="shared" si="560"/>
        <v>9.9100000000000108</v>
      </c>
      <c r="T2000">
        <f t="shared" si="561"/>
        <v>9.1600000000000108</v>
      </c>
      <c r="U2000" s="9">
        <f t="shared" si="562"/>
        <v>0.25188654702006374</v>
      </c>
      <c r="V2000" s="9">
        <f t="shared" si="563"/>
        <v>0.71523679999911083</v>
      </c>
      <c r="W2000" s="9">
        <f t="shared" si="564"/>
        <v>13.00500000000001</v>
      </c>
      <c r="X2000">
        <f t="shared" si="565"/>
        <v>100.9</v>
      </c>
      <c r="Y2000" s="9">
        <f t="shared" si="566"/>
        <v>5.5492036232149351</v>
      </c>
      <c r="Z2000" s="10">
        <f t="shared" si="567"/>
        <v>0.6233129230170027</v>
      </c>
      <c r="AA2000">
        <f t="shared" si="568"/>
        <v>0.75</v>
      </c>
    </row>
    <row r="2001" spans="1:27">
      <c r="A2001" s="1">
        <f t="shared" si="551"/>
        <v>22007004</v>
      </c>
      <c r="B2001" s="1">
        <v>4</v>
      </c>
      <c r="C2001" s="1">
        <v>7</v>
      </c>
      <c r="D2001" s="2">
        <v>22</v>
      </c>
      <c r="E2001" s="5">
        <v>14.51</v>
      </c>
      <c r="F2001" s="5">
        <v>12.79</v>
      </c>
      <c r="G2001" s="5">
        <v>9.8699999999999992</v>
      </c>
      <c r="H2001" s="5">
        <v>15.86</v>
      </c>
      <c r="I2001" s="5">
        <v>7.15</v>
      </c>
      <c r="J2001" s="5">
        <v>10.56</v>
      </c>
      <c r="K2001" s="6">
        <f t="shared" si="552"/>
        <v>15.184999999999999</v>
      </c>
      <c r="L2001" s="6">
        <f t="shared" si="553"/>
        <v>-1.3499999999999996</v>
      </c>
      <c r="M2001" s="6">
        <f t="shared" si="554"/>
        <v>9.9699999999999989</v>
      </c>
      <c r="N2001" s="5">
        <f t="shared" si="555"/>
        <v>7.2272141935880105</v>
      </c>
      <c r="O2001" s="6">
        <f t="shared" si="556"/>
        <v>5.6399999999999988</v>
      </c>
      <c r="P2001" s="6">
        <f t="shared" si="557"/>
        <v>14.454428387176021</v>
      </c>
      <c r="Q2001" s="6">
        <f t="shared" si="558"/>
        <v>-6.7470761808352667E-2</v>
      </c>
      <c r="R2001" s="9">
        <f t="shared" si="559"/>
        <v>0.48358882224644256</v>
      </c>
      <c r="S2001" s="9">
        <f t="shared" si="560"/>
        <v>6.9899999999999984</v>
      </c>
      <c r="T2001">
        <f t="shared" si="561"/>
        <v>5.6399999999999988</v>
      </c>
      <c r="U2001" s="9">
        <f t="shared" si="562"/>
        <v>0.39019183940914681</v>
      </c>
      <c r="V2001" s="9">
        <f t="shared" si="563"/>
        <v>0.72157817110592237</v>
      </c>
      <c r="W2001" s="9">
        <f t="shared" si="564"/>
        <v>5.2149999999999999</v>
      </c>
      <c r="X2001">
        <f t="shared" si="565"/>
        <v>9.9699999999999989</v>
      </c>
      <c r="Y2001" s="9">
        <f t="shared" si="566"/>
        <v>1.3795080279819836</v>
      </c>
      <c r="Z2001" s="10">
        <f t="shared" si="567"/>
        <v>0.62354550756139682</v>
      </c>
      <c r="AA2001">
        <f t="shared" si="568"/>
        <v>1.3499999999999996</v>
      </c>
    </row>
    <row r="2002" spans="1:27">
      <c r="A2002" s="1">
        <f t="shared" si="551"/>
        <v>7001007</v>
      </c>
      <c r="B2002" s="1">
        <v>7</v>
      </c>
      <c r="C2002" s="1">
        <v>1</v>
      </c>
      <c r="D2002" s="2">
        <v>7</v>
      </c>
      <c r="E2002" s="5">
        <v>7.97</v>
      </c>
      <c r="F2002" s="5">
        <v>0.91</v>
      </c>
      <c r="G2002" s="5">
        <v>11</v>
      </c>
      <c r="H2002" s="5">
        <v>8.43</v>
      </c>
      <c r="I2002" s="5">
        <v>4.5999999999999996</v>
      </c>
      <c r="J2002" s="5">
        <v>9.5299999999999994</v>
      </c>
      <c r="K2002" s="6">
        <f t="shared" si="552"/>
        <v>8.1999999999999993</v>
      </c>
      <c r="L2002" s="6">
        <f t="shared" si="553"/>
        <v>-0.45999999999999996</v>
      </c>
      <c r="M2002" s="6">
        <f t="shared" si="554"/>
        <v>2.7549999999999999</v>
      </c>
      <c r="N2002" s="5">
        <f t="shared" si="555"/>
        <v>7.2770340798982112</v>
      </c>
      <c r="O2002" s="6">
        <f t="shared" si="556"/>
        <v>-3.6899999999999995</v>
      </c>
      <c r="P2002" s="6">
        <f t="shared" si="557"/>
        <v>14.554068159796422</v>
      </c>
      <c r="Q2002" s="6">
        <f t="shared" si="558"/>
        <v>0.14247460944599899</v>
      </c>
      <c r="R2002" s="9">
        <f t="shared" si="559"/>
        <v>0.22193107552721394</v>
      </c>
      <c r="S2002" s="9">
        <f t="shared" si="560"/>
        <v>3.2299999999999995</v>
      </c>
      <c r="T2002">
        <f t="shared" si="561"/>
        <v>3.6899999999999995</v>
      </c>
      <c r="U2002" s="9">
        <f t="shared" si="562"/>
        <v>0.25353735872923205</v>
      </c>
      <c r="V2002" s="9">
        <f t="shared" si="563"/>
        <v>0.74824440015212379</v>
      </c>
      <c r="W2002" s="9">
        <f t="shared" si="564"/>
        <v>5.4449999999999994</v>
      </c>
      <c r="X2002">
        <f t="shared" si="565"/>
        <v>2.7549999999999999</v>
      </c>
      <c r="Y2002" s="9">
        <f t="shared" si="566"/>
        <v>0.37858830531112969</v>
      </c>
      <c r="Z2002" s="10">
        <f t="shared" si="567"/>
        <v>0.62359602307904427</v>
      </c>
      <c r="AA2002">
        <f t="shared" si="568"/>
        <v>0.45999999999999996</v>
      </c>
    </row>
    <row r="2003" spans="1:27">
      <c r="A2003" s="1">
        <f t="shared" si="551"/>
        <v>13007006</v>
      </c>
      <c r="B2003" s="1">
        <v>6</v>
      </c>
      <c r="C2003" s="1">
        <v>7</v>
      </c>
      <c r="D2003" s="2">
        <v>13</v>
      </c>
      <c r="E2003" s="5">
        <v>72.260000000000005</v>
      </c>
      <c r="F2003" s="5">
        <v>78.62</v>
      </c>
      <c r="G2003" s="5">
        <v>30.23</v>
      </c>
      <c r="H2003" s="5">
        <v>73.39</v>
      </c>
      <c r="I2003" s="5">
        <v>45.12</v>
      </c>
      <c r="J2003" s="5">
        <v>13.52</v>
      </c>
      <c r="K2003" s="6">
        <f t="shared" si="552"/>
        <v>72.825000000000003</v>
      </c>
      <c r="L2003" s="6">
        <f t="shared" si="553"/>
        <v>-1.1299999999999955</v>
      </c>
      <c r="M2003" s="6">
        <f t="shared" si="554"/>
        <v>61.870000000000005</v>
      </c>
      <c r="N2003" s="5">
        <f t="shared" si="555"/>
        <v>16.557802541400232</v>
      </c>
      <c r="O2003" s="6">
        <f t="shared" si="556"/>
        <v>33.500000000000007</v>
      </c>
      <c r="P2003" s="6">
        <f t="shared" si="557"/>
        <v>33.115605082800464</v>
      </c>
      <c r="Q2003" s="6">
        <f t="shared" si="558"/>
        <v>0.66663654444430565</v>
      </c>
      <c r="R2003" s="9">
        <f t="shared" si="559"/>
        <v>1.0457305525118152</v>
      </c>
      <c r="S2003" s="9">
        <f t="shared" si="560"/>
        <v>34.630000000000003</v>
      </c>
      <c r="T2003">
        <f t="shared" si="561"/>
        <v>33.500000000000007</v>
      </c>
      <c r="U2003" s="9">
        <f t="shared" si="562"/>
        <v>1.0116076670270231</v>
      </c>
      <c r="V2003" s="9">
        <f t="shared" si="563"/>
        <v>0.66162161147946474</v>
      </c>
      <c r="W2003" s="9">
        <f t="shared" si="564"/>
        <v>10.954999999999998</v>
      </c>
      <c r="X2003">
        <f t="shared" si="565"/>
        <v>61.870000000000005</v>
      </c>
      <c r="Y2003" s="9">
        <f t="shared" si="566"/>
        <v>3.7366069468036964</v>
      </c>
      <c r="Z2003" s="10">
        <f t="shared" si="567"/>
        <v>0.62375395790327459</v>
      </c>
      <c r="AA2003">
        <f t="shared" si="568"/>
        <v>1.1299999999999955</v>
      </c>
    </row>
    <row r="2004" spans="1:27">
      <c r="A2004" s="1">
        <f t="shared" si="551"/>
        <v>9014005</v>
      </c>
      <c r="B2004" s="1">
        <v>5</v>
      </c>
      <c r="C2004" s="1">
        <v>14</v>
      </c>
      <c r="D2004" s="2">
        <v>9</v>
      </c>
      <c r="E2004" s="5">
        <v>477.4</v>
      </c>
      <c r="F2004" s="5">
        <v>521.89</v>
      </c>
      <c r="G2004" s="5">
        <v>31.84</v>
      </c>
      <c r="H2004" s="5">
        <v>472.11</v>
      </c>
      <c r="I2004" s="5">
        <v>447.53</v>
      </c>
      <c r="J2004" s="5">
        <v>55.16</v>
      </c>
      <c r="K2004" s="6">
        <f t="shared" si="552"/>
        <v>474.755</v>
      </c>
      <c r="L2004" s="6">
        <f t="shared" si="553"/>
        <v>5.2899999999999636</v>
      </c>
      <c r="M2004" s="6">
        <f t="shared" si="554"/>
        <v>484.71</v>
      </c>
      <c r="N2004" s="5">
        <f t="shared" si="555"/>
        <v>31.844980766205527</v>
      </c>
      <c r="O2004" s="6">
        <f t="shared" si="556"/>
        <v>74.360000000000014</v>
      </c>
      <c r="P2004" s="6">
        <f t="shared" si="557"/>
        <v>63.689961532411054</v>
      </c>
      <c r="Q2004" s="6">
        <f t="shared" si="558"/>
        <v>-0.50015639440104087</v>
      </c>
      <c r="R2004" s="9">
        <f t="shared" si="559"/>
        <v>1.0844723146025321</v>
      </c>
      <c r="S2004" s="9">
        <f t="shared" si="560"/>
        <v>69.07000000000005</v>
      </c>
      <c r="T2004">
        <f t="shared" si="561"/>
        <v>74.360000000000014</v>
      </c>
      <c r="U2004" s="9">
        <f t="shared" si="562"/>
        <v>1.1675309296922578</v>
      </c>
      <c r="V2004" s="9">
        <f t="shared" si="563"/>
        <v>0.31260813354186134</v>
      </c>
      <c r="W2004" s="9">
        <f t="shared" si="564"/>
        <v>9.9549999999999841</v>
      </c>
      <c r="X2004">
        <f t="shared" si="565"/>
        <v>484.71</v>
      </c>
      <c r="Y2004" s="9">
        <f t="shared" si="566"/>
        <v>15.220922994382306</v>
      </c>
      <c r="Z2004" s="10">
        <f t="shared" si="567"/>
        <v>0.62389342038524498</v>
      </c>
      <c r="AA2004">
        <f t="shared" si="568"/>
        <v>5.2899999999999636</v>
      </c>
    </row>
    <row r="2005" spans="1:27">
      <c r="A2005" s="1">
        <f t="shared" si="551"/>
        <v>7020002</v>
      </c>
      <c r="B2005" s="1">
        <v>2</v>
      </c>
      <c r="C2005" s="1">
        <v>20</v>
      </c>
      <c r="D2005" s="2">
        <v>7</v>
      </c>
      <c r="E2005" s="5">
        <v>144.80000000000001</v>
      </c>
      <c r="F2005" s="5">
        <v>167.36</v>
      </c>
      <c r="G2005" s="5">
        <v>19.93</v>
      </c>
      <c r="H2005" s="5">
        <v>148.18</v>
      </c>
      <c r="I2005" s="5">
        <v>146.71</v>
      </c>
      <c r="J2005" s="5">
        <v>21.32</v>
      </c>
      <c r="K2005" s="6">
        <f t="shared" si="552"/>
        <v>146.49</v>
      </c>
      <c r="L2005" s="6">
        <f t="shared" si="553"/>
        <v>-3.3799999999999955</v>
      </c>
      <c r="M2005" s="6">
        <f t="shared" si="554"/>
        <v>157.03500000000003</v>
      </c>
      <c r="N2005" s="5">
        <f t="shared" si="555"/>
        <v>14.592355018981685</v>
      </c>
      <c r="O2005" s="6">
        <f t="shared" si="556"/>
        <v>20.650000000000006</v>
      </c>
      <c r="P2005" s="6">
        <f t="shared" si="557"/>
        <v>29.18471003796337</v>
      </c>
      <c r="Q2005" s="6">
        <f t="shared" si="558"/>
        <v>-6.7317501329326165E-2</v>
      </c>
      <c r="R2005" s="9">
        <f t="shared" si="559"/>
        <v>0.82337634907942758</v>
      </c>
      <c r="S2005" s="9">
        <f t="shared" si="560"/>
        <v>24.03</v>
      </c>
      <c r="T2005">
        <f t="shared" si="561"/>
        <v>20.650000000000006</v>
      </c>
      <c r="U2005" s="9">
        <f t="shared" si="562"/>
        <v>0.70756228083604589</v>
      </c>
      <c r="V2005" s="9">
        <f t="shared" si="563"/>
        <v>0.72263866841802549</v>
      </c>
      <c r="W2005" s="9">
        <f t="shared" si="564"/>
        <v>10.545000000000016</v>
      </c>
      <c r="X2005">
        <f t="shared" si="565"/>
        <v>157.03500000000003</v>
      </c>
      <c r="Y2005" s="9">
        <f t="shared" si="566"/>
        <v>10.761456926981932</v>
      </c>
      <c r="Z2005" s="10">
        <f t="shared" si="567"/>
        <v>0.62395192122470455</v>
      </c>
      <c r="AA2005">
        <f t="shared" si="568"/>
        <v>3.3799999999999955</v>
      </c>
    </row>
    <row r="2006" spans="1:27">
      <c r="A2006" s="1">
        <f t="shared" si="551"/>
        <v>19015002</v>
      </c>
      <c r="B2006" s="1">
        <v>2</v>
      </c>
      <c r="C2006" s="1">
        <v>15</v>
      </c>
      <c r="D2006" s="2">
        <v>19</v>
      </c>
      <c r="E2006" s="5">
        <v>258.86</v>
      </c>
      <c r="F2006" s="5">
        <v>287.20999999999998</v>
      </c>
      <c r="G2006" s="5">
        <v>29.65</v>
      </c>
      <c r="H2006" s="5">
        <v>255.97</v>
      </c>
      <c r="I2006" s="5">
        <v>194.08</v>
      </c>
      <c r="J2006" s="5">
        <v>43.33</v>
      </c>
      <c r="K2006" s="6">
        <f t="shared" si="552"/>
        <v>257.41500000000002</v>
      </c>
      <c r="L2006" s="6">
        <f t="shared" si="553"/>
        <v>2.8900000000000148</v>
      </c>
      <c r="M2006" s="6">
        <f t="shared" si="554"/>
        <v>240.64499999999998</v>
      </c>
      <c r="N2006" s="5">
        <f t="shared" si="555"/>
        <v>26.251720895971751</v>
      </c>
      <c r="O2006" s="6">
        <f t="shared" si="556"/>
        <v>93.129999999999967</v>
      </c>
      <c r="P2006" s="6">
        <f t="shared" si="557"/>
        <v>52.503441791943501</v>
      </c>
      <c r="Q2006" s="6">
        <f t="shared" si="558"/>
        <v>-0.36217161403308423</v>
      </c>
      <c r="R2006" s="9">
        <f t="shared" si="559"/>
        <v>1.7187444655075359</v>
      </c>
      <c r="S2006" s="9">
        <f t="shared" si="560"/>
        <v>90.239999999999952</v>
      </c>
      <c r="T2006">
        <f t="shared" si="561"/>
        <v>93.129999999999967</v>
      </c>
      <c r="U2006" s="9">
        <f t="shared" si="562"/>
        <v>1.7737884759831211</v>
      </c>
      <c r="V2006" s="9">
        <f t="shared" si="563"/>
        <v>0.63881526344329476</v>
      </c>
      <c r="W2006" s="9">
        <f t="shared" si="564"/>
        <v>16.770000000000039</v>
      </c>
      <c r="X2006">
        <f t="shared" si="565"/>
        <v>240.64499999999998</v>
      </c>
      <c r="Y2006" s="9">
        <f t="shared" si="566"/>
        <v>9.1668276130775972</v>
      </c>
      <c r="Z2006" s="10">
        <f t="shared" si="567"/>
        <v>0.62402323674683779</v>
      </c>
      <c r="AA2006">
        <f t="shared" si="568"/>
        <v>2.8900000000000148</v>
      </c>
    </row>
    <row r="2007" spans="1:27">
      <c r="A2007" s="1">
        <f t="shared" si="551"/>
        <v>26002003</v>
      </c>
      <c r="B2007" s="1">
        <v>3</v>
      </c>
      <c r="C2007" s="1">
        <v>2</v>
      </c>
      <c r="D2007" s="2">
        <v>26</v>
      </c>
      <c r="E2007" s="5">
        <v>198.86</v>
      </c>
      <c r="F2007" s="5">
        <v>169.82</v>
      </c>
      <c r="G2007" s="5">
        <v>26.24</v>
      </c>
      <c r="H2007" s="5">
        <v>200.77</v>
      </c>
      <c r="I2007" s="5">
        <v>217</v>
      </c>
      <c r="J2007" s="5">
        <v>26.44</v>
      </c>
      <c r="K2007" s="6">
        <f t="shared" si="552"/>
        <v>199.815</v>
      </c>
      <c r="L2007" s="6">
        <f t="shared" si="553"/>
        <v>-1.9099999999999966</v>
      </c>
      <c r="M2007" s="6">
        <f t="shared" si="554"/>
        <v>193.41</v>
      </c>
      <c r="N2007" s="5">
        <f t="shared" si="555"/>
        <v>18.625326842769766</v>
      </c>
      <c r="O2007" s="6">
        <f t="shared" si="556"/>
        <v>-47.180000000000007</v>
      </c>
      <c r="P2007" s="6">
        <f t="shared" si="557"/>
        <v>37.250653685539532</v>
      </c>
      <c r="Q2007" s="6">
        <f t="shared" si="558"/>
        <v>-7.5929049866419159E-3</v>
      </c>
      <c r="R2007" s="9">
        <f t="shared" si="559"/>
        <v>1.2152806869419728</v>
      </c>
      <c r="S2007" s="9">
        <f t="shared" si="560"/>
        <v>45.27000000000001</v>
      </c>
      <c r="T2007">
        <f t="shared" si="561"/>
        <v>47.180000000000007</v>
      </c>
      <c r="U2007" s="9">
        <f t="shared" si="562"/>
        <v>1.2665549549353272</v>
      </c>
      <c r="V2007" s="9">
        <f t="shared" si="563"/>
        <v>0.34388658271982925</v>
      </c>
      <c r="W2007" s="9">
        <f t="shared" si="564"/>
        <v>6.4050000000000011</v>
      </c>
      <c r="X2007">
        <f t="shared" si="565"/>
        <v>193.41</v>
      </c>
      <c r="Y2007" s="9">
        <f t="shared" si="566"/>
        <v>10.384247301146317</v>
      </c>
      <c r="Z2007" s="10">
        <f t="shared" si="567"/>
        <v>0.62406650286648135</v>
      </c>
      <c r="AA2007">
        <f t="shared" si="568"/>
        <v>1.9099999999999966</v>
      </c>
    </row>
    <row r="2008" spans="1:27">
      <c r="A2008" s="1">
        <f t="shared" si="551"/>
        <v>6003007</v>
      </c>
      <c r="B2008" s="1">
        <v>7</v>
      </c>
      <c r="C2008" s="1">
        <v>3</v>
      </c>
      <c r="D2008" s="2">
        <v>6</v>
      </c>
      <c r="E2008" s="5">
        <v>84.29</v>
      </c>
      <c r="F2008" s="5">
        <v>80.25</v>
      </c>
      <c r="G2008" s="5">
        <v>16.239999999999998</v>
      </c>
      <c r="H2008" s="5">
        <v>81.260000000000005</v>
      </c>
      <c r="I2008" s="5">
        <v>85.79</v>
      </c>
      <c r="J2008" s="5">
        <v>16.41</v>
      </c>
      <c r="K2008" s="6">
        <f t="shared" si="552"/>
        <v>82.775000000000006</v>
      </c>
      <c r="L2008" s="6">
        <f t="shared" si="553"/>
        <v>3.0300000000000011</v>
      </c>
      <c r="M2008" s="6">
        <f t="shared" si="554"/>
        <v>83.02000000000001</v>
      </c>
      <c r="N2008" s="5">
        <f t="shared" si="555"/>
        <v>11.543674674903134</v>
      </c>
      <c r="O2008" s="6">
        <f t="shared" si="556"/>
        <v>-5.5400000000000063</v>
      </c>
      <c r="P2008" s="6">
        <f t="shared" si="557"/>
        <v>23.087349349806267</v>
      </c>
      <c r="Q2008" s="6">
        <f t="shared" si="558"/>
        <v>-1.0413193960441415E-2</v>
      </c>
      <c r="R2008" s="9">
        <f t="shared" si="559"/>
        <v>0.37119895706312084</v>
      </c>
      <c r="S2008" s="9">
        <f t="shared" si="560"/>
        <v>8.5700000000000074</v>
      </c>
      <c r="T2008">
        <f t="shared" si="561"/>
        <v>5.5400000000000063</v>
      </c>
      <c r="U2008" s="9">
        <f t="shared" si="562"/>
        <v>0.23995825229051226</v>
      </c>
      <c r="V2008" s="9">
        <f t="shared" si="563"/>
        <v>2.1223744336164811E-2</v>
      </c>
      <c r="W2008" s="9">
        <f t="shared" si="564"/>
        <v>0.24500000000000455</v>
      </c>
      <c r="X2008">
        <f t="shared" si="565"/>
        <v>83.02000000000001</v>
      </c>
      <c r="Y2008" s="9">
        <f t="shared" si="566"/>
        <v>7.1918173664831437</v>
      </c>
      <c r="Z2008" s="10">
        <f t="shared" si="567"/>
        <v>0.62407050883694226</v>
      </c>
      <c r="AA2008">
        <f t="shared" si="568"/>
        <v>3.0300000000000011</v>
      </c>
    </row>
    <row r="2009" spans="1:27">
      <c r="A2009" s="1">
        <f t="shared" si="551"/>
        <v>1012006</v>
      </c>
      <c r="B2009" s="1">
        <v>6</v>
      </c>
      <c r="C2009" s="1">
        <v>12</v>
      </c>
      <c r="D2009" s="2">
        <v>1</v>
      </c>
      <c r="E2009" s="5">
        <v>113.74</v>
      </c>
      <c r="F2009" s="5">
        <v>153.94</v>
      </c>
      <c r="G2009" s="5">
        <v>20.149999999999999</v>
      </c>
      <c r="H2009" s="5">
        <v>110.55</v>
      </c>
      <c r="I2009" s="5">
        <v>151.16999999999999</v>
      </c>
      <c r="J2009" s="5">
        <v>20.46</v>
      </c>
      <c r="K2009" s="6">
        <f t="shared" si="552"/>
        <v>112.145</v>
      </c>
      <c r="L2009" s="6">
        <f t="shared" si="553"/>
        <v>3.1899999999999977</v>
      </c>
      <c r="M2009" s="6">
        <f t="shared" si="554"/>
        <v>152.55500000000001</v>
      </c>
      <c r="N2009" s="5">
        <f t="shared" si="555"/>
        <v>14.358221512429735</v>
      </c>
      <c r="O2009" s="6">
        <f t="shared" si="556"/>
        <v>2.7700000000000102</v>
      </c>
      <c r="P2009" s="6">
        <f t="shared" si="557"/>
        <v>28.716443024859469</v>
      </c>
      <c r="Q2009" s="6">
        <f t="shared" si="558"/>
        <v>-1.5266285980655041E-2</v>
      </c>
      <c r="R2009" s="9">
        <f t="shared" si="559"/>
        <v>1.4625766834576228E-2</v>
      </c>
      <c r="S2009" s="9">
        <f t="shared" si="560"/>
        <v>0.41999999999998749</v>
      </c>
      <c r="T2009">
        <f t="shared" si="561"/>
        <v>2.7700000000000102</v>
      </c>
      <c r="U2009" s="9">
        <f t="shared" si="562"/>
        <v>9.6460414599470259E-2</v>
      </c>
      <c r="V2009" s="9">
        <f t="shared" si="563"/>
        <v>2.8144154180249674</v>
      </c>
      <c r="W2009" s="9">
        <f t="shared" si="564"/>
        <v>40.410000000000011</v>
      </c>
      <c r="X2009">
        <f t="shared" si="565"/>
        <v>152.55500000000001</v>
      </c>
      <c r="Y2009" s="9">
        <f t="shared" si="566"/>
        <v>10.624923140232585</v>
      </c>
      <c r="Z2009" s="10">
        <f t="shared" si="567"/>
        <v>0.62423393051002918</v>
      </c>
      <c r="AA2009">
        <f t="shared" si="568"/>
        <v>3.1899999999999977</v>
      </c>
    </row>
    <row r="2010" spans="1:27">
      <c r="A2010" s="1">
        <f t="shared" si="551"/>
        <v>16001006</v>
      </c>
      <c r="B2010" s="1">
        <v>6</v>
      </c>
      <c r="C2010" s="1">
        <v>1</v>
      </c>
      <c r="D2010" s="2">
        <v>16</v>
      </c>
      <c r="E2010" s="5">
        <v>64.89</v>
      </c>
      <c r="F2010" s="5">
        <v>65.14</v>
      </c>
      <c r="G2010" s="5">
        <v>22.7</v>
      </c>
      <c r="H2010" s="5">
        <v>64.3</v>
      </c>
      <c r="I2010" s="5">
        <v>41.38</v>
      </c>
      <c r="J2010" s="5">
        <v>13.58</v>
      </c>
      <c r="K2010" s="6">
        <f t="shared" si="552"/>
        <v>64.594999999999999</v>
      </c>
      <c r="L2010" s="6">
        <f t="shared" si="553"/>
        <v>0.59000000000000341</v>
      </c>
      <c r="M2010" s="6">
        <f t="shared" si="554"/>
        <v>53.260000000000005</v>
      </c>
      <c r="N2010" s="5">
        <f t="shared" si="555"/>
        <v>13.225982005129147</v>
      </c>
      <c r="O2010" s="6">
        <f t="shared" si="556"/>
        <v>23.759999999999998</v>
      </c>
      <c r="P2010" s="6">
        <f t="shared" si="557"/>
        <v>26.451964010258294</v>
      </c>
      <c r="Q2010" s="6">
        <f t="shared" si="558"/>
        <v>0.4728749086759817</v>
      </c>
      <c r="R2010" s="9">
        <f t="shared" si="559"/>
        <v>0.87592739771664874</v>
      </c>
      <c r="S2010" s="9">
        <f t="shared" si="560"/>
        <v>23.169999999999995</v>
      </c>
      <c r="T2010">
        <f t="shared" si="561"/>
        <v>23.759999999999998</v>
      </c>
      <c r="U2010" s="9">
        <f t="shared" si="562"/>
        <v>0.8982319797042545</v>
      </c>
      <c r="V2010" s="9">
        <f t="shared" si="563"/>
        <v>0.85702520959155892</v>
      </c>
      <c r="W2010" s="9">
        <f t="shared" si="564"/>
        <v>11.334999999999994</v>
      </c>
      <c r="X2010">
        <f t="shared" si="565"/>
        <v>53.260000000000005</v>
      </c>
      <c r="Y2010" s="9">
        <f t="shared" si="566"/>
        <v>4.0269221581690742</v>
      </c>
      <c r="Z2010" s="10">
        <f t="shared" si="567"/>
        <v>0.6243116209073799</v>
      </c>
      <c r="AA2010">
        <f t="shared" si="568"/>
        <v>0.59000000000000341</v>
      </c>
    </row>
    <row r="2011" spans="1:27">
      <c r="A2011" s="1">
        <f t="shared" si="551"/>
        <v>13017003</v>
      </c>
      <c r="B2011" s="1">
        <v>3</v>
      </c>
      <c r="C2011" s="1">
        <v>17</v>
      </c>
      <c r="D2011" s="2">
        <v>13</v>
      </c>
      <c r="E2011" s="5">
        <v>176.72</v>
      </c>
      <c r="F2011" s="5">
        <v>200.51</v>
      </c>
      <c r="G2011" s="5">
        <v>21.03</v>
      </c>
      <c r="H2011" s="5">
        <v>175.78</v>
      </c>
      <c r="I2011" s="5">
        <v>63.53</v>
      </c>
      <c r="J2011" s="5">
        <v>81.349999999999994</v>
      </c>
      <c r="K2011" s="6">
        <f t="shared" si="552"/>
        <v>176.25</v>
      </c>
      <c r="L2011" s="6">
        <f t="shared" si="553"/>
        <v>0.93999999999999773</v>
      </c>
      <c r="M2011" s="6">
        <f t="shared" si="554"/>
        <v>132.01999999999998</v>
      </c>
      <c r="N2011" s="5">
        <f t="shared" si="555"/>
        <v>42.01215121842727</v>
      </c>
      <c r="O2011" s="6">
        <f t="shared" si="556"/>
        <v>136.97999999999999</v>
      </c>
      <c r="P2011" s="6">
        <f t="shared" si="557"/>
        <v>84.024302436854541</v>
      </c>
      <c r="Q2011" s="6">
        <f t="shared" si="558"/>
        <v>-0.87471510605667913</v>
      </c>
      <c r="R2011" s="9">
        <f t="shared" si="559"/>
        <v>1.619055392958912</v>
      </c>
      <c r="S2011" s="9">
        <f t="shared" si="560"/>
        <v>136.04</v>
      </c>
      <c r="T2011">
        <f t="shared" si="561"/>
        <v>136.97999999999999</v>
      </c>
      <c r="U2011" s="9">
        <f t="shared" si="562"/>
        <v>1.6302426325162582</v>
      </c>
      <c r="V2011" s="9">
        <f t="shared" si="563"/>
        <v>1.0527906502583462</v>
      </c>
      <c r="W2011" s="9">
        <f t="shared" si="564"/>
        <v>44.230000000000018</v>
      </c>
      <c r="X2011">
        <f t="shared" si="565"/>
        <v>132.01999999999998</v>
      </c>
      <c r="Y2011" s="9">
        <f t="shared" si="566"/>
        <v>3.1424241837464795</v>
      </c>
      <c r="Z2011" s="10">
        <f t="shared" si="567"/>
        <v>0.62437168417537969</v>
      </c>
      <c r="AA2011">
        <f t="shared" si="568"/>
        <v>0.93999999999999773</v>
      </c>
    </row>
    <row r="2012" spans="1:27">
      <c r="A2012" s="1">
        <f t="shared" si="551"/>
        <v>23005004</v>
      </c>
      <c r="B2012" s="1">
        <v>4</v>
      </c>
      <c r="C2012" s="1">
        <v>5</v>
      </c>
      <c r="D2012" s="2">
        <v>23</v>
      </c>
      <c r="E2012" s="5">
        <v>114.89</v>
      </c>
      <c r="F2012" s="5">
        <v>142.94</v>
      </c>
      <c r="G2012" s="5">
        <v>20.75</v>
      </c>
      <c r="H2012" s="5">
        <v>116.02</v>
      </c>
      <c r="I2012" s="5">
        <v>112.76</v>
      </c>
      <c r="J2012" s="5">
        <v>20.47</v>
      </c>
      <c r="K2012" s="6">
        <f t="shared" si="552"/>
        <v>115.455</v>
      </c>
      <c r="L2012" s="6">
        <f t="shared" si="553"/>
        <v>-1.1299999999999955</v>
      </c>
      <c r="M2012" s="6">
        <f t="shared" si="554"/>
        <v>127.85</v>
      </c>
      <c r="N2012" s="5">
        <f t="shared" si="555"/>
        <v>14.573806983763713</v>
      </c>
      <c r="O2012" s="6">
        <f t="shared" si="556"/>
        <v>30.179999999999993</v>
      </c>
      <c r="P2012" s="6">
        <f t="shared" si="557"/>
        <v>29.147613967527427</v>
      </c>
      <c r="Q2012" s="6">
        <f t="shared" si="558"/>
        <v>1.3585011194898669E-2</v>
      </c>
      <c r="R2012" s="9">
        <f t="shared" si="559"/>
        <v>1.0741874115281482</v>
      </c>
      <c r="S2012" s="9">
        <f t="shared" si="560"/>
        <v>31.309999999999988</v>
      </c>
      <c r="T2012">
        <f t="shared" si="561"/>
        <v>30.179999999999993</v>
      </c>
      <c r="U2012" s="9">
        <f t="shared" si="562"/>
        <v>1.0354192296365226</v>
      </c>
      <c r="V2012" s="9">
        <f t="shared" si="563"/>
        <v>0.85049843282602355</v>
      </c>
      <c r="W2012" s="9">
        <f t="shared" si="564"/>
        <v>12.394999999999996</v>
      </c>
      <c r="X2012">
        <f t="shared" si="565"/>
        <v>127.85</v>
      </c>
      <c r="Y2012" s="9">
        <f t="shared" si="566"/>
        <v>8.7725877076891603</v>
      </c>
      <c r="Z2012" s="10">
        <f t="shared" si="567"/>
        <v>0.62439170398076238</v>
      </c>
      <c r="AA2012">
        <f t="shared" si="568"/>
        <v>1.1299999999999955</v>
      </c>
    </row>
    <row r="2013" spans="1:27">
      <c r="A2013" s="1">
        <f t="shared" si="551"/>
        <v>12008006</v>
      </c>
      <c r="B2013" s="1">
        <v>6</v>
      </c>
      <c r="C2013" s="1">
        <v>8</v>
      </c>
      <c r="D2013" s="2">
        <v>12</v>
      </c>
      <c r="E2013" s="5">
        <v>118.33</v>
      </c>
      <c r="F2013" s="5">
        <v>162.71</v>
      </c>
      <c r="G2013" s="5">
        <v>39.79</v>
      </c>
      <c r="H2013" s="5">
        <v>119.21</v>
      </c>
      <c r="I2013" s="5">
        <v>109.07</v>
      </c>
      <c r="J2013" s="5">
        <v>20.53</v>
      </c>
      <c r="K2013" s="6">
        <f t="shared" si="552"/>
        <v>118.77</v>
      </c>
      <c r="L2013" s="6">
        <f t="shared" si="553"/>
        <v>-0.87999999999999545</v>
      </c>
      <c r="M2013" s="6">
        <f t="shared" si="554"/>
        <v>135.88999999999999</v>
      </c>
      <c r="N2013" s="5">
        <f t="shared" si="555"/>
        <v>22.387077745878312</v>
      </c>
      <c r="O2013" s="6">
        <f t="shared" si="556"/>
        <v>53.640000000000015</v>
      </c>
      <c r="P2013" s="6">
        <f t="shared" si="557"/>
        <v>44.774155491756623</v>
      </c>
      <c r="Q2013" s="6">
        <f t="shared" si="558"/>
        <v>0.57951250171469904</v>
      </c>
      <c r="R2013" s="9">
        <f t="shared" si="559"/>
        <v>1.2176667410296034</v>
      </c>
      <c r="S2013" s="9">
        <f t="shared" si="560"/>
        <v>54.52000000000001</v>
      </c>
      <c r="T2013">
        <f t="shared" si="561"/>
        <v>53.640000000000015</v>
      </c>
      <c r="U2013" s="9">
        <f t="shared" si="562"/>
        <v>1.1980125456498154</v>
      </c>
      <c r="V2013" s="9">
        <f t="shared" si="563"/>
        <v>0.76472687477721191</v>
      </c>
      <c r="W2013" s="9">
        <f t="shared" si="564"/>
        <v>17.11999999999999</v>
      </c>
      <c r="X2013">
        <f t="shared" si="565"/>
        <v>135.88999999999999</v>
      </c>
      <c r="Y2013" s="9">
        <f t="shared" si="566"/>
        <v>6.0700195685441223</v>
      </c>
      <c r="Z2013" s="10">
        <f t="shared" si="567"/>
        <v>0.62440691860356579</v>
      </c>
      <c r="AA2013">
        <f t="shared" si="568"/>
        <v>0.87999999999999545</v>
      </c>
    </row>
    <row r="2014" spans="1:27">
      <c r="A2014" s="1">
        <f t="shared" si="551"/>
        <v>26007002</v>
      </c>
      <c r="B2014" s="1">
        <v>2</v>
      </c>
      <c r="C2014" s="1">
        <v>7</v>
      </c>
      <c r="D2014" s="2">
        <v>26</v>
      </c>
      <c r="E2014" s="5">
        <v>378.51</v>
      </c>
      <c r="F2014" s="5">
        <v>381.04</v>
      </c>
      <c r="G2014" s="5">
        <v>33.35</v>
      </c>
      <c r="H2014" s="5">
        <v>373.38</v>
      </c>
      <c r="I2014" s="5">
        <v>385.1</v>
      </c>
      <c r="J2014" s="5">
        <v>28.29</v>
      </c>
      <c r="K2014" s="6">
        <f t="shared" si="552"/>
        <v>375.94499999999999</v>
      </c>
      <c r="L2014" s="6">
        <f t="shared" si="553"/>
        <v>5.1299999999999955</v>
      </c>
      <c r="M2014" s="6">
        <f t="shared" si="554"/>
        <v>383.07000000000005</v>
      </c>
      <c r="N2014" s="5">
        <f t="shared" si="555"/>
        <v>21.866335998516075</v>
      </c>
      <c r="O2014" s="6">
        <f t="shared" si="556"/>
        <v>-4.0600000000000023</v>
      </c>
      <c r="P2014" s="6">
        <f t="shared" si="557"/>
        <v>43.732671997032149</v>
      </c>
      <c r="Q2014" s="6">
        <f t="shared" si="558"/>
        <v>0.16308015710571452</v>
      </c>
      <c r="R2014" s="9">
        <f t="shared" si="559"/>
        <v>0.21014037286867956</v>
      </c>
      <c r="S2014" s="9">
        <f t="shared" si="560"/>
        <v>9.1899999999999977</v>
      </c>
      <c r="T2014">
        <f t="shared" si="561"/>
        <v>4.0600000000000023</v>
      </c>
      <c r="U2014" s="9">
        <f t="shared" si="562"/>
        <v>9.2836769733062E-2</v>
      </c>
      <c r="V2014" s="9">
        <f t="shared" si="563"/>
        <v>0.32584334204338505</v>
      </c>
      <c r="W2014" s="9">
        <f t="shared" si="564"/>
        <v>7.1250000000000568</v>
      </c>
      <c r="X2014">
        <f t="shared" si="565"/>
        <v>383.07000000000005</v>
      </c>
      <c r="Y2014" s="9">
        <f t="shared" si="566"/>
        <v>17.518710040218743</v>
      </c>
      <c r="Z2014" s="10">
        <f t="shared" si="567"/>
        <v>0.62455504160962472</v>
      </c>
      <c r="AA2014">
        <f t="shared" si="568"/>
        <v>5.1299999999999955</v>
      </c>
    </row>
    <row r="2015" spans="1:27">
      <c r="A2015" s="1">
        <f t="shared" si="551"/>
        <v>5021001</v>
      </c>
      <c r="B2015" s="1">
        <v>1</v>
      </c>
      <c r="C2015" s="1">
        <v>21</v>
      </c>
      <c r="D2015" s="2">
        <v>5</v>
      </c>
      <c r="E2015" s="5">
        <v>172.99</v>
      </c>
      <c r="F2015" s="5">
        <v>157.05000000000001</v>
      </c>
      <c r="G2015" s="5">
        <v>18.88</v>
      </c>
      <c r="H2015" s="5">
        <v>169.97</v>
      </c>
      <c r="I2015" s="5">
        <v>177.52</v>
      </c>
      <c r="J2015" s="5">
        <v>19.579999999999998</v>
      </c>
      <c r="K2015" s="6">
        <f t="shared" si="552"/>
        <v>171.48000000000002</v>
      </c>
      <c r="L2015" s="6">
        <f t="shared" si="553"/>
        <v>3.0200000000000102</v>
      </c>
      <c r="M2015" s="6">
        <f t="shared" si="554"/>
        <v>167.28500000000003</v>
      </c>
      <c r="N2015" s="5">
        <f t="shared" si="555"/>
        <v>13.599915440913593</v>
      </c>
      <c r="O2015" s="6">
        <f t="shared" si="556"/>
        <v>-20.47</v>
      </c>
      <c r="P2015" s="6">
        <f t="shared" si="557"/>
        <v>27.199830881827186</v>
      </c>
      <c r="Q2015" s="6">
        <f t="shared" si="558"/>
        <v>-3.6389401468551956E-2</v>
      </c>
      <c r="R2015" s="9">
        <f t="shared" si="559"/>
        <v>0.86360831073013045</v>
      </c>
      <c r="S2015" s="9">
        <f t="shared" si="560"/>
        <v>23.490000000000009</v>
      </c>
      <c r="T2015">
        <f t="shared" si="561"/>
        <v>20.47</v>
      </c>
      <c r="U2015" s="9">
        <f t="shared" si="562"/>
        <v>0.75257820862689495</v>
      </c>
      <c r="V2015" s="9">
        <f t="shared" si="563"/>
        <v>0.30845780021395403</v>
      </c>
      <c r="W2015" s="9">
        <f t="shared" si="564"/>
        <v>4.1949999999999932</v>
      </c>
      <c r="X2015">
        <f t="shared" si="565"/>
        <v>167.28500000000003</v>
      </c>
      <c r="Y2015" s="9">
        <f t="shared" si="566"/>
        <v>12.300444126052774</v>
      </c>
      <c r="Z2015" s="10">
        <f t="shared" si="567"/>
        <v>0.62460227345087371</v>
      </c>
      <c r="AA2015">
        <f t="shared" si="568"/>
        <v>3.0200000000000102</v>
      </c>
    </row>
    <row r="2016" spans="1:27">
      <c r="A2016" s="1">
        <f t="shared" si="551"/>
        <v>5004007</v>
      </c>
      <c r="B2016" s="1">
        <v>7</v>
      </c>
      <c r="C2016" s="1">
        <v>4</v>
      </c>
      <c r="D2016" s="2">
        <v>5</v>
      </c>
      <c r="E2016" s="5">
        <v>980.48</v>
      </c>
      <c r="F2016" s="5">
        <v>1078.58</v>
      </c>
      <c r="G2016" s="5">
        <v>40.299999999999997</v>
      </c>
      <c r="H2016" s="5">
        <v>980.34</v>
      </c>
      <c r="I2016" s="5">
        <v>1066.82</v>
      </c>
      <c r="J2016" s="5">
        <v>47.15</v>
      </c>
      <c r="K2016" s="6">
        <f t="shared" si="552"/>
        <v>980.41000000000008</v>
      </c>
      <c r="L2016" s="6">
        <f t="shared" si="553"/>
        <v>0.13999999999998636</v>
      </c>
      <c r="M2016" s="6">
        <f t="shared" si="554"/>
        <v>1072.6999999999998</v>
      </c>
      <c r="N2016" s="5">
        <f t="shared" si="555"/>
        <v>31.012950923767313</v>
      </c>
      <c r="O2016" s="6">
        <f t="shared" si="556"/>
        <v>11.759999999999991</v>
      </c>
      <c r="P2016" s="6">
        <f t="shared" si="557"/>
        <v>62.025901847534627</v>
      </c>
      <c r="Q2016" s="6">
        <f t="shared" si="558"/>
        <v>-0.15570559203579223</v>
      </c>
      <c r="R2016" s="9">
        <f t="shared" si="559"/>
        <v>0.18734108902701702</v>
      </c>
      <c r="S2016" s="9">
        <f t="shared" si="560"/>
        <v>11.620000000000005</v>
      </c>
      <c r="T2016">
        <f t="shared" si="561"/>
        <v>11.759999999999991</v>
      </c>
      <c r="U2016" s="9">
        <f t="shared" si="562"/>
        <v>0.18959821058155918</v>
      </c>
      <c r="V2016" s="9">
        <f t="shared" si="563"/>
        <v>2.9758535466959288</v>
      </c>
      <c r="W2016" s="9">
        <f t="shared" si="564"/>
        <v>92.289999999999736</v>
      </c>
      <c r="X2016">
        <f t="shared" si="565"/>
        <v>1072.6999999999998</v>
      </c>
      <c r="Y2016" s="9">
        <f t="shared" si="566"/>
        <v>34.588775593680047</v>
      </c>
      <c r="Z2016" s="10">
        <f t="shared" si="567"/>
        <v>0.62462708874975958</v>
      </c>
      <c r="AA2016">
        <f t="shared" si="568"/>
        <v>0.13999999999998636</v>
      </c>
    </row>
    <row r="2017" spans="1:27">
      <c r="A2017" s="1">
        <f t="shared" si="551"/>
        <v>3005007</v>
      </c>
      <c r="B2017" s="1">
        <v>7</v>
      </c>
      <c r="C2017" s="1">
        <v>5</v>
      </c>
      <c r="D2017" s="2">
        <v>3</v>
      </c>
      <c r="E2017" s="5">
        <v>201.2</v>
      </c>
      <c r="F2017" s="5">
        <v>227.53</v>
      </c>
      <c r="G2017" s="5">
        <v>24.1</v>
      </c>
      <c r="H2017" s="5">
        <v>191.95</v>
      </c>
      <c r="I2017" s="5">
        <v>199.42</v>
      </c>
      <c r="J2017" s="5">
        <v>23.06</v>
      </c>
      <c r="K2017" s="6">
        <f t="shared" si="552"/>
        <v>196.57499999999999</v>
      </c>
      <c r="L2017" s="6">
        <f t="shared" si="553"/>
        <v>9.25</v>
      </c>
      <c r="M2017" s="6">
        <f t="shared" si="554"/>
        <v>213.47499999999999</v>
      </c>
      <c r="N2017" s="5">
        <f t="shared" si="555"/>
        <v>16.677631726357316</v>
      </c>
      <c r="O2017" s="6">
        <f t="shared" si="556"/>
        <v>28.110000000000014</v>
      </c>
      <c r="P2017" s="6">
        <f t="shared" si="557"/>
        <v>33.355263452714631</v>
      </c>
      <c r="Q2017" s="6">
        <f t="shared" si="558"/>
        <v>4.4083735224348351E-2</v>
      </c>
      <c r="R2017" s="9">
        <f t="shared" si="559"/>
        <v>0.56542800289185202</v>
      </c>
      <c r="S2017" s="9">
        <f t="shared" si="560"/>
        <v>18.860000000000014</v>
      </c>
      <c r="T2017">
        <f t="shared" si="561"/>
        <v>28.110000000000014</v>
      </c>
      <c r="U2017" s="9">
        <f t="shared" si="562"/>
        <v>0.84274555468133383</v>
      </c>
      <c r="V2017" s="9">
        <f t="shared" si="563"/>
        <v>1.0133333243767015</v>
      </c>
      <c r="W2017" s="9">
        <f t="shared" si="564"/>
        <v>16.900000000000006</v>
      </c>
      <c r="X2017">
        <f t="shared" si="565"/>
        <v>213.47499999999999</v>
      </c>
      <c r="Y2017" s="9">
        <f t="shared" si="566"/>
        <v>12.800078782326407</v>
      </c>
      <c r="Z2017" s="10">
        <f t="shared" si="567"/>
        <v>0.62464069672092293</v>
      </c>
      <c r="AA2017">
        <f t="shared" si="568"/>
        <v>9.25</v>
      </c>
    </row>
    <row r="2018" spans="1:27">
      <c r="A2018" s="1">
        <f t="shared" si="551"/>
        <v>15014004</v>
      </c>
      <c r="B2018" s="1">
        <v>4</v>
      </c>
      <c r="C2018" s="1">
        <v>14</v>
      </c>
      <c r="D2018" s="2">
        <v>15</v>
      </c>
      <c r="E2018" s="5">
        <v>28.8</v>
      </c>
      <c r="F2018" s="5">
        <v>43.65</v>
      </c>
      <c r="G2018" s="5">
        <v>12.4</v>
      </c>
      <c r="H2018" s="5">
        <v>29.35</v>
      </c>
      <c r="I2018" s="5">
        <v>27.55</v>
      </c>
      <c r="J2018" s="5">
        <v>26.49</v>
      </c>
      <c r="K2018" s="6">
        <f t="shared" si="552"/>
        <v>29.075000000000003</v>
      </c>
      <c r="L2018" s="6">
        <f t="shared" si="553"/>
        <v>-0.55000000000000071</v>
      </c>
      <c r="M2018" s="6">
        <f t="shared" si="554"/>
        <v>35.6</v>
      </c>
      <c r="N2018" s="5">
        <f t="shared" si="555"/>
        <v>14.624295709537604</v>
      </c>
      <c r="O2018" s="6">
        <f t="shared" si="556"/>
        <v>16.099999999999998</v>
      </c>
      <c r="P2018" s="6">
        <f t="shared" si="557"/>
        <v>29.248591419075208</v>
      </c>
      <c r="Q2018" s="6">
        <f t="shared" si="558"/>
        <v>-0.64052933551581148</v>
      </c>
      <c r="R2018" s="9">
        <f t="shared" si="559"/>
        <v>0.56925818277666806</v>
      </c>
      <c r="S2018" s="9">
        <f t="shared" si="560"/>
        <v>16.649999999999999</v>
      </c>
      <c r="T2018">
        <f t="shared" si="561"/>
        <v>16.099999999999998</v>
      </c>
      <c r="U2018" s="9">
        <f t="shared" si="562"/>
        <v>0.55045385842068195</v>
      </c>
      <c r="V2018" s="9">
        <f t="shared" si="563"/>
        <v>0.44617533244657759</v>
      </c>
      <c r="W2018" s="9">
        <f t="shared" si="564"/>
        <v>6.5249999999999986</v>
      </c>
      <c r="X2018">
        <f t="shared" si="565"/>
        <v>35.6</v>
      </c>
      <c r="Y2018" s="9">
        <f t="shared" si="566"/>
        <v>2.4343052620840102</v>
      </c>
      <c r="Z2018" s="10">
        <f t="shared" si="567"/>
        <v>0.62465030216914164</v>
      </c>
      <c r="AA2018">
        <f t="shared" si="568"/>
        <v>0.55000000000000071</v>
      </c>
    </row>
    <row r="2019" spans="1:27">
      <c r="A2019" s="1">
        <f t="shared" si="551"/>
        <v>9010006</v>
      </c>
      <c r="B2019" s="1">
        <v>6</v>
      </c>
      <c r="C2019" s="1">
        <v>10</v>
      </c>
      <c r="D2019" s="2">
        <v>9</v>
      </c>
      <c r="E2019" s="5">
        <v>3.05</v>
      </c>
      <c r="F2019" s="5">
        <v>-4.96</v>
      </c>
      <c r="G2019" s="5">
        <v>8.15</v>
      </c>
      <c r="H2019" s="5">
        <v>2.88</v>
      </c>
      <c r="I2019" s="5">
        <v>-7.62</v>
      </c>
      <c r="J2019" s="5">
        <v>15.96</v>
      </c>
      <c r="K2019" s="6">
        <f t="shared" si="552"/>
        <v>2.9649999999999999</v>
      </c>
      <c r="L2019" s="6">
        <f t="shared" si="553"/>
        <v>0.16999999999999993</v>
      </c>
      <c r="M2019" s="6">
        <f t="shared" si="554"/>
        <v>-6.29</v>
      </c>
      <c r="N2019" s="5">
        <f t="shared" si="555"/>
        <v>8.9602469274010534</v>
      </c>
      <c r="O2019" s="6">
        <f t="shared" si="556"/>
        <v>2.66</v>
      </c>
      <c r="P2019" s="6">
        <f t="shared" si="557"/>
        <v>17.920493854802107</v>
      </c>
      <c r="Q2019" s="6">
        <f t="shared" si="558"/>
        <v>-0.58633834468701118</v>
      </c>
      <c r="R2019" s="9">
        <f t="shared" si="559"/>
        <v>0.13894706363422912</v>
      </c>
      <c r="S2019" s="9">
        <f t="shared" si="560"/>
        <v>2.4900000000000002</v>
      </c>
      <c r="T2019">
        <f t="shared" si="561"/>
        <v>2.66</v>
      </c>
      <c r="U2019" s="9">
        <f t="shared" si="562"/>
        <v>0.14843340934419658</v>
      </c>
      <c r="V2019" s="9">
        <f t="shared" si="563"/>
        <v>1.0328956417146911</v>
      </c>
      <c r="W2019" s="9">
        <f t="shared" si="564"/>
        <v>9.254999999999999</v>
      </c>
      <c r="X2019">
        <f t="shared" si="565"/>
        <v>6.29</v>
      </c>
      <c r="Y2019" s="9">
        <f t="shared" si="566"/>
        <v>0.70198958253759125</v>
      </c>
      <c r="Z2019" s="10">
        <f t="shared" si="567"/>
        <v>0.62483917930936439</v>
      </c>
      <c r="AA2019">
        <f t="shared" si="568"/>
        <v>0.16999999999999993</v>
      </c>
    </row>
    <row r="2020" spans="1:27">
      <c r="A2020" s="1">
        <f t="shared" si="551"/>
        <v>11019002</v>
      </c>
      <c r="B2020" s="1">
        <v>2</v>
      </c>
      <c r="C2020" s="1">
        <v>19</v>
      </c>
      <c r="D2020" s="2">
        <v>11</v>
      </c>
      <c r="E2020" s="5">
        <v>351.42</v>
      </c>
      <c r="F2020" s="5">
        <v>388.54</v>
      </c>
      <c r="G2020" s="5">
        <v>28.26</v>
      </c>
      <c r="H2020" s="5">
        <v>347.6</v>
      </c>
      <c r="I2020" s="5">
        <v>403.66</v>
      </c>
      <c r="J2020" s="5">
        <v>48.72</v>
      </c>
      <c r="K2020" s="6">
        <f t="shared" si="552"/>
        <v>349.51</v>
      </c>
      <c r="L2020" s="6">
        <f t="shared" si="553"/>
        <v>3.8199999999999932</v>
      </c>
      <c r="M2020" s="6">
        <f t="shared" si="554"/>
        <v>396.1</v>
      </c>
      <c r="N2020" s="5">
        <f t="shared" si="555"/>
        <v>28.161436398024872</v>
      </c>
      <c r="O2020" s="6">
        <f t="shared" si="556"/>
        <v>-15.120000000000005</v>
      </c>
      <c r="P2020" s="6">
        <f t="shared" si="557"/>
        <v>56.322872796049744</v>
      </c>
      <c r="Q2020" s="6">
        <f t="shared" si="558"/>
        <v>-0.49649392579310797</v>
      </c>
      <c r="R2020" s="9">
        <f t="shared" si="559"/>
        <v>0.33627546074546771</v>
      </c>
      <c r="S2020" s="9">
        <f t="shared" si="560"/>
        <v>18.939999999999998</v>
      </c>
      <c r="T2020">
        <f t="shared" si="561"/>
        <v>15.120000000000005</v>
      </c>
      <c r="U2020" s="9">
        <f t="shared" si="562"/>
        <v>0.26845221575878958</v>
      </c>
      <c r="V2020" s="9">
        <f t="shared" si="563"/>
        <v>1.6543900439420649</v>
      </c>
      <c r="W2020" s="9">
        <f t="shared" si="564"/>
        <v>46.590000000000032</v>
      </c>
      <c r="X2020">
        <f t="shared" si="565"/>
        <v>396.1</v>
      </c>
      <c r="Y2020" s="9">
        <f t="shared" si="566"/>
        <v>14.065333685457212</v>
      </c>
      <c r="Z2020" s="10">
        <f t="shared" si="567"/>
        <v>0.62490079212623817</v>
      </c>
      <c r="AA2020">
        <f t="shared" si="568"/>
        <v>3.8199999999999932</v>
      </c>
    </row>
    <row r="2021" spans="1:27">
      <c r="A2021" s="1">
        <f t="shared" si="551"/>
        <v>17009005</v>
      </c>
      <c r="B2021" s="1">
        <v>5</v>
      </c>
      <c r="C2021" s="1">
        <v>9</v>
      </c>
      <c r="D2021" s="2">
        <v>17</v>
      </c>
      <c r="E2021" s="5">
        <v>168.94</v>
      </c>
      <c r="F2021" s="5">
        <v>101.31</v>
      </c>
      <c r="G2021" s="5">
        <v>59.46</v>
      </c>
      <c r="H2021" s="5">
        <v>168.08</v>
      </c>
      <c r="I2021" s="5">
        <v>185.4</v>
      </c>
      <c r="J2021" s="5">
        <v>29.92</v>
      </c>
      <c r="K2021" s="6">
        <f t="shared" si="552"/>
        <v>168.51</v>
      </c>
      <c r="L2021" s="6">
        <f t="shared" si="553"/>
        <v>0.85999999999998522</v>
      </c>
      <c r="M2021" s="6">
        <f t="shared" si="554"/>
        <v>143.35500000000002</v>
      </c>
      <c r="N2021" s="5">
        <f t="shared" si="555"/>
        <v>33.281744245156382</v>
      </c>
      <c r="O2021" s="6">
        <f t="shared" si="556"/>
        <v>-84.09</v>
      </c>
      <c r="P2021" s="6">
        <f t="shared" si="557"/>
        <v>66.563488490312764</v>
      </c>
      <c r="Q2021" s="6">
        <f t="shared" si="558"/>
        <v>0.59590728142608684</v>
      </c>
      <c r="R2021" s="9">
        <f t="shared" si="559"/>
        <v>1.2762251787984802</v>
      </c>
      <c r="S2021" s="9">
        <f t="shared" si="560"/>
        <v>84.949999999999989</v>
      </c>
      <c r="T2021">
        <f t="shared" si="561"/>
        <v>84.09</v>
      </c>
      <c r="U2021" s="9">
        <f t="shared" si="562"/>
        <v>1.263305182874211</v>
      </c>
      <c r="V2021" s="9">
        <f t="shared" si="563"/>
        <v>0.75581976156976438</v>
      </c>
      <c r="W2021" s="9">
        <f t="shared" si="564"/>
        <v>25.154999999999973</v>
      </c>
      <c r="X2021">
        <f t="shared" si="565"/>
        <v>143.35500000000002</v>
      </c>
      <c r="Y2021" s="9">
        <f t="shared" si="566"/>
        <v>4.3073163156364025</v>
      </c>
      <c r="Z2021" s="10">
        <f t="shared" si="567"/>
        <v>0.62506319680493105</v>
      </c>
      <c r="AA2021">
        <f t="shared" si="568"/>
        <v>0.85999999999998522</v>
      </c>
    </row>
    <row r="2022" spans="1:27">
      <c r="A2022" s="1">
        <f t="shared" si="551"/>
        <v>13019001</v>
      </c>
      <c r="B2022" s="1">
        <v>1</v>
      </c>
      <c r="C2022" s="1">
        <v>19</v>
      </c>
      <c r="D2022" s="2">
        <v>13</v>
      </c>
      <c r="E2022" s="5">
        <v>118.54</v>
      </c>
      <c r="F2022" s="5">
        <v>155.21</v>
      </c>
      <c r="G2022" s="5">
        <v>19.239999999999998</v>
      </c>
      <c r="H2022" s="5">
        <v>121.09</v>
      </c>
      <c r="I2022" s="5">
        <v>170.6</v>
      </c>
      <c r="J2022" s="5">
        <v>27.1</v>
      </c>
      <c r="K2022" s="6">
        <f t="shared" si="552"/>
        <v>119.815</v>
      </c>
      <c r="L2022" s="6">
        <f t="shared" si="553"/>
        <v>-2.5499999999999972</v>
      </c>
      <c r="M2022" s="6">
        <f t="shared" si="554"/>
        <v>162.905</v>
      </c>
      <c r="N2022" s="5">
        <f t="shared" si="555"/>
        <v>16.617668308159242</v>
      </c>
      <c r="O2022" s="6">
        <f t="shared" si="556"/>
        <v>-15.389999999999986</v>
      </c>
      <c r="P2022" s="6">
        <f t="shared" si="557"/>
        <v>33.235336616318484</v>
      </c>
      <c r="Q2022" s="6">
        <f t="shared" si="558"/>
        <v>-0.32974514651440967</v>
      </c>
      <c r="R2022" s="9">
        <f t="shared" si="559"/>
        <v>0.38633578917012007</v>
      </c>
      <c r="S2022" s="9">
        <f t="shared" si="560"/>
        <v>12.839999999999989</v>
      </c>
      <c r="T2022">
        <f t="shared" si="561"/>
        <v>15.389999999999986</v>
      </c>
      <c r="U2022" s="9">
        <f t="shared" si="562"/>
        <v>0.46306135477633548</v>
      </c>
      <c r="V2022" s="9">
        <f t="shared" si="563"/>
        <v>2.5930232329190792</v>
      </c>
      <c r="W2022" s="9">
        <f t="shared" si="564"/>
        <v>43.09</v>
      </c>
      <c r="X2022">
        <f t="shared" si="565"/>
        <v>162.905</v>
      </c>
      <c r="Y2022" s="9">
        <f t="shared" si="566"/>
        <v>9.8031202079063018</v>
      </c>
      <c r="Z2022" s="10">
        <f t="shared" si="567"/>
        <v>0.62515278132629304</v>
      </c>
      <c r="AA2022">
        <f t="shared" si="568"/>
        <v>2.5499999999999972</v>
      </c>
    </row>
    <row r="2023" spans="1:27">
      <c r="A2023" s="1">
        <f t="shared" si="551"/>
        <v>14006006</v>
      </c>
      <c r="B2023" s="1">
        <v>6</v>
      </c>
      <c r="C2023" s="1">
        <v>6</v>
      </c>
      <c r="D2023" s="2">
        <v>14</v>
      </c>
      <c r="E2023" s="5">
        <v>166.37</v>
      </c>
      <c r="F2023" s="5">
        <v>205.36</v>
      </c>
      <c r="G2023" s="5">
        <v>28.8</v>
      </c>
      <c r="H2023" s="5">
        <v>169.7</v>
      </c>
      <c r="I2023" s="5">
        <v>156.01</v>
      </c>
      <c r="J2023" s="5">
        <v>30.82</v>
      </c>
      <c r="K2023" s="6">
        <f t="shared" si="552"/>
        <v>168.035</v>
      </c>
      <c r="L2023" s="6">
        <f t="shared" si="553"/>
        <v>-3.3299999999999841</v>
      </c>
      <c r="M2023" s="6">
        <f t="shared" si="554"/>
        <v>180.685</v>
      </c>
      <c r="N2023" s="5">
        <f t="shared" si="555"/>
        <v>21.090948295418109</v>
      </c>
      <c r="O2023" s="6">
        <f t="shared" si="556"/>
        <v>49.350000000000023</v>
      </c>
      <c r="P2023" s="6">
        <f t="shared" si="557"/>
        <v>42.181896590836217</v>
      </c>
      <c r="Q2023" s="6">
        <f t="shared" si="558"/>
        <v>-6.7684797790427312E-2</v>
      </c>
      <c r="R2023" s="9">
        <f t="shared" si="559"/>
        <v>1.2488769888892204</v>
      </c>
      <c r="S2023" s="9">
        <f t="shared" si="560"/>
        <v>52.680000000000007</v>
      </c>
      <c r="T2023">
        <f t="shared" si="561"/>
        <v>49.350000000000023</v>
      </c>
      <c r="U2023" s="9">
        <f t="shared" si="562"/>
        <v>1.1699331701154716</v>
      </c>
      <c r="V2023" s="9">
        <f t="shared" si="563"/>
        <v>0.5997833678606167</v>
      </c>
      <c r="W2023" s="9">
        <f t="shared" si="564"/>
        <v>12.650000000000006</v>
      </c>
      <c r="X2023">
        <f t="shared" si="565"/>
        <v>180.685</v>
      </c>
      <c r="Y2023" s="9">
        <f t="shared" si="566"/>
        <v>8.5669452823632781</v>
      </c>
      <c r="Z2023" s="10">
        <f t="shared" si="567"/>
        <v>0.62520396671806233</v>
      </c>
      <c r="AA2023">
        <f t="shared" si="568"/>
        <v>3.3299999999999841</v>
      </c>
    </row>
    <row r="2024" spans="1:27">
      <c r="A2024" s="1">
        <f t="shared" si="551"/>
        <v>28004001</v>
      </c>
      <c r="B2024" s="1">
        <v>1</v>
      </c>
      <c r="C2024" s="1">
        <v>4</v>
      </c>
      <c r="D2024" s="2">
        <v>28</v>
      </c>
      <c r="E2024" s="5">
        <v>111.87</v>
      </c>
      <c r="F2024" s="5">
        <v>130.18</v>
      </c>
      <c r="G2024" s="5">
        <v>29.68</v>
      </c>
      <c r="H2024" s="5">
        <v>110.94</v>
      </c>
      <c r="I2024" s="5">
        <v>142.56</v>
      </c>
      <c r="J2024" s="5">
        <v>18.23</v>
      </c>
      <c r="K2024" s="6">
        <f t="shared" si="552"/>
        <v>111.405</v>
      </c>
      <c r="L2024" s="6">
        <f t="shared" si="553"/>
        <v>0.93000000000000682</v>
      </c>
      <c r="M2024" s="6">
        <f t="shared" si="554"/>
        <v>136.37</v>
      </c>
      <c r="N2024" s="5">
        <f t="shared" si="555"/>
        <v>17.415763692700931</v>
      </c>
      <c r="O2024" s="6">
        <f t="shared" si="556"/>
        <v>-12.379999999999995</v>
      </c>
      <c r="P2024" s="6">
        <f t="shared" si="557"/>
        <v>34.831527385401863</v>
      </c>
      <c r="Q2024" s="6">
        <f t="shared" si="558"/>
        <v>0.45215425235319151</v>
      </c>
      <c r="R2024" s="9">
        <f t="shared" si="559"/>
        <v>0.38212507458338785</v>
      </c>
      <c r="S2024" s="9">
        <f t="shared" si="560"/>
        <v>13.310000000000002</v>
      </c>
      <c r="T2024">
        <f t="shared" si="561"/>
        <v>12.379999999999995</v>
      </c>
      <c r="U2024" s="9">
        <f t="shared" si="562"/>
        <v>0.35542512572068663</v>
      </c>
      <c r="V2024" s="9">
        <f t="shared" si="563"/>
        <v>1.4334714480802819</v>
      </c>
      <c r="W2024" s="9">
        <f t="shared" si="564"/>
        <v>24.965000000000003</v>
      </c>
      <c r="X2024">
        <f t="shared" si="565"/>
        <v>136.37</v>
      </c>
      <c r="Y2024" s="9">
        <f t="shared" si="566"/>
        <v>7.8302624223796533</v>
      </c>
      <c r="Z2024" s="10">
        <f t="shared" si="567"/>
        <v>0.62526074560938172</v>
      </c>
      <c r="AA2024">
        <f t="shared" si="568"/>
        <v>0.93000000000000682</v>
      </c>
    </row>
    <row r="2025" spans="1:27">
      <c r="A2025" s="1">
        <f t="shared" si="551"/>
        <v>10020001</v>
      </c>
      <c r="B2025" s="1">
        <v>1</v>
      </c>
      <c r="C2025" s="1">
        <v>20</v>
      </c>
      <c r="D2025" s="2">
        <v>10</v>
      </c>
      <c r="E2025" s="5">
        <v>275.83999999999997</v>
      </c>
      <c r="F2025" s="5">
        <v>320.48</v>
      </c>
      <c r="G2025" s="5">
        <v>30.97</v>
      </c>
      <c r="H2025" s="5">
        <v>273.85000000000002</v>
      </c>
      <c r="I2025" s="5">
        <v>246.5</v>
      </c>
      <c r="J2025" s="5">
        <v>25.14</v>
      </c>
      <c r="K2025" s="6">
        <f t="shared" si="552"/>
        <v>274.84500000000003</v>
      </c>
      <c r="L2025" s="6">
        <f t="shared" si="553"/>
        <v>1.9899999999999523</v>
      </c>
      <c r="M2025" s="6">
        <f t="shared" si="554"/>
        <v>283.49</v>
      </c>
      <c r="N2025" s="5">
        <f t="shared" si="555"/>
        <v>19.944676608057598</v>
      </c>
      <c r="O2025" s="6">
        <f t="shared" si="556"/>
        <v>73.980000000000018</v>
      </c>
      <c r="P2025" s="6">
        <f t="shared" si="557"/>
        <v>39.889353216115197</v>
      </c>
      <c r="Q2025" s="6">
        <f t="shared" si="558"/>
        <v>0.20558661429818034</v>
      </c>
      <c r="R2025" s="9">
        <f t="shared" si="559"/>
        <v>1.8047422230680916</v>
      </c>
      <c r="S2025" s="9">
        <f t="shared" si="560"/>
        <v>71.990000000000066</v>
      </c>
      <c r="T2025">
        <f t="shared" si="561"/>
        <v>73.980000000000018</v>
      </c>
      <c r="U2025" s="9">
        <f t="shared" si="562"/>
        <v>1.8546302217332591</v>
      </c>
      <c r="V2025" s="9">
        <f t="shared" si="563"/>
        <v>0.43344899342752058</v>
      </c>
      <c r="W2025" s="9">
        <f t="shared" si="564"/>
        <v>8.6449999999999818</v>
      </c>
      <c r="X2025">
        <f t="shared" si="565"/>
        <v>283.49</v>
      </c>
      <c r="Y2025" s="9">
        <f t="shared" si="566"/>
        <v>14.213817830742403</v>
      </c>
      <c r="Z2025" s="10">
        <f t="shared" si="567"/>
        <v>0.62533750887021</v>
      </c>
      <c r="AA2025">
        <f t="shared" si="568"/>
        <v>1.9899999999999523</v>
      </c>
    </row>
    <row r="2026" spans="1:27">
      <c r="A2026" s="1">
        <f t="shared" si="551"/>
        <v>2012006</v>
      </c>
      <c r="B2026" s="1">
        <v>6</v>
      </c>
      <c r="C2026" s="1">
        <v>12</v>
      </c>
      <c r="D2026" s="2">
        <v>2</v>
      </c>
      <c r="E2026" s="5">
        <v>55.35</v>
      </c>
      <c r="F2026" s="5">
        <v>67.02</v>
      </c>
      <c r="G2026" s="5">
        <v>14.89</v>
      </c>
      <c r="H2026" s="5">
        <v>52.68</v>
      </c>
      <c r="I2026" s="5">
        <v>64.81</v>
      </c>
      <c r="J2026" s="5">
        <v>14.56</v>
      </c>
      <c r="K2026" s="6">
        <f t="shared" si="552"/>
        <v>54.015000000000001</v>
      </c>
      <c r="L2026" s="6">
        <f t="shared" si="553"/>
        <v>2.6700000000000017</v>
      </c>
      <c r="M2026" s="6">
        <f t="shared" si="554"/>
        <v>65.914999999999992</v>
      </c>
      <c r="N2026" s="5">
        <f t="shared" si="555"/>
        <v>10.412801016057111</v>
      </c>
      <c r="O2026" s="6">
        <f t="shared" si="556"/>
        <v>2.2099999999999937</v>
      </c>
      <c r="P2026" s="6">
        <f t="shared" si="557"/>
        <v>20.825602032114222</v>
      </c>
      <c r="Q2026" s="6">
        <f t="shared" si="558"/>
        <v>2.2408052280613339E-2</v>
      </c>
      <c r="R2026" s="9">
        <f t="shared" si="559"/>
        <v>2.2088196984205437E-2</v>
      </c>
      <c r="S2026" s="9">
        <f t="shared" si="560"/>
        <v>0.46000000000000796</v>
      </c>
      <c r="T2026">
        <f t="shared" si="561"/>
        <v>2.2099999999999937</v>
      </c>
      <c r="U2026" s="9">
        <f t="shared" si="562"/>
        <v>0.10611938116324572</v>
      </c>
      <c r="V2026" s="9">
        <f t="shared" si="563"/>
        <v>1.1428241048349563</v>
      </c>
      <c r="W2026" s="9">
        <f t="shared" si="564"/>
        <v>11.899999999999991</v>
      </c>
      <c r="X2026">
        <f t="shared" si="565"/>
        <v>65.914999999999992</v>
      </c>
      <c r="Y2026" s="9">
        <f t="shared" si="566"/>
        <v>6.3301891487559825</v>
      </c>
      <c r="Z2026" s="10">
        <f t="shared" si="567"/>
        <v>0.62536709219465647</v>
      </c>
      <c r="AA2026">
        <f t="shared" si="568"/>
        <v>2.6700000000000017</v>
      </c>
    </row>
    <row r="2027" spans="1:27">
      <c r="A2027" s="1">
        <f t="shared" si="551"/>
        <v>16010005</v>
      </c>
      <c r="B2027" s="1">
        <v>5</v>
      </c>
      <c r="C2027" s="1">
        <v>10</v>
      </c>
      <c r="D2027" s="2">
        <v>16</v>
      </c>
      <c r="E2027" s="5">
        <v>462.58</v>
      </c>
      <c r="F2027" s="5">
        <v>535.37</v>
      </c>
      <c r="G2027" s="5">
        <v>66.45</v>
      </c>
      <c r="H2027" s="5">
        <v>463.33</v>
      </c>
      <c r="I2027" s="5">
        <v>490.81</v>
      </c>
      <c r="J2027" s="5">
        <v>33.22</v>
      </c>
      <c r="K2027" s="6">
        <f t="shared" si="552"/>
        <v>462.95499999999998</v>
      </c>
      <c r="L2027" s="6">
        <f t="shared" si="553"/>
        <v>-0.75</v>
      </c>
      <c r="M2027" s="6">
        <f t="shared" si="554"/>
        <v>513.09</v>
      </c>
      <c r="N2027" s="5">
        <f t="shared" si="555"/>
        <v>37.145561309529299</v>
      </c>
      <c r="O2027" s="6">
        <f t="shared" si="556"/>
        <v>44.56</v>
      </c>
      <c r="P2027" s="6">
        <f t="shared" si="557"/>
        <v>74.291122619058598</v>
      </c>
      <c r="Q2027" s="6">
        <f t="shared" si="558"/>
        <v>0.60009631156737686</v>
      </c>
      <c r="R2027" s="9">
        <f t="shared" si="559"/>
        <v>0.6098979043880568</v>
      </c>
      <c r="S2027" s="9">
        <f t="shared" si="560"/>
        <v>45.31</v>
      </c>
      <c r="T2027">
        <f t="shared" si="561"/>
        <v>44.56</v>
      </c>
      <c r="U2027" s="9">
        <f t="shared" si="562"/>
        <v>0.59980248553369697</v>
      </c>
      <c r="V2027" s="9">
        <f t="shared" si="563"/>
        <v>1.3496901980355442</v>
      </c>
      <c r="W2027" s="9">
        <f t="shared" si="564"/>
        <v>50.135000000000048</v>
      </c>
      <c r="X2027">
        <f t="shared" si="565"/>
        <v>513.09</v>
      </c>
      <c r="Y2027" s="9">
        <f t="shared" si="566"/>
        <v>13.812955893289255</v>
      </c>
      <c r="Z2027" s="10">
        <f t="shared" si="567"/>
        <v>0.62538548112344272</v>
      </c>
      <c r="AA2027">
        <f t="shared" si="568"/>
        <v>0.75</v>
      </c>
    </row>
    <row r="2028" spans="1:27">
      <c r="A2028" s="1">
        <f t="shared" si="551"/>
        <v>19011004</v>
      </c>
      <c r="B2028" s="1">
        <v>4</v>
      </c>
      <c r="C2028" s="1">
        <v>11</v>
      </c>
      <c r="D2028" s="2">
        <v>19</v>
      </c>
      <c r="E2028" s="5">
        <v>150.56</v>
      </c>
      <c r="F2028" s="5">
        <v>182.53</v>
      </c>
      <c r="G2028" s="5">
        <v>22.66</v>
      </c>
      <c r="H2028" s="5">
        <v>146.30000000000001</v>
      </c>
      <c r="I2028" s="5">
        <v>142.02000000000001</v>
      </c>
      <c r="J2028" s="5">
        <v>20.87</v>
      </c>
      <c r="K2028" s="6">
        <f t="shared" si="552"/>
        <v>148.43</v>
      </c>
      <c r="L2028" s="6">
        <f t="shared" si="553"/>
        <v>4.2599999999999909</v>
      </c>
      <c r="M2028" s="6">
        <f t="shared" si="554"/>
        <v>162.27500000000001</v>
      </c>
      <c r="N2028" s="5">
        <f t="shared" si="555"/>
        <v>15.403185547152251</v>
      </c>
      <c r="O2028" s="6">
        <f t="shared" si="556"/>
        <v>40.509999999999991</v>
      </c>
      <c r="P2028" s="6">
        <f t="shared" si="557"/>
        <v>30.806371094304502</v>
      </c>
      <c r="Q2028" s="6">
        <f t="shared" si="558"/>
        <v>8.2103299939675342E-2</v>
      </c>
      <c r="R2028" s="9">
        <f t="shared" si="559"/>
        <v>1.1767046462250115</v>
      </c>
      <c r="S2028" s="9">
        <f t="shared" si="560"/>
        <v>36.25</v>
      </c>
      <c r="T2028">
        <f t="shared" si="561"/>
        <v>40.509999999999991</v>
      </c>
      <c r="U2028" s="9">
        <f t="shared" si="562"/>
        <v>1.3149877301675919</v>
      </c>
      <c r="V2028" s="9">
        <f t="shared" si="563"/>
        <v>0.89884004562677422</v>
      </c>
      <c r="W2028" s="9">
        <f t="shared" si="564"/>
        <v>13.844999999999999</v>
      </c>
      <c r="X2028">
        <f t="shared" si="565"/>
        <v>162.27500000000001</v>
      </c>
      <c r="Y2028" s="9">
        <f t="shared" si="566"/>
        <v>10.535158425719379</v>
      </c>
      <c r="Z2028" s="10">
        <f t="shared" si="567"/>
        <v>0.62554376345704221</v>
      </c>
      <c r="AA2028">
        <f t="shared" si="568"/>
        <v>4.2599999999999909</v>
      </c>
    </row>
    <row r="2029" spans="1:27">
      <c r="A2029" s="1">
        <f t="shared" si="551"/>
        <v>7002007</v>
      </c>
      <c r="B2029" s="1">
        <v>7</v>
      </c>
      <c r="C2029" s="1">
        <v>2</v>
      </c>
      <c r="D2029" s="2">
        <v>7</v>
      </c>
      <c r="E2029" s="5">
        <v>407.25</v>
      </c>
      <c r="F2029" s="5">
        <v>446.28</v>
      </c>
      <c r="G2029" s="5">
        <v>34.229999999999997</v>
      </c>
      <c r="H2029" s="5">
        <v>410.29</v>
      </c>
      <c r="I2029" s="5">
        <v>461.81</v>
      </c>
      <c r="J2029" s="5">
        <v>34.61</v>
      </c>
      <c r="K2029" s="6">
        <f t="shared" si="552"/>
        <v>408.77</v>
      </c>
      <c r="L2029" s="6">
        <f t="shared" si="553"/>
        <v>-3.0400000000000205</v>
      </c>
      <c r="M2029" s="6">
        <f t="shared" si="554"/>
        <v>454.04499999999996</v>
      </c>
      <c r="N2029" s="5">
        <f t="shared" si="555"/>
        <v>24.338986215534945</v>
      </c>
      <c r="O2029" s="6">
        <f t="shared" si="556"/>
        <v>-15.53000000000003</v>
      </c>
      <c r="P2029" s="6">
        <f t="shared" si="557"/>
        <v>48.67797243106989</v>
      </c>
      <c r="Q2029" s="6">
        <f t="shared" si="558"/>
        <v>-1.1039756577739727E-2</v>
      </c>
      <c r="R2029" s="9">
        <f t="shared" si="559"/>
        <v>0.25658422847595774</v>
      </c>
      <c r="S2029" s="9">
        <f t="shared" si="560"/>
        <v>12.490000000000009</v>
      </c>
      <c r="T2029">
        <f t="shared" si="561"/>
        <v>15.53000000000003</v>
      </c>
      <c r="U2029" s="9">
        <f t="shared" si="562"/>
        <v>0.31903547383760039</v>
      </c>
      <c r="V2029" s="9">
        <f t="shared" si="563"/>
        <v>1.8601842985186505</v>
      </c>
      <c r="W2029" s="9">
        <f t="shared" si="564"/>
        <v>45.274999999999977</v>
      </c>
      <c r="X2029">
        <f t="shared" si="565"/>
        <v>454.04499999999996</v>
      </c>
      <c r="Y2029" s="9">
        <f t="shared" si="566"/>
        <v>18.655049802780809</v>
      </c>
      <c r="Z2029" s="10">
        <f t="shared" si="567"/>
        <v>0.62561569673402528</v>
      </c>
      <c r="AA2029">
        <f t="shared" si="568"/>
        <v>3.0400000000000205</v>
      </c>
    </row>
    <row r="2030" spans="1:27">
      <c r="A2030" s="1">
        <f t="shared" si="551"/>
        <v>11016004</v>
      </c>
      <c r="B2030" s="1">
        <v>4</v>
      </c>
      <c r="C2030" s="1">
        <v>16</v>
      </c>
      <c r="D2030" s="2">
        <v>11</v>
      </c>
      <c r="E2030" s="5">
        <v>40.06</v>
      </c>
      <c r="F2030" s="5">
        <v>17.170000000000002</v>
      </c>
      <c r="G2030" s="5">
        <v>14.22</v>
      </c>
      <c r="H2030" s="5">
        <v>41.4</v>
      </c>
      <c r="I2030" s="5">
        <v>19.5</v>
      </c>
      <c r="J2030" s="5">
        <v>20.93</v>
      </c>
      <c r="K2030" s="6">
        <f t="shared" si="552"/>
        <v>40.730000000000004</v>
      </c>
      <c r="L2030" s="6">
        <f t="shared" si="553"/>
        <v>-1.3399999999999963</v>
      </c>
      <c r="M2030" s="6">
        <f t="shared" si="554"/>
        <v>18.335000000000001</v>
      </c>
      <c r="N2030" s="5">
        <f t="shared" si="555"/>
        <v>12.651811135169542</v>
      </c>
      <c r="O2030" s="6">
        <f t="shared" si="556"/>
        <v>-2.3299999999999983</v>
      </c>
      <c r="P2030" s="6">
        <f t="shared" si="557"/>
        <v>25.303622270339083</v>
      </c>
      <c r="Q2030" s="6">
        <f t="shared" si="558"/>
        <v>-0.36836847639906267</v>
      </c>
      <c r="R2030" s="9">
        <f t="shared" si="559"/>
        <v>3.9124833173014933E-2</v>
      </c>
      <c r="S2030" s="9">
        <f t="shared" si="560"/>
        <v>0.99000000000000199</v>
      </c>
      <c r="T2030">
        <f t="shared" si="561"/>
        <v>2.3299999999999983</v>
      </c>
      <c r="U2030" s="9">
        <f t="shared" si="562"/>
        <v>9.208167807386318E-2</v>
      </c>
      <c r="V2030" s="9">
        <f t="shared" si="563"/>
        <v>1.7701023008276118</v>
      </c>
      <c r="W2030" s="9">
        <f t="shared" si="564"/>
        <v>22.395000000000003</v>
      </c>
      <c r="X2030">
        <f t="shared" si="565"/>
        <v>18.335000000000001</v>
      </c>
      <c r="Y2030" s="9">
        <f t="shared" si="566"/>
        <v>1.4491996287418736</v>
      </c>
      <c r="Z2030" s="10">
        <f t="shared" si="567"/>
        <v>0.62574755293169138</v>
      </c>
      <c r="AA2030">
        <f t="shared" si="568"/>
        <v>1.3399999999999963</v>
      </c>
    </row>
    <row r="2031" spans="1:27">
      <c r="A2031" s="1">
        <f t="shared" si="551"/>
        <v>24001004</v>
      </c>
      <c r="B2031" s="1">
        <v>4</v>
      </c>
      <c r="C2031" s="1">
        <v>1</v>
      </c>
      <c r="D2031" s="2">
        <v>24</v>
      </c>
      <c r="E2031" s="5">
        <v>291.5</v>
      </c>
      <c r="F2031" s="5">
        <v>283.58</v>
      </c>
      <c r="G2031" s="5">
        <v>37.86</v>
      </c>
      <c r="H2031" s="5">
        <v>284.18</v>
      </c>
      <c r="I2031" s="5">
        <v>300.5</v>
      </c>
      <c r="J2031" s="5">
        <v>29.96</v>
      </c>
      <c r="K2031" s="6">
        <f t="shared" si="552"/>
        <v>287.84000000000003</v>
      </c>
      <c r="L2031" s="6">
        <f t="shared" si="553"/>
        <v>7.3199999999999932</v>
      </c>
      <c r="M2031" s="6">
        <f t="shared" si="554"/>
        <v>292.03999999999996</v>
      </c>
      <c r="N2031" s="5">
        <f t="shared" si="555"/>
        <v>24.140118061020331</v>
      </c>
      <c r="O2031" s="6">
        <f t="shared" si="556"/>
        <v>-16.920000000000016</v>
      </c>
      <c r="P2031" s="6">
        <f t="shared" si="557"/>
        <v>48.280236122040662</v>
      </c>
      <c r="Q2031" s="6">
        <f t="shared" si="558"/>
        <v>0.22985084564388589</v>
      </c>
      <c r="R2031" s="9">
        <f t="shared" si="559"/>
        <v>0.50206879557770179</v>
      </c>
      <c r="S2031" s="9">
        <f t="shared" si="560"/>
        <v>24.240000000000009</v>
      </c>
      <c r="T2031">
        <f t="shared" si="561"/>
        <v>16.920000000000016</v>
      </c>
      <c r="U2031" s="9">
        <f t="shared" si="562"/>
        <v>0.35045396126958417</v>
      </c>
      <c r="V2031" s="9">
        <f t="shared" si="563"/>
        <v>0.17398423609127991</v>
      </c>
      <c r="W2031" s="9">
        <f t="shared" si="564"/>
        <v>4.1999999999999318</v>
      </c>
      <c r="X2031">
        <f t="shared" si="565"/>
        <v>292.03999999999996</v>
      </c>
      <c r="Y2031" s="9">
        <f t="shared" si="566"/>
        <v>12.097703882880525</v>
      </c>
      <c r="Z2031" s="10">
        <f t="shared" si="567"/>
        <v>0.62599121399585156</v>
      </c>
      <c r="AA2031">
        <f t="shared" si="568"/>
        <v>7.3199999999999932</v>
      </c>
    </row>
    <row r="2032" spans="1:27">
      <c r="A2032" s="1">
        <f t="shared" si="551"/>
        <v>20010004</v>
      </c>
      <c r="B2032" s="1">
        <v>4</v>
      </c>
      <c r="C2032" s="1">
        <v>10</v>
      </c>
      <c r="D2032" s="2">
        <v>20</v>
      </c>
      <c r="E2032" s="5">
        <v>103.99</v>
      </c>
      <c r="F2032" s="5">
        <v>118.61</v>
      </c>
      <c r="G2032" s="5">
        <v>23.49</v>
      </c>
      <c r="H2032" s="5">
        <v>104.82</v>
      </c>
      <c r="I2032" s="5">
        <v>84.36</v>
      </c>
      <c r="J2032" s="5">
        <v>15.01</v>
      </c>
      <c r="K2032" s="6">
        <f t="shared" si="552"/>
        <v>104.405</v>
      </c>
      <c r="L2032" s="6">
        <f t="shared" si="553"/>
        <v>-0.82999999999999829</v>
      </c>
      <c r="M2032" s="6">
        <f t="shared" si="554"/>
        <v>101.485</v>
      </c>
      <c r="N2032" s="5">
        <f t="shared" si="555"/>
        <v>13.938079135949831</v>
      </c>
      <c r="O2032" s="6">
        <f t="shared" si="556"/>
        <v>34.25</v>
      </c>
      <c r="P2032" s="6">
        <f t="shared" si="557"/>
        <v>27.876158271899662</v>
      </c>
      <c r="Q2032" s="6">
        <f t="shared" si="558"/>
        <v>0.42013681470715636</v>
      </c>
      <c r="R2032" s="9">
        <f t="shared" si="559"/>
        <v>1.2584230458815451</v>
      </c>
      <c r="S2032" s="9">
        <f t="shared" si="560"/>
        <v>35.08</v>
      </c>
      <c r="T2032">
        <f t="shared" si="561"/>
        <v>34.25</v>
      </c>
      <c r="U2032" s="9">
        <f t="shared" si="562"/>
        <v>1.228648498330756</v>
      </c>
      <c r="V2032" s="9">
        <f t="shared" si="563"/>
        <v>0.20949802132121514</v>
      </c>
      <c r="W2032" s="9">
        <f t="shared" si="564"/>
        <v>2.9200000000000017</v>
      </c>
      <c r="X2032">
        <f t="shared" si="565"/>
        <v>101.485</v>
      </c>
      <c r="Y2032" s="9">
        <f t="shared" si="566"/>
        <v>7.2811324293779132</v>
      </c>
      <c r="Z2032" s="10">
        <f t="shared" si="567"/>
        <v>0.62614055929958734</v>
      </c>
      <c r="AA2032">
        <f t="shared" si="568"/>
        <v>0.82999999999999829</v>
      </c>
    </row>
    <row r="2033" spans="1:27">
      <c r="A2033" s="1">
        <f t="shared" si="551"/>
        <v>1018004</v>
      </c>
      <c r="B2033" s="1">
        <v>4</v>
      </c>
      <c r="C2033" s="1">
        <v>18</v>
      </c>
      <c r="D2033" s="2">
        <v>1</v>
      </c>
      <c r="E2033" s="5">
        <v>60.33</v>
      </c>
      <c r="F2033" s="5">
        <v>60.47</v>
      </c>
      <c r="G2033" s="5">
        <v>15.12</v>
      </c>
      <c r="H2033" s="5">
        <v>58.29</v>
      </c>
      <c r="I2033" s="5">
        <v>69.47</v>
      </c>
      <c r="J2033" s="5">
        <v>21.03</v>
      </c>
      <c r="K2033" s="6">
        <f t="shared" si="552"/>
        <v>59.31</v>
      </c>
      <c r="L2033" s="6">
        <f t="shared" si="553"/>
        <v>2.0399999999999991</v>
      </c>
      <c r="M2033" s="6">
        <f t="shared" si="554"/>
        <v>64.97</v>
      </c>
      <c r="N2033" s="5">
        <f t="shared" si="555"/>
        <v>12.950630293541701</v>
      </c>
      <c r="O2033" s="6">
        <f t="shared" si="556"/>
        <v>-9</v>
      </c>
      <c r="P2033" s="6">
        <f t="shared" si="557"/>
        <v>25.901260587083403</v>
      </c>
      <c r="Q2033" s="6">
        <f t="shared" si="558"/>
        <v>-0.31845933215904659</v>
      </c>
      <c r="R2033" s="9">
        <f t="shared" si="559"/>
        <v>0.42623408088120207</v>
      </c>
      <c r="S2033" s="9">
        <f t="shared" si="560"/>
        <v>11.04</v>
      </c>
      <c r="T2033">
        <f t="shared" si="561"/>
        <v>9</v>
      </c>
      <c r="U2033" s="9">
        <f t="shared" si="562"/>
        <v>0.34747343550097998</v>
      </c>
      <c r="V2033" s="9">
        <f t="shared" si="563"/>
        <v>0.43704436554123233</v>
      </c>
      <c r="W2033" s="9">
        <f t="shared" si="564"/>
        <v>5.6599999999999966</v>
      </c>
      <c r="X2033">
        <f t="shared" si="565"/>
        <v>64.97</v>
      </c>
      <c r="Y2033" s="9">
        <f t="shared" si="566"/>
        <v>5.0167442454441487</v>
      </c>
      <c r="Z2033" s="10">
        <f t="shared" si="567"/>
        <v>0.62618527609646002</v>
      </c>
      <c r="AA2033">
        <f t="shared" si="568"/>
        <v>2.0399999999999991</v>
      </c>
    </row>
    <row r="2034" spans="1:27">
      <c r="A2034" s="1">
        <f t="shared" si="551"/>
        <v>16002006</v>
      </c>
      <c r="B2034" s="1">
        <v>6</v>
      </c>
      <c r="C2034" s="1">
        <v>2</v>
      </c>
      <c r="D2034" s="2">
        <v>16</v>
      </c>
      <c r="E2034" s="5">
        <v>387.27</v>
      </c>
      <c r="F2034" s="5">
        <v>419.17</v>
      </c>
      <c r="G2034" s="5">
        <v>46.71</v>
      </c>
      <c r="H2034" s="5">
        <v>387.6</v>
      </c>
      <c r="I2034" s="5">
        <v>442.45</v>
      </c>
      <c r="J2034" s="5">
        <v>35.75</v>
      </c>
      <c r="K2034" s="6">
        <f t="shared" si="552"/>
        <v>387.435</v>
      </c>
      <c r="L2034" s="6">
        <f t="shared" si="553"/>
        <v>-0.33000000000004093</v>
      </c>
      <c r="M2034" s="6">
        <f t="shared" si="554"/>
        <v>430.81</v>
      </c>
      <c r="N2034" s="5">
        <f t="shared" si="555"/>
        <v>29.410400371297229</v>
      </c>
      <c r="O2034" s="6">
        <f t="shared" si="556"/>
        <v>-23.279999999999973</v>
      </c>
      <c r="P2034" s="6">
        <f t="shared" si="557"/>
        <v>58.820800742594457</v>
      </c>
      <c r="Q2034" s="6">
        <f t="shared" si="558"/>
        <v>0.26121133565475824</v>
      </c>
      <c r="R2034" s="9">
        <f t="shared" si="559"/>
        <v>0.39016809887426324</v>
      </c>
      <c r="S2034" s="9">
        <f t="shared" si="560"/>
        <v>22.949999999999932</v>
      </c>
      <c r="T2034">
        <f t="shared" si="561"/>
        <v>23.279999999999973</v>
      </c>
      <c r="U2034" s="9">
        <f t="shared" si="562"/>
        <v>0.39577835911951481</v>
      </c>
      <c r="V2034" s="9">
        <f t="shared" si="563"/>
        <v>1.4748184129560975</v>
      </c>
      <c r="W2034" s="9">
        <f t="shared" si="564"/>
        <v>43.375</v>
      </c>
      <c r="X2034">
        <f t="shared" si="565"/>
        <v>430.81</v>
      </c>
      <c r="Y2034" s="9">
        <f t="shared" si="566"/>
        <v>14.648219492463777</v>
      </c>
      <c r="Z2034" s="10">
        <f t="shared" si="567"/>
        <v>0.62632898703476914</v>
      </c>
      <c r="AA2034">
        <f t="shared" si="568"/>
        <v>0.33000000000004093</v>
      </c>
    </row>
    <row r="2035" spans="1:27">
      <c r="A2035" s="1">
        <f t="shared" si="551"/>
        <v>25006003</v>
      </c>
      <c r="B2035" s="1">
        <v>3</v>
      </c>
      <c r="C2035" s="1">
        <v>6</v>
      </c>
      <c r="D2035" s="2">
        <v>25</v>
      </c>
      <c r="E2035" s="5">
        <v>143.28</v>
      </c>
      <c r="F2035" s="5">
        <v>189.33</v>
      </c>
      <c r="G2035" s="5">
        <v>23.87</v>
      </c>
      <c r="H2035" s="5">
        <v>145.41999999999999</v>
      </c>
      <c r="I2035" s="5">
        <v>149.96</v>
      </c>
      <c r="J2035" s="5">
        <v>22.69</v>
      </c>
      <c r="K2035" s="6">
        <f t="shared" si="552"/>
        <v>144.35</v>
      </c>
      <c r="L2035" s="6">
        <f t="shared" si="553"/>
        <v>-2.1399999999999864</v>
      </c>
      <c r="M2035" s="6">
        <f t="shared" si="554"/>
        <v>169.64500000000001</v>
      </c>
      <c r="N2035" s="5">
        <f t="shared" si="555"/>
        <v>16.466731612557485</v>
      </c>
      <c r="O2035" s="6">
        <f t="shared" si="556"/>
        <v>39.370000000000005</v>
      </c>
      <c r="P2035" s="6">
        <f t="shared" si="557"/>
        <v>32.93346322511497</v>
      </c>
      <c r="Q2035" s="6">
        <f t="shared" si="558"/>
        <v>5.0654749666470857E-2</v>
      </c>
      <c r="R2035" s="9">
        <f t="shared" si="559"/>
        <v>1.2604201300136748</v>
      </c>
      <c r="S2035" s="9">
        <f t="shared" si="560"/>
        <v>41.509999999999991</v>
      </c>
      <c r="T2035">
        <f t="shared" si="561"/>
        <v>39.370000000000005</v>
      </c>
      <c r="U2035" s="9">
        <f t="shared" si="562"/>
        <v>1.195440629213163</v>
      </c>
      <c r="V2035" s="9">
        <f t="shared" si="563"/>
        <v>1.5361275446251956</v>
      </c>
      <c r="W2035" s="9">
        <f t="shared" si="564"/>
        <v>25.295000000000016</v>
      </c>
      <c r="X2035">
        <f t="shared" si="565"/>
        <v>169.64500000000001</v>
      </c>
      <c r="Y2035" s="9">
        <f t="shared" si="566"/>
        <v>10.30228730215225</v>
      </c>
      <c r="Z2035" s="10">
        <f t="shared" si="567"/>
        <v>0.6263377683007787</v>
      </c>
      <c r="AA2035">
        <f t="shared" si="568"/>
        <v>2.1399999999999864</v>
      </c>
    </row>
    <row r="2036" spans="1:27">
      <c r="A2036" s="1">
        <f t="shared" si="551"/>
        <v>6015005</v>
      </c>
      <c r="B2036" s="1">
        <v>5</v>
      </c>
      <c r="C2036" s="1">
        <v>15</v>
      </c>
      <c r="D2036" s="2">
        <v>6</v>
      </c>
      <c r="E2036" s="5">
        <v>104.21</v>
      </c>
      <c r="F2036" s="5">
        <v>104.83</v>
      </c>
      <c r="G2036" s="5">
        <v>15.07</v>
      </c>
      <c r="H2036" s="5">
        <v>105.11</v>
      </c>
      <c r="I2036" s="5">
        <v>127.46</v>
      </c>
      <c r="J2036" s="5">
        <v>20.94</v>
      </c>
      <c r="K2036" s="6">
        <f t="shared" si="552"/>
        <v>104.66</v>
      </c>
      <c r="L2036" s="6">
        <f t="shared" si="553"/>
        <v>-0.90000000000000568</v>
      </c>
      <c r="M2036" s="6">
        <f t="shared" si="554"/>
        <v>116.145</v>
      </c>
      <c r="N2036" s="5">
        <f t="shared" si="555"/>
        <v>12.899500959339473</v>
      </c>
      <c r="O2036" s="6">
        <f t="shared" si="556"/>
        <v>-22.629999999999995</v>
      </c>
      <c r="P2036" s="6">
        <f t="shared" si="557"/>
        <v>25.799001918678947</v>
      </c>
      <c r="Q2036" s="6">
        <f t="shared" si="558"/>
        <v>-0.3175816589379174</v>
      </c>
      <c r="R2036" s="9">
        <f t="shared" si="559"/>
        <v>0.84228064591394425</v>
      </c>
      <c r="S2036" s="9">
        <f t="shared" si="560"/>
        <v>21.72999999999999</v>
      </c>
      <c r="T2036">
        <f t="shared" si="561"/>
        <v>22.629999999999995</v>
      </c>
      <c r="U2036" s="9">
        <f t="shared" si="562"/>
        <v>0.87716571638437935</v>
      </c>
      <c r="V2036" s="9">
        <f t="shared" si="563"/>
        <v>0.89034452078432158</v>
      </c>
      <c r="W2036" s="9">
        <f t="shared" si="564"/>
        <v>11.484999999999999</v>
      </c>
      <c r="X2036">
        <f t="shared" si="565"/>
        <v>116.145</v>
      </c>
      <c r="Y2036" s="9">
        <f t="shared" si="566"/>
        <v>9.0038366884192449</v>
      </c>
      <c r="Z2036" s="10">
        <f t="shared" si="567"/>
        <v>0.62641200499351857</v>
      </c>
      <c r="AA2036">
        <f t="shared" si="568"/>
        <v>0.90000000000000568</v>
      </c>
    </row>
    <row r="2037" spans="1:27">
      <c r="A2037" s="1">
        <f t="shared" si="551"/>
        <v>8017004</v>
      </c>
      <c r="B2037" s="1">
        <v>4</v>
      </c>
      <c r="C2037" s="1">
        <v>17</v>
      </c>
      <c r="D2037" s="2">
        <v>8</v>
      </c>
      <c r="E2037" s="5">
        <v>822.65</v>
      </c>
      <c r="F2037" s="5">
        <v>817.32</v>
      </c>
      <c r="G2037" s="5">
        <v>43.49</v>
      </c>
      <c r="H2037" s="5">
        <v>825.12</v>
      </c>
      <c r="I2037" s="5">
        <v>826.84</v>
      </c>
      <c r="J2037" s="5">
        <v>51.64</v>
      </c>
      <c r="K2037" s="6">
        <f t="shared" si="552"/>
        <v>823.88499999999999</v>
      </c>
      <c r="L2037" s="6">
        <f t="shared" si="553"/>
        <v>-2.4700000000000273</v>
      </c>
      <c r="M2037" s="6">
        <f t="shared" si="554"/>
        <v>822.08</v>
      </c>
      <c r="N2037" s="5">
        <f t="shared" si="555"/>
        <v>33.756738956836458</v>
      </c>
      <c r="O2037" s="6">
        <f t="shared" si="556"/>
        <v>-9.5199999999999818</v>
      </c>
      <c r="P2037" s="6">
        <f t="shared" si="557"/>
        <v>67.513477913672915</v>
      </c>
      <c r="Q2037" s="6">
        <f t="shared" si="558"/>
        <v>-0.17009601674147284</v>
      </c>
      <c r="R2037" s="9">
        <f t="shared" si="559"/>
        <v>0.10442359389357099</v>
      </c>
      <c r="S2037" s="9">
        <f t="shared" si="560"/>
        <v>7.0499999999999545</v>
      </c>
      <c r="T2037">
        <f t="shared" si="561"/>
        <v>9.5199999999999818</v>
      </c>
      <c r="U2037" s="9">
        <f t="shared" si="562"/>
        <v>0.14100888139954615</v>
      </c>
      <c r="V2037" s="9">
        <f t="shared" si="563"/>
        <v>5.3470804816423155E-2</v>
      </c>
      <c r="W2037" s="9">
        <f t="shared" si="564"/>
        <v>1.80499999999995</v>
      </c>
      <c r="X2037">
        <f t="shared" si="565"/>
        <v>822.08</v>
      </c>
      <c r="Y2037" s="9">
        <f t="shared" si="566"/>
        <v>24.353063281709897</v>
      </c>
      <c r="Z2037" s="10">
        <f t="shared" si="567"/>
        <v>0.62642557419058176</v>
      </c>
      <c r="AA2037">
        <f t="shared" si="568"/>
        <v>2.4700000000000273</v>
      </c>
    </row>
    <row r="2038" spans="1:27">
      <c r="A2038" s="1">
        <f t="shared" ref="A2038:A2101" si="569">1000000*D2038+1000*C2038+ABS(B2038)</f>
        <v>17015003</v>
      </c>
      <c r="B2038" s="1">
        <v>3</v>
      </c>
      <c r="C2038" s="1">
        <v>15</v>
      </c>
      <c r="D2038" s="2">
        <v>17</v>
      </c>
      <c r="E2038" s="5">
        <v>13.17</v>
      </c>
      <c r="F2038" s="5">
        <v>21.21</v>
      </c>
      <c r="G2038" s="5">
        <v>11.35</v>
      </c>
      <c r="H2038" s="5">
        <v>13.99</v>
      </c>
      <c r="I2038" s="5">
        <v>-10.32</v>
      </c>
      <c r="J2038" s="5">
        <v>20.09</v>
      </c>
      <c r="K2038" s="6">
        <f t="shared" ref="K2038:K2101" si="570" xml:space="preserve"> 0.5*(E2038+H2038)</f>
        <v>13.58</v>
      </c>
      <c r="L2038" s="6">
        <f t="shared" ref="L2038:L2101" si="571">E2038-H2038</f>
        <v>-0.82000000000000028</v>
      </c>
      <c r="M2038" s="6">
        <f t="shared" ref="M2038:M2101" si="572">0.5*(F2038+I2038)</f>
        <v>5.4450000000000003</v>
      </c>
      <c r="N2038" s="5">
        <f t="shared" ref="N2038:N2101" si="573">0.5*P2038</f>
        <v>11.537228870053674</v>
      </c>
      <c r="O2038" s="6">
        <f t="shared" ref="O2038:O2101" si="574">F2038-I2038</f>
        <v>31.53</v>
      </c>
      <c r="P2038" s="6">
        <f t="shared" ref="P2038:P2101" si="575">SQRT(G2038*G2038+J2038*J2038)</f>
        <v>23.074457740107349</v>
      </c>
      <c r="Q2038" s="6">
        <f t="shared" ref="Q2038:Q2101" si="576">(G2038*G2038-J2038*J2038)/(G2038*G2038+J2038*J2038)</f>
        <v>-0.5160965579363771</v>
      </c>
      <c r="R2038" s="9">
        <f t="shared" ref="R2038:R2101" si="577">ABS(O2038-L2038)/P2038</f>
        <v>1.4019831089581869</v>
      </c>
      <c r="S2038" s="9">
        <f t="shared" ref="S2038:S2101" si="578">ABS(O2038-L2038)</f>
        <v>32.35</v>
      </c>
      <c r="T2038">
        <f t="shared" ref="T2038:T2101" si="579">ABS(O2038)</f>
        <v>31.53</v>
      </c>
      <c r="U2038" s="9">
        <f t="shared" ref="U2038:U2101" si="580">ABS(O2038)/P2038</f>
        <v>1.3664459791484276</v>
      </c>
      <c r="V2038" s="9">
        <f t="shared" ref="V2038:V2101" si="581">ABS(M2038-K2038)/N2038</f>
        <v>0.70510866098144365</v>
      </c>
      <c r="W2038" s="9">
        <f t="shared" ref="W2038:W2101" si="582">ABS(M2038-K2038)</f>
        <v>8.1349999999999998</v>
      </c>
      <c r="X2038">
        <f t="shared" ref="X2038:X2101" si="583">ABS(M2038)</f>
        <v>5.4450000000000003</v>
      </c>
      <c r="Y2038" s="9">
        <f t="shared" ref="Y2038:Y2101" si="584">ABS(M2038)/N2038</f>
        <v>0.47195041905887652</v>
      </c>
      <c r="Z2038" s="10">
        <f t="shared" ref="Z2038:Z2101" si="585">SQRT(0.007447*B2038*B2038+0.000841*C2038*C2038+0.000472*D2038*D2038)</f>
        <v>0.62662269349266309</v>
      </c>
      <c r="AA2038">
        <f t="shared" si="568"/>
        <v>0.82000000000000028</v>
      </c>
    </row>
    <row r="2039" spans="1:27">
      <c r="A2039" s="1">
        <f t="shared" si="569"/>
        <v>24008003</v>
      </c>
      <c r="B2039" s="1">
        <v>3</v>
      </c>
      <c r="C2039" s="1">
        <v>8</v>
      </c>
      <c r="D2039" s="2">
        <v>24</v>
      </c>
      <c r="E2039" s="5">
        <v>8.9</v>
      </c>
      <c r="F2039" s="5">
        <v>24.69</v>
      </c>
      <c r="G2039" s="5">
        <v>12.17</v>
      </c>
      <c r="H2039" s="5">
        <v>9.7200000000000006</v>
      </c>
      <c r="I2039" s="5">
        <v>21.71</v>
      </c>
      <c r="J2039" s="5">
        <v>12.41</v>
      </c>
      <c r="K2039" s="6">
        <f t="shared" si="570"/>
        <v>9.31</v>
      </c>
      <c r="L2039" s="6">
        <f t="shared" si="571"/>
        <v>-0.82000000000000028</v>
      </c>
      <c r="M2039" s="6">
        <f t="shared" si="572"/>
        <v>23.200000000000003</v>
      </c>
      <c r="N2039" s="5">
        <f t="shared" si="573"/>
        <v>8.6907565838654115</v>
      </c>
      <c r="O2039" s="6">
        <f t="shared" si="574"/>
        <v>2.9800000000000004</v>
      </c>
      <c r="P2039" s="6">
        <f t="shared" si="575"/>
        <v>17.381513167730823</v>
      </c>
      <c r="Q2039" s="6">
        <f t="shared" si="576"/>
        <v>-1.9526210044452999E-2</v>
      </c>
      <c r="R2039" s="9">
        <f t="shared" si="577"/>
        <v>0.21862308323390323</v>
      </c>
      <c r="S2039" s="9">
        <f t="shared" si="578"/>
        <v>3.8000000000000007</v>
      </c>
      <c r="T2039">
        <f t="shared" si="579"/>
        <v>2.9800000000000004</v>
      </c>
      <c r="U2039" s="9">
        <f t="shared" si="580"/>
        <v>0.17144652316763989</v>
      </c>
      <c r="V2039" s="9">
        <f t="shared" si="581"/>
        <v>1.5982498032204819</v>
      </c>
      <c r="W2039" s="9">
        <f t="shared" si="582"/>
        <v>13.890000000000002</v>
      </c>
      <c r="X2039">
        <f t="shared" si="583"/>
        <v>23.200000000000003</v>
      </c>
      <c r="Y2039" s="9">
        <f t="shared" si="584"/>
        <v>2.6695029110666075</v>
      </c>
      <c r="Z2039" s="10">
        <f t="shared" si="585"/>
        <v>0.62667296096129754</v>
      </c>
      <c r="AA2039">
        <f t="shared" ref="AA2039:AA2102" si="586">ABS(L2039)</f>
        <v>0.82000000000000028</v>
      </c>
    </row>
    <row r="2040" spans="1:27">
      <c r="A2040" s="1">
        <f t="shared" si="569"/>
        <v>27007001</v>
      </c>
      <c r="B2040" s="1">
        <v>1</v>
      </c>
      <c r="C2040" s="1">
        <v>7</v>
      </c>
      <c r="D2040" s="2">
        <v>27</v>
      </c>
      <c r="E2040" s="5">
        <v>34.92</v>
      </c>
      <c r="F2040" s="5">
        <v>43.41</v>
      </c>
      <c r="G2040" s="5">
        <v>16.04</v>
      </c>
      <c r="H2040" s="5">
        <v>32.69</v>
      </c>
      <c r="I2040" s="5">
        <v>22.85</v>
      </c>
      <c r="J2040" s="5">
        <v>12.37</v>
      </c>
      <c r="K2040" s="6">
        <f t="shared" si="570"/>
        <v>33.805</v>
      </c>
      <c r="L2040" s="6">
        <f t="shared" si="571"/>
        <v>2.230000000000004</v>
      </c>
      <c r="M2040" s="6">
        <f t="shared" si="572"/>
        <v>33.129999999999995</v>
      </c>
      <c r="N2040" s="5">
        <f t="shared" si="573"/>
        <v>10.127913161160102</v>
      </c>
      <c r="O2040" s="6">
        <f t="shared" si="574"/>
        <v>20.559999999999995</v>
      </c>
      <c r="P2040" s="6">
        <f t="shared" si="575"/>
        <v>20.255826322320203</v>
      </c>
      <c r="Q2040" s="6">
        <f t="shared" si="576"/>
        <v>0.25411913521497148</v>
      </c>
      <c r="R2040" s="9">
        <f t="shared" si="577"/>
        <v>0.90492482055900558</v>
      </c>
      <c r="S2040" s="9">
        <f t="shared" si="578"/>
        <v>18.329999999999991</v>
      </c>
      <c r="T2040">
        <f t="shared" si="579"/>
        <v>20.559999999999995</v>
      </c>
      <c r="U2040" s="9">
        <f t="shared" si="580"/>
        <v>1.0150166017835875</v>
      </c>
      <c r="V2040" s="9">
        <f t="shared" si="581"/>
        <v>6.6647490875868298E-2</v>
      </c>
      <c r="W2040" s="9">
        <f t="shared" si="582"/>
        <v>0.67500000000000426</v>
      </c>
      <c r="X2040">
        <f t="shared" si="583"/>
        <v>33.129999999999995</v>
      </c>
      <c r="Y2040" s="9">
        <f t="shared" si="584"/>
        <v>3.2711575892111147</v>
      </c>
      <c r="Z2040" s="10">
        <f t="shared" si="585"/>
        <v>0.62669290725202886</v>
      </c>
      <c r="AA2040">
        <f t="shared" si="586"/>
        <v>2.230000000000004</v>
      </c>
    </row>
    <row r="2041" spans="1:27">
      <c r="A2041" s="1">
        <f t="shared" si="569"/>
        <v>25009002</v>
      </c>
      <c r="B2041" s="1">
        <v>2</v>
      </c>
      <c r="C2041" s="1">
        <v>9</v>
      </c>
      <c r="D2041" s="2">
        <v>25</v>
      </c>
      <c r="E2041" s="5">
        <v>16.12</v>
      </c>
      <c r="F2041" s="5">
        <v>21.88</v>
      </c>
      <c r="G2041" s="5">
        <v>12.29</v>
      </c>
      <c r="H2041" s="5">
        <v>17.59</v>
      </c>
      <c r="I2041" s="5">
        <v>24.81</v>
      </c>
      <c r="J2041" s="5">
        <v>11.05</v>
      </c>
      <c r="K2041" s="6">
        <f t="shared" si="570"/>
        <v>16.855</v>
      </c>
      <c r="L2041" s="6">
        <f t="shared" si="571"/>
        <v>-1.4699999999999989</v>
      </c>
      <c r="M2041" s="6">
        <f t="shared" si="572"/>
        <v>23.344999999999999</v>
      </c>
      <c r="N2041" s="5">
        <f t="shared" si="573"/>
        <v>8.2635736821305112</v>
      </c>
      <c r="O2041" s="6">
        <f t="shared" si="574"/>
        <v>-2.9299999999999997</v>
      </c>
      <c r="P2041" s="6">
        <f t="shared" si="575"/>
        <v>16.527147364261022</v>
      </c>
      <c r="Q2041" s="6">
        <f t="shared" si="576"/>
        <v>0.10595628867428686</v>
      </c>
      <c r="R2041" s="9">
        <f t="shared" si="577"/>
        <v>8.8339503958025103E-2</v>
      </c>
      <c r="S2041" s="9">
        <f t="shared" si="578"/>
        <v>1.4600000000000009</v>
      </c>
      <c r="T2041">
        <f t="shared" si="579"/>
        <v>2.9299999999999997</v>
      </c>
      <c r="U2041" s="9">
        <f t="shared" si="580"/>
        <v>0.177284073011653</v>
      </c>
      <c r="V2041" s="9">
        <f t="shared" si="581"/>
        <v>0.78537449409257876</v>
      </c>
      <c r="W2041" s="9">
        <f t="shared" si="582"/>
        <v>6.4899999999999984</v>
      </c>
      <c r="X2041">
        <f t="shared" si="583"/>
        <v>23.344999999999999</v>
      </c>
      <c r="Y2041" s="9">
        <f t="shared" si="584"/>
        <v>2.8250489313699929</v>
      </c>
      <c r="Z2041" s="10">
        <f t="shared" si="585"/>
        <v>0.62682453685221984</v>
      </c>
      <c r="AA2041">
        <f t="shared" si="586"/>
        <v>1.4699999999999989</v>
      </c>
    </row>
    <row r="2042" spans="1:27">
      <c r="A2042" s="1">
        <f t="shared" si="569"/>
        <v>18008005</v>
      </c>
      <c r="B2042" s="1">
        <v>5</v>
      </c>
      <c r="C2042" s="1">
        <v>8</v>
      </c>
      <c r="D2042" s="2">
        <v>18</v>
      </c>
      <c r="E2042" s="5">
        <v>46.85</v>
      </c>
      <c r="F2042" s="5">
        <v>35.979999999999997</v>
      </c>
      <c r="G2042" s="5">
        <v>11.74</v>
      </c>
      <c r="H2042" s="5">
        <v>46.65</v>
      </c>
      <c r="I2042" s="5">
        <v>45.92</v>
      </c>
      <c r="J2042" s="5">
        <v>13.63</v>
      </c>
      <c r="K2042" s="6">
        <f t="shared" si="570"/>
        <v>46.75</v>
      </c>
      <c r="L2042" s="6">
        <f t="shared" si="571"/>
        <v>0.20000000000000284</v>
      </c>
      <c r="M2042" s="6">
        <f t="shared" si="572"/>
        <v>40.950000000000003</v>
      </c>
      <c r="N2042" s="5">
        <f t="shared" si="573"/>
        <v>8.9945052671061347</v>
      </c>
      <c r="O2042" s="6">
        <f t="shared" si="574"/>
        <v>-9.9400000000000048</v>
      </c>
      <c r="P2042" s="6">
        <f t="shared" si="575"/>
        <v>17.989010534212269</v>
      </c>
      <c r="Q2042" s="6">
        <f t="shared" si="576"/>
        <v>-0.14817253777373302</v>
      </c>
      <c r="R2042" s="9">
        <f t="shared" si="577"/>
        <v>0.56367747301694682</v>
      </c>
      <c r="S2042" s="9">
        <f t="shared" si="578"/>
        <v>10.140000000000008</v>
      </c>
      <c r="T2042">
        <f t="shared" si="579"/>
        <v>9.9400000000000048</v>
      </c>
      <c r="U2042" s="9">
        <f t="shared" si="580"/>
        <v>0.55255957414087276</v>
      </c>
      <c r="V2042" s="9">
        <f t="shared" si="581"/>
        <v>0.64483813481228547</v>
      </c>
      <c r="W2042" s="9">
        <f t="shared" si="582"/>
        <v>5.7999999999999972</v>
      </c>
      <c r="X2042">
        <f t="shared" si="583"/>
        <v>40.950000000000003</v>
      </c>
      <c r="Y2042" s="9">
        <f t="shared" si="584"/>
        <v>4.5527795897522596</v>
      </c>
      <c r="Z2042" s="10">
        <f t="shared" si="585"/>
        <v>0.62683889477281163</v>
      </c>
      <c r="AA2042">
        <f t="shared" si="586"/>
        <v>0.20000000000000284</v>
      </c>
    </row>
    <row r="2043" spans="1:27">
      <c r="A2043" s="1">
        <f t="shared" si="569"/>
        <v>7011006</v>
      </c>
      <c r="B2043" s="1">
        <v>6</v>
      </c>
      <c r="C2043" s="1">
        <v>11</v>
      </c>
      <c r="D2043" s="2">
        <v>7</v>
      </c>
      <c r="E2043" s="5">
        <v>117.33</v>
      </c>
      <c r="F2043" s="5">
        <v>150</v>
      </c>
      <c r="G2043" s="5">
        <v>17.88</v>
      </c>
      <c r="H2043" s="5">
        <v>120.87</v>
      </c>
      <c r="I2043" s="5">
        <v>53.27</v>
      </c>
      <c r="J2043" s="5">
        <v>82.51</v>
      </c>
      <c r="K2043" s="6">
        <f t="shared" si="570"/>
        <v>119.1</v>
      </c>
      <c r="L2043" s="6">
        <f t="shared" si="571"/>
        <v>-3.5400000000000063</v>
      </c>
      <c r="M2043" s="6">
        <f t="shared" si="572"/>
        <v>101.63500000000001</v>
      </c>
      <c r="N2043" s="5">
        <f t="shared" si="573"/>
        <v>42.212541086743407</v>
      </c>
      <c r="O2043" s="6">
        <f t="shared" si="574"/>
        <v>96.72999999999999</v>
      </c>
      <c r="P2043" s="6">
        <f t="shared" si="575"/>
        <v>84.425082173486814</v>
      </c>
      <c r="Q2043" s="6">
        <f t="shared" si="576"/>
        <v>-0.91029388666821598</v>
      </c>
      <c r="R2043" s="9">
        <f t="shared" si="577"/>
        <v>1.1876802179943768</v>
      </c>
      <c r="S2043" s="9">
        <f t="shared" si="578"/>
        <v>100.27</v>
      </c>
      <c r="T2043">
        <f t="shared" si="579"/>
        <v>96.72999999999999</v>
      </c>
      <c r="U2043" s="9">
        <f t="shared" si="580"/>
        <v>1.14574955107805</v>
      </c>
      <c r="V2043" s="9">
        <f t="shared" si="581"/>
        <v>0.41373960321675035</v>
      </c>
      <c r="W2043" s="9">
        <f t="shared" si="582"/>
        <v>17.464999999999989</v>
      </c>
      <c r="X2043">
        <f t="shared" si="583"/>
        <v>101.63500000000001</v>
      </c>
      <c r="Y2043" s="9">
        <f t="shared" si="584"/>
        <v>2.4076967977632093</v>
      </c>
      <c r="Z2043" s="10">
        <f t="shared" si="585"/>
        <v>0.62688196656148909</v>
      </c>
      <c r="AA2043">
        <f t="shared" si="586"/>
        <v>3.5400000000000063</v>
      </c>
    </row>
    <row r="2044" spans="1:27">
      <c r="A2044" s="1">
        <f t="shared" si="569"/>
        <v>19016001</v>
      </c>
      <c r="B2044" s="1">
        <v>1</v>
      </c>
      <c r="C2044" s="1">
        <v>16</v>
      </c>
      <c r="D2044" s="2">
        <v>19</v>
      </c>
      <c r="E2044" s="5">
        <v>41.99</v>
      </c>
      <c r="F2044" s="5">
        <v>23.85</v>
      </c>
      <c r="G2044" s="5">
        <v>14.16</v>
      </c>
      <c r="H2044" s="5">
        <v>40.409999999999997</v>
      </c>
      <c r="I2044" s="5">
        <v>43.71</v>
      </c>
      <c r="J2044" s="5">
        <v>25.64</v>
      </c>
      <c r="K2044" s="6">
        <f t="shared" si="570"/>
        <v>41.2</v>
      </c>
      <c r="L2044" s="6">
        <f t="shared" si="571"/>
        <v>1.5800000000000054</v>
      </c>
      <c r="M2044" s="6">
        <f t="shared" si="572"/>
        <v>33.78</v>
      </c>
      <c r="N2044" s="5">
        <f t="shared" si="573"/>
        <v>14.645094741926391</v>
      </c>
      <c r="O2044" s="6">
        <f t="shared" si="574"/>
        <v>-19.86</v>
      </c>
      <c r="P2044" s="6">
        <f t="shared" si="575"/>
        <v>29.290189483852782</v>
      </c>
      <c r="Q2044" s="6">
        <f t="shared" si="576"/>
        <v>-0.53257478128374458</v>
      </c>
      <c r="R2044" s="9">
        <f t="shared" si="577"/>
        <v>0.73198570503681915</v>
      </c>
      <c r="S2044" s="9">
        <f t="shared" si="578"/>
        <v>21.440000000000005</v>
      </c>
      <c r="T2044">
        <f t="shared" si="579"/>
        <v>19.86</v>
      </c>
      <c r="U2044" s="9">
        <f t="shared" si="580"/>
        <v>0.67804272863951609</v>
      </c>
      <c r="V2044" s="9">
        <f t="shared" si="581"/>
        <v>0.5066542846430222</v>
      </c>
      <c r="W2044" s="9">
        <f t="shared" si="582"/>
        <v>7.4200000000000017</v>
      </c>
      <c r="X2044">
        <f t="shared" si="583"/>
        <v>33.78</v>
      </c>
      <c r="Y2044" s="9">
        <f t="shared" si="584"/>
        <v>2.3065743578492302</v>
      </c>
      <c r="Z2044" s="10">
        <f t="shared" si="585"/>
        <v>0.62700478467073917</v>
      </c>
      <c r="AA2044">
        <f t="shared" si="586"/>
        <v>1.5800000000000054</v>
      </c>
    </row>
    <row r="2045" spans="1:27">
      <c r="A2045" s="1">
        <f t="shared" si="569"/>
        <v>18012004</v>
      </c>
      <c r="B2045" s="1">
        <v>4</v>
      </c>
      <c r="C2045" s="1">
        <v>12</v>
      </c>
      <c r="D2045" s="2">
        <v>18</v>
      </c>
      <c r="E2045" s="5">
        <v>18.91</v>
      </c>
      <c r="F2045" s="5">
        <v>19.2</v>
      </c>
      <c r="G2045" s="5">
        <v>17.579999999999998</v>
      </c>
      <c r="H2045" s="5">
        <v>19.78</v>
      </c>
      <c r="I2045" s="5">
        <v>11.91</v>
      </c>
      <c r="J2045" s="5">
        <v>12.24</v>
      </c>
      <c r="K2045" s="6">
        <f t="shared" si="570"/>
        <v>19.344999999999999</v>
      </c>
      <c r="L2045" s="6">
        <f t="shared" si="571"/>
        <v>-0.87000000000000099</v>
      </c>
      <c r="M2045" s="6">
        <f t="shared" si="572"/>
        <v>15.555</v>
      </c>
      <c r="N2045" s="5">
        <f t="shared" si="573"/>
        <v>10.710672247809658</v>
      </c>
      <c r="O2045" s="6">
        <f t="shared" si="574"/>
        <v>7.2899999999999991</v>
      </c>
      <c r="P2045" s="6">
        <f t="shared" si="575"/>
        <v>21.421344495619316</v>
      </c>
      <c r="Q2045" s="6">
        <f t="shared" si="576"/>
        <v>0.34702075079433564</v>
      </c>
      <c r="R2045" s="9">
        <f t="shared" si="577"/>
        <v>0.38092847074415553</v>
      </c>
      <c r="S2045" s="9">
        <f t="shared" si="578"/>
        <v>8.16</v>
      </c>
      <c r="T2045">
        <f t="shared" si="579"/>
        <v>7.2899999999999991</v>
      </c>
      <c r="U2045" s="9">
        <f t="shared" si="580"/>
        <v>0.34031477349569772</v>
      </c>
      <c r="V2045" s="9">
        <f t="shared" si="581"/>
        <v>0.35385267257851694</v>
      </c>
      <c r="W2045" s="9">
        <f t="shared" si="582"/>
        <v>3.7899999999999991</v>
      </c>
      <c r="X2045">
        <f t="shared" si="583"/>
        <v>15.555</v>
      </c>
      <c r="Y2045" s="9">
        <f t="shared" si="584"/>
        <v>1.452289794712093</v>
      </c>
      <c r="Z2045" s="10">
        <f t="shared" si="585"/>
        <v>0.62704385811520391</v>
      </c>
      <c r="AA2045">
        <f t="shared" si="586"/>
        <v>0.87000000000000099</v>
      </c>
    </row>
    <row r="2046" spans="1:27">
      <c r="A2046" s="1">
        <f t="shared" si="569"/>
        <v>11009006</v>
      </c>
      <c r="B2046" s="1">
        <v>6</v>
      </c>
      <c r="C2046" s="1">
        <v>9</v>
      </c>
      <c r="D2046" s="2">
        <v>11</v>
      </c>
      <c r="E2046" s="5">
        <v>211.41</v>
      </c>
      <c r="F2046" s="5">
        <v>200.07</v>
      </c>
      <c r="G2046" s="5">
        <v>64.38</v>
      </c>
      <c r="H2046" s="5">
        <v>211.1</v>
      </c>
      <c r="I2046" s="5">
        <v>206.93</v>
      </c>
      <c r="J2046" s="5">
        <v>73.819999999999993</v>
      </c>
      <c r="K2046" s="6">
        <f t="shared" si="570"/>
        <v>211.255</v>
      </c>
      <c r="L2046" s="6">
        <f t="shared" si="571"/>
        <v>0.31000000000000227</v>
      </c>
      <c r="M2046" s="6">
        <f t="shared" si="572"/>
        <v>203.5</v>
      </c>
      <c r="N2046" s="5">
        <f t="shared" si="573"/>
        <v>48.974934405264896</v>
      </c>
      <c r="O2046" s="6">
        <f t="shared" si="574"/>
        <v>-6.8600000000000136</v>
      </c>
      <c r="P2046" s="6">
        <f t="shared" si="575"/>
        <v>97.949868810529793</v>
      </c>
      <c r="Q2046" s="6">
        <f t="shared" si="576"/>
        <v>-0.13597914935234459</v>
      </c>
      <c r="R2046" s="9">
        <f t="shared" si="577"/>
        <v>7.3200710598902069E-2</v>
      </c>
      <c r="S2046" s="9">
        <f t="shared" si="578"/>
        <v>7.1700000000000159</v>
      </c>
      <c r="T2046">
        <f t="shared" si="579"/>
        <v>6.8600000000000136</v>
      </c>
      <c r="U2046" s="9">
        <f t="shared" si="580"/>
        <v>7.0035826319172684E-2</v>
      </c>
      <c r="V2046" s="9">
        <f t="shared" si="581"/>
        <v>0.15834630702775007</v>
      </c>
      <c r="W2046" s="9">
        <f t="shared" si="582"/>
        <v>7.7549999999999955</v>
      </c>
      <c r="X2046">
        <f t="shared" si="583"/>
        <v>203.5</v>
      </c>
      <c r="Y2046" s="9">
        <f t="shared" si="584"/>
        <v>4.15518678016082</v>
      </c>
      <c r="Z2046" s="10">
        <f t="shared" si="585"/>
        <v>0.62715628036399351</v>
      </c>
      <c r="AA2046">
        <f t="shared" si="586"/>
        <v>0.31000000000000227</v>
      </c>
    </row>
    <row r="2047" spans="1:27">
      <c r="A2047" s="1">
        <f t="shared" si="569"/>
        <v>3012006</v>
      </c>
      <c r="B2047" s="1">
        <v>6</v>
      </c>
      <c r="C2047" s="1">
        <v>12</v>
      </c>
      <c r="D2047" s="2">
        <v>3</v>
      </c>
      <c r="E2047" s="5">
        <v>83.17</v>
      </c>
      <c r="F2047" s="5">
        <v>92.39</v>
      </c>
      <c r="G2047" s="5">
        <v>17.100000000000001</v>
      </c>
      <c r="H2047" s="5">
        <v>80.42</v>
      </c>
      <c r="I2047" s="5">
        <v>105.26</v>
      </c>
      <c r="J2047" s="5">
        <v>17.2</v>
      </c>
      <c r="K2047" s="6">
        <f t="shared" si="570"/>
        <v>81.795000000000002</v>
      </c>
      <c r="L2047" s="6">
        <f t="shared" si="571"/>
        <v>2.75</v>
      </c>
      <c r="M2047" s="6">
        <f t="shared" si="572"/>
        <v>98.825000000000003</v>
      </c>
      <c r="N2047" s="5">
        <f t="shared" si="573"/>
        <v>12.126932835634904</v>
      </c>
      <c r="O2047" s="6">
        <f t="shared" si="574"/>
        <v>-12.870000000000005</v>
      </c>
      <c r="P2047" s="6">
        <f t="shared" si="575"/>
        <v>24.253865671269807</v>
      </c>
      <c r="Q2047" s="6">
        <f t="shared" si="576"/>
        <v>-5.830854228644199E-3</v>
      </c>
      <c r="R2047" s="9">
        <f t="shared" si="577"/>
        <v>0.64402104850868591</v>
      </c>
      <c r="S2047" s="9">
        <f t="shared" si="578"/>
        <v>15.620000000000005</v>
      </c>
      <c r="T2047">
        <f t="shared" si="579"/>
        <v>12.870000000000005</v>
      </c>
      <c r="U2047" s="9">
        <f t="shared" si="580"/>
        <v>0.53063706109518494</v>
      </c>
      <c r="V2047" s="9">
        <f t="shared" si="581"/>
        <v>1.4043122222923072</v>
      </c>
      <c r="W2047" s="9">
        <f t="shared" si="582"/>
        <v>17.03</v>
      </c>
      <c r="X2047">
        <f t="shared" si="583"/>
        <v>98.825000000000003</v>
      </c>
      <c r="Y2047" s="9">
        <f t="shared" si="584"/>
        <v>8.1492164044648998</v>
      </c>
      <c r="Z2047" s="10">
        <f t="shared" si="585"/>
        <v>0.62725114587380382</v>
      </c>
      <c r="AA2047">
        <f t="shared" si="586"/>
        <v>2.75</v>
      </c>
    </row>
    <row r="2048" spans="1:27">
      <c r="A2048" s="1">
        <f t="shared" si="569"/>
        <v>4005007</v>
      </c>
      <c r="B2048" s="1">
        <v>7</v>
      </c>
      <c r="C2048" s="1">
        <v>5</v>
      </c>
      <c r="D2048" s="2">
        <v>4</v>
      </c>
      <c r="E2048" s="5">
        <v>245.28</v>
      </c>
      <c r="F2048" s="5">
        <v>269.52</v>
      </c>
      <c r="G2048" s="5">
        <v>26.36</v>
      </c>
      <c r="H2048" s="5">
        <v>244.53</v>
      </c>
      <c r="I2048" s="5">
        <v>322.74</v>
      </c>
      <c r="J2048" s="5">
        <v>29.17</v>
      </c>
      <c r="K2048" s="6">
        <f t="shared" si="570"/>
        <v>244.905</v>
      </c>
      <c r="L2048" s="6">
        <f t="shared" si="571"/>
        <v>0.75</v>
      </c>
      <c r="M2048" s="6">
        <f t="shared" si="572"/>
        <v>296.13</v>
      </c>
      <c r="N2048" s="5">
        <f t="shared" si="573"/>
        <v>19.657940507591331</v>
      </c>
      <c r="O2048" s="6">
        <f t="shared" si="574"/>
        <v>-53.220000000000027</v>
      </c>
      <c r="P2048" s="6">
        <f t="shared" si="575"/>
        <v>39.315881015182661</v>
      </c>
      <c r="Q2048" s="6">
        <f t="shared" si="576"/>
        <v>-0.10094805816119617</v>
      </c>
      <c r="R2048" s="9">
        <f t="shared" si="577"/>
        <v>1.3727277274839236</v>
      </c>
      <c r="S2048" s="9">
        <f t="shared" si="578"/>
        <v>53.970000000000027</v>
      </c>
      <c r="T2048">
        <f t="shared" si="579"/>
        <v>53.220000000000027</v>
      </c>
      <c r="U2048" s="9">
        <f t="shared" si="580"/>
        <v>1.3536514666795332</v>
      </c>
      <c r="V2048" s="9">
        <f t="shared" si="581"/>
        <v>2.6058172258797088</v>
      </c>
      <c r="W2048" s="9">
        <f t="shared" si="582"/>
        <v>51.224999999999994</v>
      </c>
      <c r="X2048">
        <f t="shared" si="583"/>
        <v>296.13</v>
      </c>
      <c r="Y2048" s="9">
        <f t="shared" si="584"/>
        <v>15.064141632010898</v>
      </c>
      <c r="Z2048" s="10">
        <f t="shared" si="585"/>
        <v>0.62727984185688612</v>
      </c>
      <c r="AA2048">
        <f t="shared" si="586"/>
        <v>0.75</v>
      </c>
    </row>
    <row r="2049" spans="1:27">
      <c r="A2049" s="1">
        <f t="shared" si="569"/>
        <v>2018004</v>
      </c>
      <c r="B2049" s="1">
        <v>4</v>
      </c>
      <c r="C2049" s="1">
        <v>18</v>
      </c>
      <c r="D2049" s="2">
        <v>2</v>
      </c>
      <c r="E2049" s="5">
        <v>227.02</v>
      </c>
      <c r="F2049" s="5">
        <v>294.24</v>
      </c>
      <c r="G2049" s="5">
        <v>29.33</v>
      </c>
      <c r="H2049" s="5">
        <v>226.99</v>
      </c>
      <c r="I2049" s="5">
        <v>300.3</v>
      </c>
      <c r="J2049" s="5">
        <v>40.840000000000003</v>
      </c>
      <c r="K2049" s="6">
        <f t="shared" si="570"/>
        <v>227.005</v>
      </c>
      <c r="L2049" s="6">
        <f t="shared" si="571"/>
        <v>3.0000000000001137E-2</v>
      </c>
      <c r="M2049" s="6">
        <f t="shared" si="572"/>
        <v>297.27</v>
      </c>
      <c r="N2049" s="5">
        <f t="shared" si="573"/>
        <v>25.140378378218575</v>
      </c>
      <c r="O2049" s="6">
        <f t="shared" si="574"/>
        <v>-6.0600000000000023</v>
      </c>
      <c r="P2049" s="6">
        <f t="shared" si="575"/>
        <v>50.28075675643715</v>
      </c>
      <c r="Q2049" s="6">
        <f t="shared" si="576"/>
        <v>-0.3194649298529818</v>
      </c>
      <c r="R2049" s="9">
        <f t="shared" si="577"/>
        <v>0.12111989542043511</v>
      </c>
      <c r="S2049" s="9">
        <f t="shared" si="578"/>
        <v>6.0900000000000034</v>
      </c>
      <c r="T2049">
        <f t="shared" si="579"/>
        <v>6.0600000000000023</v>
      </c>
      <c r="U2049" s="9">
        <f t="shared" si="580"/>
        <v>0.12052324568929994</v>
      </c>
      <c r="V2049" s="9">
        <f t="shared" si="581"/>
        <v>2.7949062238807443</v>
      </c>
      <c r="W2049" s="9">
        <f t="shared" si="582"/>
        <v>70.264999999999986</v>
      </c>
      <c r="X2049">
        <f t="shared" si="583"/>
        <v>297.27</v>
      </c>
      <c r="Y2049" s="9">
        <f t="shared" si="584"/>
        <v>11.824404371636362</v>
      </c>
      <c r="Z2049" s="10">
        <f t="shared" si="585"/>
        <v>0.62731491294245501</v>
      </c>
      <c r="AA2049">
        <f t="shared" si="586"/>
        <v>3.0000000000001137E-2</v>
      </c>
    </row>
    <row r="2050" spans="1:27">
      <c r="A2050" s="1">
        <f t="shared" si="569"/>
        <v>26003003</v>
      </c>
      <c r="B2050" s="1">
        <v>3</v>
      </c>
      <c r="C2050" s="1">
        <v>3</v>
      </c>
      <c r="D2050" s="2">
        <v>26</v>
      </c>
      <c r="E2050" s="5">
        <v>411.18</v>
      </c>
      <c r="F2050" s="5">
        <v>457.62</v>
      </c>
      <c r="G2050" s="5">
        <v>36.369999999999997</v>
      </c>
      <c r="H2050" s="5">
        <v>413.67</v>
      </c>
      <c r="I2050" s="5">
        <v>433.18</v>
      </c>
      <c r="J2050" s="5">
        <v>36.869999999999997</v>
      </c>
      <c r="K2050" s="6">
        <f t="shared" si="570"/>
        <v>412.42500000000001</v>
      </c>
      <c r="L2050" s="6">
        <f t="shared" si="571"/>
        <v>-2.4900000000000091</v>
      </c>
      <c r="M2050" s="6">
        <f t="shared" si="572"/>
        <v>445.4</v>
      </c>
      <c r="N2050" s="5">
        <f t="shared" si="573"/>
        <v>25.89485373582944</v>
      </c>
      <c r="O2050" s="6">
        <f t="shared" si="574"/>
        <v>24.439999999999998</v>
      </c>
      <c r="P2050" s="6">
        <f t="shared" si="575"/>
        <v>51.789707471658879</v>
      </c>
      <c r="Q2050" s="6">
        <f t="shared" si="576"/>
        <v>-1.3653104806258228E-2</v>
      </c>
      <c r="R2050" s="9">
        <f t="shared" si="577"/>
        <v>0.51998749007680789</v>
      </c>
      <c r="S2050" s="9">
        <f t="shared" si="578"/>
        <v>26.930000000000007</v>
      </c>
      <c r="T2050">
        <f t="shared" si="579"/>
        <v>24.439999999999998</v>
      </c>
      <c r="U2050" s="9">
        <f t="shared" si="580"/>
        <v>0.47190843882202677</v>
      </c>
      <c r="V2050" s="9">
        <f t="shared" si="581"/>
        <v>1.2734190482942978</v>
      </c>
      <c r="W2050" s="9">
        <f t="shared" si="582"/>
        <v>32.974999999999966</v>
      </c>
      <c r="X2050">
        <f t="shared" si="583"/>
        <v>445.4</v>
      </c>
      <c r="Y2050" s="9">
        <f t="shared" si="584"/>
        <v>17.200328858537702</v>
      </c>
      <c r="Z2050" s="10">
        <f t="shared" si="585"/>
        <v>0.62742648971811832</v>
      </c>
      <c r="AA2050">
        <f t="shared" si="586"/>
        <v>2.4900000000000091</v>
      </c>
    </row>
    <row r="2051" spans="1:27">
      <c r="A2051" s="1">
        <f t="shared" si="569"/>
        <v>16017002</v>
      </c>
      <c r="B2051" s="1">
        <v>2</v>
      </c>
      <c r="C2051" s="1">
        <v>17</v>
      </c>
      <c r="D2051" s="2">
        <v>16</v>
      </c>
      <c r="E2051" s="5">
        <v>320.19</v>
      </c>
      <c r="F2051" s="5">
        <v>350.46</v>
      </c>
      <c r="G2051" s="5">
        <v>27.32</v>
      </c>
      <c r="H2051" s="5">
        <v>319.22000000000003</v>
      </c>
      <c r="I2051" s="5">
        <v>294.3</v>
      </c>
      <c r="J2051" s="5">
        <v>52.3</v>
      </c>
      <c r="K2051" s="6">
        <f t="shared" si="570"/>
        <v>319.70500000000004</v>
      </c>
      <c r="L2051" s="6">
        <f t="shared" si="571"/>
        <v>0.96999999999997044</v>
      </c>
      <c r="M2051" s="6">
        <f t="shared" si="572"/>
        <v>322.38</v>
      </c>
      <c r="N2051" s="5">
        <f t="shared" si="573"/>
        <v>29.502849014968028</v>
      </c>
      <c r="O2051" s="6">
        <f t="shared" si="574"/>
        <v>56.159999999999968</v>
      </c>
      <c r="P2051" s="6">
        <f t="shared" si="575"/>
        <v>59.005698029936056</v>
      </c>
      <c r="Q2051" s="6">
        <f t="shared" si="576"/>
        <v>-0.57125064379980151</v>
      </c>
      <c r="R2051" s="9">
        <f t="shared" si="577"/>
        <v>0.93533339732714971</v>
      </c>
      <c r="S2051" s="9">
        <f t="shared" si="578"/>
        <v>55.19</v>
      </c>
      <c r="T2051">
        <f t="shared" si="579"/>
        <v>56.159999999999968</v>
      </c>
      <c r="U2051" s="9">
        <f t="shared" si="580"/>
        <v>0.95177248765886391</v>
      </c>
      <c r="V2051" s="9">
        <f t="shared" si="581"/>
        <v>9.0669209561517777E-2</v>
      </c>
      <c r="W2051" s="9">
        <f t="shared" si="582"/>
        <v>2.6749999999999545</v>
      </c>
      <c r="X2051">
        <f t="shared" si="583"/>
        <v>322.38</v>
      </c>
      <c r="Y2051" s="9">
        <f t="shared" si="584"/>
        <v>10.927080291006579</v>
      </c>
      <c r="Z2051" s="10">
        <f t="shared" si="585"/>
        <v>0.62743047423599052</v>
      </c>
      <c r="AA2051">
        <f t="shared" si="586"/>
        <v>0.96999999999997044</v>
      </c>
    </row>
    <row r="2052" spans="1:27">
      <c r="A2052" s="1">
        <f t="shared" si="569"/>
        <v>7019003</v>
      </c>
      <c r="B2052" s="1">
        <v>3</v>
      </c>
      <c r="C2052" s="1">
        <v>19</v>
      </c>
      <c r="D2052" s="2">
        <v>7</v>
      </c>
      <c r="E2052" s="5">
        <v>262.99</v>
      </c>
      <c r="F2052" s="5">
        <v>274.77</v>
      </c>
      <c r="G2052" s="5">
        <v>28.33</v>
      </c>
      <c r="H2052" s="5">
        <v>273.58</v>
      </c>
      <c r="I2052" s="5">
        <v>308.49</v>
      </c>
      <c r="J2052" s="5">
        <v>31.11</v>
      </c>
      <c r="K2052" s="6">
        <f t="shared" si="570"/>
        <v>268.28499999999997</v>
      </c>
      <c r="L2052" s="6">
        <f t="shared" si="571"/>
        <v>-10.589999999999975</v>
      </c>
      <c r="M2052" s="6">
        <f t="shared" si="572"/>
        <v>291.63</v>
      </c>
      <c r="N2052" s="5">
        <f t="shared" si="573"/>
        <v>21.038185520619404</v>
      </c>
      <c r="O2052" s="6">
        <f t="shared" si="574"/>
        <v>-33.720000000000027</v>
      </c>
      <c r="P2052" s="6">
        <f t="shared" si="575"/>
        <v>42.076371041238808</v>
      </c>
      <c r="Q2052" s="6">
        <f t="shared" si="576"/>
        <v>-9.3335539964788106E-2</v>
      </c>
      <c r="R2052" s="9">
        <f t="shared" si="577"/>
        <v>0.54971470750960139</v>
      </c>
      <c r="S2052" s="9">
        <f t="shared" si="578"/>
        <v>23.130000000000052</v>
      </c>
      <c r="T2052">
        <f t="shared" si="579"/>
        <v>33.720000000000027</v>
      </c>
      <c r="U2052" s="9">
        <f t="shared" si="580"/>
        <v>0.80139991081814665</v>
      </c>
      <c r="V2052" s="9">
        <f t="shared" si="581"/>
        <v>1.1096489275237034</v>
      </c>
      <c r="W2052" s="9">
        <f t="shared" si="582"/>
        <v>23.345000000000027</v>
      </c>
      <c r="X2052">
        <f t="shared" si="583"/>
        <v>291.63</v>
      </c>
      <c r="Y2052" s="9">
        <f t="shared" si="584"/>
        <v>13.861936891571524</v>
      </c>
      <c r="Z2052" s="10">
        <f t="shared" si="585"/>
        <v>0.62749661353667874</v>
      </c>
      <c r="AA2052">
        <f t="shared" si="586"/>
        <v>10.589999999999975</v>
      </c>
    </row>
    <row r="2053" spans="1:27">
      <c r="A2053" s="1">
        <f t="shared" si="569"/>
        <v>15011005</v>
      </c>
      <c r="B2053" s="1">
        <v>5</v>
      </c>
      <c r="C2053" s="1">
        <v>11</v>
      </c>
      <c r="D2053" s="2">
        <v>15</v>
      </c>
      <c r="E2053" s="5">
        <v>287.17</v>
      </c>
      <c r="F2053" s="5">
        <v>282.89</v>
      </c>
      <c r="G2053" s="5">
        <v>41.88</v>
      </c>
      <c r="H2053" s="5">
        <v>271.92</v>
      </c>
      <c r="I2053" s="5">
        <v>306.41000000000003</v>
      </c>
      <c r="J2053" s="5">
        <v>30.81</v>
      </c>
      <c r="K2053" s="6">
        <f t="shared" si="570"/>
        <v>279.54500000000002</v>
      </c>
      <c r="L2053" s="6">
        <f t="shared" si="571"/>
        <v>15.25</v>
      </c>
      <c r="M2053" s="6">
        <f t="shared" si="572"/>
        <v>294.64999999999998</v>
      </c>
      <c r="N2053" s="5">
        <f t="shared" si="573"/>
        <v>25.996107881757993</v>
      </c>
      <c r="O2053" s="6">
        <f t="shared" si="574"/>
        <v>-23.520000000000039</v>
      </c>
      <c r="P2053" s="6">
        <f t="shared" si="575"/>
        <v>51.992215763515986</v>
      </c>
      <c r="Q2053" s="6">
        <f t="shared" si="576"/>
        <v>0.29767724472248641</v>
      </c>
      <c r="R2053" s="9">
        <f t="shared" si="577"/>
        <v>0.74568855030805881</v>
      </c>
      <c r="S2053" s="9">
        <f t="shared" si="578"/>
        <v>38.770000000000039</v>
      </c>
      <c r="T2053">
        <f t="shared" si="579"/>
        <v>23.520000000000039</v>
      </c>
      <c r="U2053" s="9">
        <f t="shared" si="580"/>
        <v>0.45237541148428051</v>
      </c>
      <c r="V2053" s="9">
        <f t="shared" si="581"/>
        <v>0.58104851959779147</v>
      </c>
      <c r="W2053" s="9">
        <f t="shared" si="582"/>
        <v>15.104999999999961</v>
      </c>
      <c r="X2053">
        <f t="shared" si="583"/>
        <v>294.64999999999998</v>
      </c>
      <c r="Y2053" s="9">
        <f t="shared" si="584"/>
        <v>11.334389030088692</v>
      </c>
      <c r="Z2053" s="10">
        <f t="shared" si="585"/>
        <v>0.62780251672002707</v>
      </c>
      <c r="AA2053">
        <f t="shared" si="586"/>
        <v>15.25</v>
      </c>
    </row>
    <row r="2054" spans="1:27">
      <c r="A2054" s="1">
        <f t="shared" si="569"/>
        <v>24002004</v>
      </c>
      <c r="B2054" s="1">
        <v>4</v>
      </c>
      <c r="C2054" s="1">
        <v>2</v>
      </c>
      <c r="D2054" s="2">
        <v>24</v>
      </c>
      <c r="E2054" s="5">
        <v>163.46</v>
      </c>
      <c r="F2054" s="5">
        <v>199.99</v>
      </c>
      <c r="G2054" s="5">
        <v>24.61</v>
      </c>
      <c r="H2054" s="5">
        <v>171.28</v>
      </c>
      <c r="I2054" s="5">
        <v>157.99</v>
      </c>
      <c r="J2054" s="5">
        <v>29.2</v>
      </c>
      <c r="K2054" s="6">
        <f t="shared" si="570"/>
        <v>167.37</v>
      </c>
      <c r="L2054" s="6">
        <f t="shared" si="571"/>
        <v>-7.8199999999999932</v>
      </c>
      <c r="M2054" s="6">
        <f t="shared" si="572"/>
        <v>178.99</v>
      </c>
      <c r="N2054" s="5">
        <f t="shared" si="573"/>
        <v>19.093795458211027</v>
      </c>
      <c r="O2054" s="6">
        <f t="shared" si="574"/>
        <v>42</v>
      </c>
      <c r="P2054" s="6">
        <f t="shared" si="575"/>
        <v>38.187590916422053</v>
      </c>
      <c r="Q2054" s="6">
        <f t="shared" si="576"/>
        <v>-0.16936792018553756</v>
      </c>
      <c r="R2054" s="9">
        <f t="shared" si="577"/>
        <v>1.3046122786073835</v>
      </c>
      <c r="S2054" s="9">
        <f t="shared" si="578"/>
        <v>49.819999999999993</v>
      </c>
      <c r="T2054">
        <f t="shared" si="579"/>
        <v>42</v>
      </c>
      <c r="U2054" s="9">
        <f t="shared" si="580"/>
        <v>1.0998337154056625</v>
      </c>
      <c r="V2054" s="9">
        <f t="shared" si="581"/>
        <v>0.60857465585780024</v>
      </c>
      <c r="W2054" s="9">
        <f t="shared" si="582"/>
        <v>11.620000000000005</v>
      </c>
      <c r="X2054">
        <f t="shared" si="583"/>
        <v>178.99</v>
      </c>
      <c r="Y2054" s="9">
        <f t="shared" si="584"/>
        <v>9.3742493676409318</v>
      </c>
      <c r="Z2054" s="10">
        <f t="shared" si="585"/>
        <v>0.6280031847053007</v>
      </c>
      <c r="AA2054">
        <f t="shared" si="586"/>
        <v>7.8199999999999932</v>
      </c>
    </row>
    <row r="2055" spans="1:27">
      <c r="A2055" s="1">
        <f t="shared" si="569"/>
        <v>26009001</v>
      </c>
      <c r="B2055" s="1">
        <v>1</v>
      </c>
      <c r="C2055" s="1">
        <v>9</v>
      </c>
      <c r="D2055" s="2">
        <v>26</v>
      </c>
      <c r="E2055" s="5">
        <v>177.51</v>
      </c>
      <c r="F2055" s="5">
        <v>191.92</v>
      </c>
      <c r="G2055" s="5">
        <v>27.95</v>
      </c>
      <c r="H2055" s="5">
        <v>177.08</v>
      </c>
      <c r="I2055" s="5">
        <v>209.02</v>
      </c>
      <c r="J2055" s="5">
        <v>22</v>
      </c>
      <c r="K2055" s="6">
        <f t="shared" si="570"/>
        <v>177.29500000000002</v>
      </c>
      <c r="L2055" s="6">
        <f t="shared" si="571"/>
        <v>0.4299999999999784</v>
      </c>
      <c r="M2055" s="6">
        <f t="shared" si="572"/>
        <v>200.47</v>
      </c>
      <c r="N2055" s="5">
        <f t="shared" si="573"/>
        <v>17.784842563261559</v>
      </c>
      <c r="O2055" s="6">
        <f t="shared" si="574"/>
        <v>-17.100000000000023</v>
      </c>
      <c r="P2055" s="6">
        <f t="shared" si="575"/>
        <v>35.569685126523119</v>
      </c>
      <c r="Q2055" s="6">
        <f t="shared" si="576"/>
        <v>0.23490508436396546</v>
      </c>
      <c r="R2055" s="9">
        <f t="shared" si="577"/>
        <v>0.49283540007860427</v>
      </c>
      <c r="S2055" s="9">
        <f t="shared" si="578"/>
        <v>17.53</v>
      </c>
      <c r="T2055">
        <f t="shared" si="579"/>
        <v>17.100000000000023</v>
      </c>
      <c r="U2055" s="9">
        <f t="shared" si="580"/>
        <v>0.48074645415539896</v>
      </c>
      <c r="V2055" s="9">
        <f t="shared" si="581"/>
        <v>1.3030759152106839</v>
      </c>
      <c r="W2055" s="9">
        <f t="shared" si="582"/>
        <v>23.174999999999983</v>
      </c>
      <c r="X2055">
        <f t="shared" si="583"/>
        <v>200.47</v>
      </c>
      <c r="Y2055" s="9">
        <f t="shared" si="584"/>
        <v>11.27195808941903</v>
      </c>
      <c r="Z2055" s="10">
        <f t="shared" si="585"/>
        <v>0.62820378859093173</v>
      </c>
      <c r="AA2055">
        <f t="shared" si="586"/>
        <v>0.4299999999999784</v>
      </c>
    </row>
    <row r="2056" spans="1:27">
      <c r="A2056" s="1">
        <f t="shared" si="569"/>
        <v>14018002</v>
      </c>
      <c r="B2056" s="1">
        <v>2</v>
      </c>
      <c r="C2056" s="1">
        <v>18</v>
      </c>
      <c r="D2056" s="2">
        <v>14</v>
      </c>
      <c r="E2056" s="5">
        <v>127.73</v>
      </c>
      <c r="F2056" s="5">
        <v>140.43</v>
      </c>
      <c r="G2056" s="5">
        <v>20.56</v>
      </c>
      <c r="H2056" s="5">
        <v>127.57</v>
      </c>
      <c r="I2056" s="5">
        <v>134.15</v>
      </c>
      <c r="J2056" s="5">
        <v>59.63</v>
      </c>
      <c r="K2056" s="6">
        <f t="shared" si="570"/>
        <v>127.65</v>
      </c>
      <c r="L2056" s="6">
        <f t="shared" si="571"/>
        <v>0.1600000000000108</v>
      </c>
      <c r="M2056" s="6">
        <f t="shared" si="572"/>
        <v>137.29000000000002</v>
      </c>
      <c r="N2056" s="5">
        <f t="shared" si="573"/>
        <v>31.537479686874157</v>
      </c>
      <c r="O2056" s="6">
        <f t="shared" si="574"/>
        <v>6.2800000000000011</v>
      </c>
      <c r="P2056" s="6">
        <f t="shared" si="575"/>
        <v>63.074959373748314</v>
      </c>
      <c r="Q2056" s="6">
        <f t="shared" si="576"/>
        <v>-0.78749837405291334</v>
      </c>
      <c r="R2056" s="9">
        <f t="shared" si="577"/>
        <v>9.7027410889575991E-2</v>
      </c>
      <c r="S2056" s="9">
        <f t="shared" si="578"/>
        <v>6.1199999999999903</v>
      </c>
      <c r="T2056">
        <f t="shared" si="579"/>
        <v>6.2800000000000011</v>
      </c>
      <c r="U2056" s="9">
        <f t="shared" si="580"/>
        <v>9.9564075226558538E-2</v>
      </c>
      <c r="V2056" s="9">
        <f t="shared" si="581"/>
        <v>0.30566805260637758</v>
      </c>
      <c r="W2056" s="9">
        <f t="shared" si="582"/>
        <v>9.6400000000000148</v>
      </c>
      <c r="X2056">
        <f t="shared" si="583"/>
        <v>137.29000000000002</v>
      </c>
      <c r="Y2056" s="9">
        <f t="shared" si="584"/>
        <v>4.3532330853038923</v>
      </c>
      <c r="Z2056" s="10">
        <f t="shared" si="585"/>
        <v>0.62831839062691763</v>
      </c>
      <c r="AA2056">
        <f t="shared" si="586"/>
        <v>0.1600000000000108</v>
      </c>
    </row>
    <row r="2057" spans="1:27">
      <c r="A2057" s="1">
        <f t="shared" si="569"/>
        <v>27005002</v>
      </c>
      <c r="B2057" s="1">
        <v>2</v>
      </c>
      <c r="C2057" s="1">
        <v>5</v>
      </c>
      <c r="D2057" s="2">
        <v>27</v>
      </c>
      <c r="E2057" s="5">
        <v>537.78</v>
      </c>
      <c r="F2057" s="5">
        <v>553.94000000000005</v>
      </c>
      <c r="G2057" s="5">
        <v>40.79</v>
      </c>
      <c r="H2057" s="5">
        <v>543.28</v>
      </c>
      <c r="I2057" s="5">
        <v>618.86</v>
      </c>
      <c r="J2057" s="5">
        <v>42.4</v>
      </c>
      <c r="K2057" s="6">
        <f t="shared" si="570"/>
        <v>540.53</v>
      </c>
      <c r="L2057" s="6">
        <f t="shared" si="571"/>
        <v>-5.5</v>
      </c>
      <c r="M2057" s="6">
        <f t="shared" si="572"/>
        <v>586.40000000000009</v>
      </c>
      <c r="N2057" s="5">
        <f t="shared" si="573"/>
        <v>29.417614196260036</v>
      </c>
      <c r="O2057" s="6">
        <f t="shared" si="574"/>
        <v>-64.919999999999959</v>
      </c>
      <c r="P2057" s="6">
        <f t="shared" si="575"/>
        <v>58.835228392520072</v>
      </c>
      <c r="Q2057" s="6">
        <f t="shared" si="576"/>
        <v>-3.869208319971193E-2</v>
      </c>
      <c r="R2057" s="9">
        <f t="shared" si="577"/>
        <v>1.009939140604309</v>
      </c>
      <c r="S2057" s="9">
        <f t="shared" si="578"/>
        <v>59.419999999999959</v>
      </c>
      <c r="T2057">
        <f t="shared" si="579"/>
        <v>64.919999999999959</v>
      </c>
      <c r="U2057" s="9">
        <f t="shared" si="580"/>
        <v>1.1034205487719917</v>
      </c>
      <c r="V2057" s="9">
        <f t="shared" si="581"/>
        <v>1.5592698882369507</v>
      </c>
      <c r="W2057" s="9">
        <f t="shared" si="582"/>
        <v>45.870000000000118</v>
      </c>
      <c r="X2057">
        <f t="shared" si="583"/>
        <v>586.40000000000009</v>
      </c>
      <c r="Y2057" s="9">
        <f t="shared" si="584"/>
        <v>19.933635545283312</v>
      </c>
      <c r="Z2057" s="10">
        <f t="shared" si="585"/>
        <v>0.62841148939210201</v>
      </c>
      <c r="AA2057">
        <f t="shared" si="586"/>
        <v>5.5</v>
      </c>
    </row>
    <row r="2058" spans="1:27">
      <c r="A2058" s="1">
        <f t="shared" si="569"/>
        <v>21001005</v>
      </c>
      <c r="B2058" s="1">
        <v>5</v>
      </c>
      <c r="C2058" s="1">
        <v>1</v>
      </c>
      <c r="D2058" s="2">
        <v>21</v>
      </c>
      <c r="E2058" s="5">
        <v>364.02</v>
      </c>
      <c r="F2058" s="5">
        <v>427.6</v>
      </c>
      <c r="G2058" s="5">
        <v>32.130000000000003</v>
      </c>
      <c r="H2058" s="5">
        <v>366.41</v>
      </c>
      <c r="I2058" s="5">
        <v>403.78</v>
      </c>
      <c r="J2058" s="5">
        <v>29.59</v>
      </c>
      <c r="K2058" s="6">
        <f t="shared" si="570"/>
        <v>365.21500000000003</v>
      </c>
      <c r="L2058" s="6">
        <f t="shared" si="571"/>
        <v>-2.3900000000000432</v>
      </c>
      <c r="M2058" s="6">
        <f t="shared" si="572"/>
        <v>415.69</v>
      </c>
      <c r="N2058" s="5">
        <f t="shared" si="573"/>
        <v>21.839785942174434</v>
      </c>
      <c r="O2058" s="6">
        <f t="shared" si="574"/>
        <v>23.82000000000005</v>
      </c>
      <c r="P2058" s="6">
        <f t="shared" si="575"/>
        <v>43.679571884348867</v>
      </c>
      <c r="Q2058" s="6">
        <f t="shared" si="576"/>
        <v>8.2168032475411656E-2</v>
      </c>
      <c r="R2058" s="9">
        <f t="shared" si="577"/>
        <v>0.60005166876169824</v>
      </c>
      <c r="S2058" s="9">
        <f t="shared" si="578"/>
        <v>26.210000000000093</v>
      </c>
      <c r="T2058">
        <f t="shared" si="579"/>
        <v>23.82000000000005</v>
      </c>
      <c r="U2058" s="9">
        <f t="shared" si="580"/>
        <v>0.54533501525767381</v>
      </c>
      <c r="V2058" s="9">
        <f t="shared" si="581"/>
        <v>2.311149025619732</v>
      </c>
      <c r="W2058" s="9">
        <f t="shared" si="582"/>
        <v>50.474999999999966</v>
      </c>
      <c r="X2058">
        <f t="shared" si="583"/>
        <v>415.69</v>
      </c>
      <c r="Y2058" s="9">
        <f t="shared" si="584"/>
        <v>19.033611460324263</v>
      </c>
      <c r="Z2058" s="10">
        <f t="shared" si="585"/>
        <v>0.62862389391431817</v>
      </c>
      <c r="AA2058">
        <f t="shared" si="586"/>
        <v>2.3900000000000432</v>
      </c>
    </row>
    <row r="2059" spans="1:27">
      <c r="A2059" s="1">
        <f t="shared" si="569"/>
        <v>15005006</v>
      </c>
      <c r="B2059" s="1">
        <v>6</v>
      </c>
      <c r="C2059" s="1">
        <v>5</v>
      </c>
      <c r="D2059" s="2">
        <v>15</v>
      </c>
      <c r="E2059" s="5">
        <v>14.36</v>
      </c>
      <c r="F2059" s="5">
        <v>42.69</v>
      </c>
      <c r="G2059" s="5">
        <v>12.99</v>
      </c>
      <c r="H2059" s="5">
        <v>13.6</v>
      </c>
      <c r="I2059" s="5">
        <v>21.83</v>
      </c>
      <c r="J2059" s="5">
        <v>17.62</v>
      </c>
      <c r="K2059" s="6">
        <f t="shared" si="570"/>
        <v>13.98</v>
      </c>
      <c r="L2059" s="6">
        <f t="shared" si="571"/>
        <v>0.75999999999999979</v>
      </c>
      <c r="M2059" s="6">
        <f t="shared" si="572"/>
        <v>32.26</v>
      </c>
      <c r="N2059" s="5">
        <f t="shared" si="573"/>
        <v>10.945370025723205</v>
      </c>
      <c r="O2059" s="6">
        <f t="shared" si="574"/>
        <v>20.86</v>
      </c>
      <c r="P2059" s="6">
        <f t="shared" si="575"/>
        <v>21.890740051446411</v>
      </c>
      <c r="Q2059" s="6">
        <f t="shared" si="576"/>
        <v>-0.29574910085360212</v>
      </c>
      <c r="R2059" s="9">
        <f t="shared" si="577"/>
        <v>0.91819645899417235</v>
      </c>
      <c r="S2059" s="9">
        <f t="shared" si="578"/>
        <v>20.100000000000001</v>
      </c>
      <c r="T2059">
        <f t="shared" si="579"/>
        <v>20.86</v>
      </c>
      <c r="U2059" s="9">
        <f t="shared" si="580"/>
        <v>0.95291433505564349</v>
      </c>
      <c r="V2059" s="9">
        <f t="shared" si="581"/>
        <v>1.6701125642202455</v>
      </c>
      <c r="W2059" s="9">
        <f t="shared" si="582"/>
        <v>18.279999999999998</v>
      </c>
      <c r="X2059">
        <f t="shared" si="583"/>
        <v>32.26</v>
      </c>
      <c r="Y2059" s="9">
        <f t="shared" si="584"/>
        <v>2.9473649519554228</v>
      </c>
      <c r="Z2059" s="10">
        <f t="shared" si="585"/>
        <v>0.62874239558025669</v>
      </c>
      <c r="AA2059">
        <f t="shared" si="586"/>
        <v>0.75999999999999979</v>
      </c>
    </row>
    <row r="2060" spans="1:27">
      <c r="A2060" s="1">
        <f t="shared" si="569"/>
        <v>6021001</v>
      </c>
      <c r="B2060" s="1">
        <v>1</v>
      </c>
      <c r="C2060" s="1">
        <v>21</v>
      </c>
      <c r="D2060" s="2">
        <v>6</v>
      </c>
      <c r="E2060" s="5">
        <v>97.61</v>
      </c>
      <c r="F2060" s="5">
        <v>78.88</v>
      </c>
      <c r="G2060" s="5">
        <v>15.13</v>
      </c>
      <c r="H2060" s="5">
        <v>98.63</v>
      </c>
      <c r="I2060" s="5">
        <v>88.18</v>
      </c>
      <c r="J2060" s="5">
        <v>14.94</v>
      </c>
      <c r="K2060" s="6">
        <f t="shared" si="570"/>
        <v>98.12</v>
      </c>
      <c r="L2060" s="6">
        <f t="shared" si="571"/>
        <v>-1.019999999999996</v>
      </c>
      <c r="M2060" s="6">
        <f t="shared" si="572"/>
        <v>83.53</v>
      </c>
      <c r="N2060" s="5">
        <f t="shared" si="573"/>
        <v>10.631562679117309</v>
      </c>
      <c r="O2060" s="6">
        <f t="shared" si="574"/>
        <v>-9.3000000000000114</v>
      </c>
      <c r="P2060" s="6">
        <f t="shared" si="575"/>
        <v>21.263125358234618</v>
      </c>
      <c r="Q2060" s="6">
        <f t="shared" si="576"/>
        <v>1.2636675399589341E-2</v>
      </c>
      <c r="R2060" s="9">
        <f t="shared" si="577"/>
        <v>0.38940653645694667</v>
      </c>
      <c r="S2060" s="9">
        <f t="shared" si="578"/>
        <v>8.2800000000000153</v>
      </c>
      <c r="T2060">
        <f t="shared" si="579"/>
        <v>9.3000000000000114</v>
      </c>
      <c r="U2060" s="9">
        <f t="shared" si="580"/>
        <v>0.43737690689004849</v>
      </c>
      <c r="V2060" s="9">
        <f t="shared" si="581"/>
        <v>1.3723288325861938</v>
      </c>
      <c r="W2060" s="9">
        <f t="shared" si="582"/>
        <v>14.590000000000003</v>
      </c>
      <c r="X2060">
        <f t="shared" si="583"/>
        <v>83.53</v>
      </c>
      <c r="Y2060" s="9">
        <f t="shared" si="584"/>
        <v>7.8567942005431624</v>
      </c>
      <c r="Z2060" s="10">
        <f t="shared" si="585"/>
        <v>0.62874478129046929</v>
      </c>
      <c r="AA2060">
        <f t="shared" si="586"/>
        <v>1.019999999999996</v>
      </c>
    </row>
    <row r="2061" spans="1:27">
      <c r="A2061" s="1">
        <f t="shared" si="569"/>
        <v>6004007</v>
      </c>
      <c r="B2061" s="1">
        <v>7</v>
      </c>
      <c r="C2061" s="1">
        <v>4</v>
      </c>
      <c r="D2061" s="2">
        <v>6</v>
      </c>
      <c r="E2061" s="5">
        <v>31.89</v>
      </c>
      <c r="F2061" s="5">
        <v>58.74</v>
      </c>
      <c r="G2061" s="5">
        <v>14.97</v>
      </c>
      <c r="H2061" s="5">
        <v>32.380000000000003</v>
      </c>
      <c r="I2061" s="5">
        <v>20.02</v>
      </c>
      <c r="J2061" s="5">
        <v>11.82</v>
      </c>
      <c r="K2061" s="6">
        <f t="shared" si="570"/>
        <v>32.135000000000005</v>
      </c>
      <c r="L2061" s="6">
        <f t="shared" si="571"/>
        <v>-0.49000000000000199</v>
      </c>
      <c r="M2061" s="6">
        <f t="shared" si="572"/>
        <v>39.380000000000003</v>
      </c>
      <c r="N2061" s="5">
        <f t="shared" si="573"/>
        <v>9.5369452656497931</v>
      </c>
      <c r="O2061" s="6">
        <f t="shared" si="574"/>
        <v>38.72</v>
      </c>
      <c r="P2061" s="6">
        <f t="shared" si="575"/>
        <v>19.073890531299586</v>
      </c>
      <c r="Q2061" s="6">
        <f t="shared" si="576"/>
        <v>0.23195551124711497</v>
      </c>
      <c r="R2061" s="9">
        <f t="shared" si="577"/>
        <v>2.0556896840556869</v>
      </c>
      <c r="S2061" s="9">
        <f t="shared" si="578"/>
        <v>39.21</v>
      </c>
      <c r="T2061">
        <f t="shared" si="579"/>
        <v>38.72</v>
      </c>
      <c r="U2061" s="9">
        <f t="shared" si="580"/>
        <v>2.0300001164661103</v>
      </c>
      <c r="V2061" s="9">
        <f t="shared" si="581"/>
        <v>0.75967721300604152</v>
      </c>
      <c r="W2061" s="9">
        <f t="shared" si="582"/>
        <v>7.2449999999999974</v>
      </c>
      <c r="X2061">
        <f t="shared" si="583"/>
        <v>39.380000000000003</v>
      </c>
      <c r="Y2061" s="9">
        <f t="shared" si="584"/>
        <v>4.1292047823572018</v>
      </c>
      <c r="Z2061" s="10">
        <f t="shared" si="585"/>
        <v>0.62876943309928801</v>
      </c>
      <c r="AA2061">
        <f t="shared" si="586"/>
        <v>0.49000000000000199</v>
      </c>
    </row>
    <row r="2062" spans="1:27">
      <c r="A2062" s="1">
        <f t="shared" si="569"/>
        <v>21009004</v>
      </c>
      <c r="B2062" s="1">
        <v>4</v>
      </c>
      <c r="C2062" s="1">
        <v>9</v>
      </c>
      <c r="D2062" s="2">
        <v>21</v>
      </c>
      <c r="E2062" s="5">
        <v>247.63</v>
      </c>
      <c r="F2062" s="5">
        <v>333.07</v>
      </c>
      <c r="G2062" s="5">
        <v>61.54</v>
      </c>
      <c r="H2062" s="5">
        <v>250.32</v>
      </c>
      <c r="I2062" s="5">
        <v>281.45999999999998</v>
      </c>
      <c r="J2062" s="5">
        <v>29.73</v>
      </c>
      <c r="K2062" s="6">
        <f t="shared" si="570"/>
        <v>248.97499999999999</v>
      </c>
      <c r="L2062" s="6">
        <f t="shared" si="571"/>
        <v>-2.6899999999999977</v>
      </c>
      <c r="M2062" s="6">
        <f t="shared" si="572"/>
        <v>307.26499999999999</v>
      </c>
      <c r="N2062" s="5">
        <f t="shared" si="573"/>
        <v>34.172520027062681</v>
      </c>
      <c r="O2062" s="6">
        <f t="shared" si="574"/>
        <v>51.610000000000014</v>
      </c>
      <c r="P2062" s="6">
        <f t="shared" si="575"/>
        <v>68.345040054125363</v>
      </c>
      <c r="Q2062" s="6">
        <f t="shared" si="576"/>
        <v>0.62155235301226508</v>
      </c>
      <c r="R2062" s="9">
        <f t="shared" si="577"/>
        <v>0.7944980346342253</v>
      </c>
      <c r="S2062" s="9">
        <f t="shared" si="578"/>
        <v>54.300000000000011</v>
      </c>
      <c r="T2062">
        <f t="shared" si="579"/>
        <v>51.610000000000014</v>
      </c>
      <c r="U2062" s="9">
        <f t="shared" si="580"/>
        <v>0.75513892389451887</v>
      </c>
      <c r="V2062" s="9">
        <f t="shared" si="581"/>
        <v>1.7057565539163528</v>
      </c>
      <c r="W2062" s="9">
        <f t="shared" si="582"/>
        <v>58.289999999999992</v>
      </c>
      <c r="X2062">
        <f t="shared" si="583"/>
        <v>307.26499999999999</v>
      </c>
      <c r="Y2062" s="9">
        <f t="shared" si="584"/>
        <v>8.991581532666121</v>
      </c>
      <c r="Z2062" s="10">
        <f t="shared" si="585"/>
        <v>0.62882827544568942</v>
      </c>
      <c r="AA2062">
        <f t="shared" si="586"/>
        <v>2.6899999999999977</v>
      </c>
    </row>
    <row r="2063" spans="1:27">
      <c r="A2063" s="1">
        <f t="shared" si="569"/>
        <v>7003007</v>
      </c>
      <c r="B2063" s="1">
        <v>7</v>
      </c>
      <c r="C2063" s="1">
        <v>3</v>
      </c>
      <c r="D2063" s="2">
        <v>7</v>
      </c>
      <c r="E2063" s="5">
        <v>225.67</v>
      </c>
      <c r="F2063" s="5">
        <v>265.70999999999998</v>
      </c>
      <c r="G2063" s="5">
        <v>27.07</v>
      </c>
      <c r="H2063" s="5">
        <v>224.94</v>
      </c>
      <c r="I2063" s="5">
        <v>249.02</v>
      </c>
      <c r="J2063" s="5">
        <v>25.99</v>
      </c>
      <c r="K2063" s="6">
        <f t="shared" si="570"/>
        <v>225.30500000000001</v>
      </c>
      <c r="L2063" s="6">
        <f t="shared" si="571"/>
        <v>0.72999999999998977</v>
      </c>
      <c r="M2063" s="6">
        <f t="shared" si="572"/>
        <v>257.36500000000001</v>
      </c>
      <c r="N2063" s="5">
        <f t="shared" si="573"/>
        <v>18.763428524659346</v>
      </c>
      <c r="O2063" s="6">
        <f t="shared" si="574"/>
        <v>16.689999999999969</v>
      </c>
      <c r="P2063" s="6">
        <f t="shared" si="575"/>
        <v>37.526857049318693</v>
      </c>
      <c r="Q2063" s="6">
        <f t="shared" si="576"/>
        <v>4.0691773210297863E-2</v>
      </c>
      <c r="R2063" s="9">
        <f t="shared" si="577"/>
        <v>0.42529540853967507</v>
      </c>
      <c r="S2063" s="9">
        <f t="shared" si="578"/>
        <v>15.95999999999998</v>
      </c>
      <c r="T2063">
        <f t="shared" si="579"/>
        <v>16.689999999999969</v>
      </c>
      <c r="U2063" s="9">
        <f t="shared" si="580"/>
        <v>0.44474814339142688</v>
      </c>
      <c r="V2063" s="9">
        <f t="shared" si="581"/>
        <v>1.708642957115539</v>
      </c>
      <c r="W2063" s="9">
        <f t="shared" si="582"/>
        <v>32.06</v>
      </c>
      <c r="X2063">
        <f t="shared" si="583"/>
        <v>257.36500000000001</v>
      </c>
      <c r="Y2063" s="9">
        <f t="shared" si="584"/>
        <v>13.716309877044313</v>
      </c>
      <c r="Z2063" s="10">
        <f t="shared" si="585"/>
        <v>0.62896740774065552</v>
      </c>
      <c r="AA2063">
        <f t="shared" si="586"/>
        <v>0.72999999999998977</v>
      </c>
    </row>
    <row r="2064" spans="1:27">
      <c r="A2064" s="1">
        <f t="shared" si="569"/>
        <v>1006007</v>
      </c>
      <c r="B2064" s="1">
        <v>7</v>
      </c>
      <c r="C2064" s="1">
        <v>6</v>
      </c>
      <c r="D2064" s="2">
        <v>1</v>
      </c>
      <c r="E2064" s="5">
        <v>727.07</v>
      </c>
      <c r="F2064" s="5">
        <v>761.66</v>
      </c>
      <c r="G2064" s="5">
        <v>42.23</v>
      </c>
      <c r="H2064" s="5">
        <v>723.9</v>
      </c>
      <c r="I2064" s="5">
        <v>789.92</v>
      </c>
      <c r="J2064" s="5">
        <v>44.22</v>
      </c>
      <c r="K2064" s="6">
        <f t="shared" si="570"/>
        <v>725.48500000000001</v>
      </c>
      <c r="L2064" s="6">
        <f t="shared" si="571"/>
        <v>3.1700000000000728</v>
      </c>
      <c r="M2064" s="6">
        <f t="shared" si="572"/>
        <v>775.79</v>
      </c>
      <c r="N2064" s="5">
        <f t="shared" si="573"/>
        <v>30.572787327949015</v>
      </c>
      <c r="O2064" s="6">
        <f t="shared" si="574"/>
        <v>-28.259999999999991</v>
      </c>
      <c r="P2064" s="6">
        <f t="shared" si="575"/>
        <v>61.145574655898031</v>
      </c>
      <c r="Q2064" s="6">
        <f t="shared" si="576"/>
        <v>-4.6013790643491231E-2</v>
      </c>
      <c r="R2064" s="9">
        <f t="shared" si="577"/>
        <v>0.51401921033329212</v>
      </c>
      <c r="S2064" s="9">
        <f t="shared" si="578"/>
        <v>31.430000000000064</v>
      </c>
      <c r="T2064">
        <f t="shared" si="579"/>
        <v>28.259999999999991</v>
      </c>
      <c r="U2064" s="9">
        <f t="shared" si="580"/>
        <v>0.46217572014059177</v>
      </c>
      <c r="V2064" s="9">
        <f t="shared" si="581"/>
        <v>1.6454175231190697</v>
      </c>
      <c r="W2064" s="9">
        <f t="shared" si="582"/>
        <v>50.30499999999995</v>
      </c>
      <c r="X2064">
        <f t="shared" si="583"/>
        <v>775.79</v>
      </c>
      <c r="Y2064" s="9">
        <f t="shared" si="584"/>
        <v>25.375180603529358</v>
      </c>
      <c r="Z2064" s="10">
        <f t="shared" si="585"/>
        <v>0.62900794907536739</v>
      </c>
      <c r="AA2064">
        <f t="shared" si="586"/>
        <v>3.1700000000000728</v>
      </c>
    </row>
    <row r="2065" spans="1:27">
      <c r="A2065" s="1">
        <f t="shared" si="569"/>
        <v>3018004</v>
      </c>
      <c r="B2065" s="1">
        <v>4</v>
      </c>
      <c r="C2065" s="1">
        <v>18</v>
      </c>
      <c r="D2065" s="2">
        <v>3</v>
      </c>
      <c r="E2065" s="5">
        <v>38.159999999999997</v>
      </c>
      <c r="F2065" s="5">
        <v>25.76</v>
      </c>
      <c r="G2065" s="5">
        <v>19.27</v>
      </c>
      <c r="H2065" s="5">
        <v>36.770000000000003</v>
      </c>
      <c r="I2065" s="5">
        <v>46.11</v>
      </c>
      <c r="J2065" s="5">
        <v>13.1</v>
      </c>
      <c r="K2065" s="6">
        <f t="shared" si="570"/>
        <v>37.465000000000003</v>
      </c>
      <c r="L2065" s="6">
        <f t="shared" si="571"/>
        <v>1.3899999999999935</v>
      </c>
      <c r="M2065" s="6">
        <f t="shared" si="572"/>
        <v>35.935000000000002</v>
      </c>
      <c r="N2065" s="5">
        <f t="shared" si="573"/>
        <v>11.650567582740337</v>
      </c>
      <c r="O2065" s="6">
        <f t="shared" si="574"/>
        <v>-20.349999999999998</v>
      </c>
      <c r="P2065" s="6">
        <f t="shared" si="575"/>
        <v>23.301135165480673</v>
      </c>
      <c r="Q2065" s="6">
        <f t="shared" si="576"/>
        <v>0.36785249424939531</v>
      </c>
      <c r="R2065" s="9">
        <f t="shared" si="577"/>
        <v>0.93300175487615655</v>
      </c>
      <c r="S2065" s="9">
        <f t="shared" si="578"/>
        <v>21.739999999999991</v>
      </c>
      <c r="T2065">
        <f t="shared" si="579"/>
        <v>20.349999999999998</v>
      </c>
      <c r="U2065" s="9">
        <f t="shared" si="580"/>
        <v>0.8733480088192177</v>
      </c>
      <c r="V2065" s="9">
        <f t="shared" si="581"/>
        <v>0.13132407405340582</v>
      </c>
      <c r="W2065" s="9">
        <f t="shared" si="582"/>
        <v>1.5300000000000011</v>
      </c>
      <c r="X2065">
        <f t="shared" si="583"/>
        <v>35.935000000000002</v>
      </c>
      <c r="Y2065" s="9">
        <f t="shared" si="584"/>
        <v>3.0843990856922447</v>
      </c>
      <c r="Z2065" s="10">
        <f t="shared" si="585"/>
        <v>0.62919313410112787</v>
      </c>
      <c r="AA2065">
        <f t="shared" si="586"/>
        <v>1.3899999999999935</v>
      </c>
    </row>
    <row r="2066" spans="1:27">
      <c r="A2066" s="1">
        <f t="shared" si="569"/>
        <v>8001007</v>
      </c>
      <c r="B2066" s="1">
        <v>7</v>
      </c>
      <c r="C2066" s="1">
        <v>1</v>
      </c>
      <c r="D2066" s="2">
        <v>8</v>
      </c>
      <c r="E2066" s="5">
        <v>489.69</v>
      </c>
      <c r="F2066" s="5">
        <v>476.48</v>
      </c>
      <c r="G2066" s="5">
        <v>36.08</v>
      </c>
      <c r="H2066" s="5">
        <v>485.57</v>
      </c>
      <c r="I2066" s="5">
        <v>549.92999999999995</v>
      </c>
      <c r="J2066" s="5">
        <v>38.44</v>
      </c>
      <c r="K2066" s="6">
        <f t="shared" si="570"/>
        <v>487.63</v>
      </c>
      <c r="L2066" s="6">
        <f t="shared" si="571"/>
        <v>4.1200000000000045</v>
      </c>
      <c r="M2066" s="6">
        <f t="shared" si="572"/>
        <v>513.20499999999993</v>
      </c>
      <c r="N2066" s="5">
        <f t="shared" si="573"/>
        <v>26.360007587252319</v>
      </c>
      <c r="O2066" s="6">
        <f t="shared" si="574"/>
        <v>-73.449999999999932</v>
      </c>
      <c r="P2066" s="6">
        <f t="shared" si="575"/>
        <v>52.720015174504638</v>
      </c>
      <c r="Q2066" s="6">
        <f t="shared" si="576"/>
        <v>-6.3275239260271982E-2</v>
      </c>
      <c r="R2066" s="9">
        <f t="shared" si="577"/>
        <v>1.4713576948572795</v>
      </c>
      <c r="S2066" s="9">
        <f t="shared" si="578"/>
        <v>77.569999999999936</v>
      </c>
      <c r="T2066">
        <f t="shared" si="579"/>
        <v>73.449999999999932</v>
      </c>
      <c r="U2066" s="9">
        <f t="shared" si="580"/>
        <v>1.3932090071840553</v>
      </c>
      <c r="V2066" s="9">
        <f t="shared" si="581"/>
        <v>0.9702197510886903</v>
      </c>
      <c r="W2066" s="9">
        <f t="shared" si="582"/>
        <v>25.574999999999932</v>
      </c>
      <c r="X2066">
        <f t="shared" si="583"/>
        <v>513.20499999999993</v>
      </c>
      <c r="Y2066" s="9">
        <f t="shared" si="584"/>
        <v>19.469076338513101</v>
      </c>
      <c r="Z2066" s="10">
        <f t="shared" si="585"/>
        <v>0.62924716924273882</v>
      </c>
      <c r="AA2066">
        <f t="shared" si="586"/>
        <v>4.1200000000000045</v>
      </c>
    </row>
    <row r="2067" spans="1:27">
      <c r="A2067" s="1">
        <f t="shared" si="569"/>
        <v>20005005</v>
      </c>
      <c r="B2067" s="1">
        <v>5</v>
      </c>
      <c r="C2067" s="1">
        <v>5</v>
      </c>
      <c r="D2067" s="2">
        <v>20</v>
      </c>
      <c r="E2067" s="5">
        <v>80.989999999999995</v>
      </c>
      <c r="F2067" s="5">
        <v>132.24</v>
      </c>
      <c r="G2067" s="5">
        <v>16.77</v>
      </c>
      <c r="H2067" s="5">
        <v>81.25</v>
      </c>
      <c r="I2067" s="5">
        <v>99.52</v>
      </c>
      <c r="J2067" s="5">
        <v>16.72</v>
      </c>
      <c r="K2067" s="6">
        <f t="shared" si="570"/>
        <v>81.12</v>
      </c>
      <c r="L2067" s="6">
        <f t="shared" si="571"/>
        <v>-0.26000000000000512</v>
      </c>
      <c r="M2067" s="6">
        <f t="shared" si="572"/>
        <v>115.88</v>
      </c>
      <c r="N2067" s="5">
        <f t="shared" si="573"/>
        <v>11.84051624719125</v>
      </c>
      <c r="O2067" s="6">
        <f t="shared" si="574"/>
        <v>32.720000000000013</v>
      </c>
      <c r="P2067" s="6">
        <f t="shared" si="575"/>
        <v>23.681032494382499</v>
      </c>
      <c r="Q2067" s="6">
        <f t="shared" si="576"/>
        <v>2.9859593042902478E-3</v>
      </c>
      <c r="R2067" s="9">
        <f t="shared" si="577"/>
        <v>1.3926757630953539</v>
      </c>
      <c r="S2067" s="9">
        <f t="shared" si="578"/>
        <v>32.980000000000018</v>
      </c>
      <c r="T2067">
        <f t="shared" si="579"/>
        <v>32.720000000000013</v>
      </c>
      <c r="U2067" s="9">
        <f t="shared" si="580"/>
        <v>1.3816965120824733</v>
      </c>
      <c r="V2067" s="9">
        <f t="shared" si="581"/>
        <v>2.9356828092901432</v>
      </c>
      <c r="W2067" s="9">
        <f t="shared" si="582"/>
        <v>34.759999999999991</v>
      </c>
      <c r="X2067">
        <f t="shared" si="583"/>
        <v>115.88</v>
      </c>
      <c r="Y2067" s="9">
        <f t="shared" si="584"/>
        <v>9.7867354413274406</v>
      </c>
      <c r="Z2067" s="10">
        <f t="shared" si="585"/>
        <v>0.62928530890209089</v>
      </c>
      <c r="AA2067">
        <f t="shared" si="586"/>
        <v>0.26000000000000512</v>
      </c>
    </row>
    <row r="2068" spans="1:27">
      <c r="A2068" s="1">
        <f t="shared" si="569"/>
        <v>12013005</v>
      </c>
      <c r="B2068" s="1">
        <v>5</v>
      </c>
      <c r="C2068" s="1">
        <v>13</v>
      </c>
      <c r="D2068" s="2">
        <v>12</v>
      </c>
      <c r="E2068" s="5">
        <v>294.31</v>
      </c>
      <c r="F2068" s="5">
        <v>330.82</v>
      </c>
      <c r="G2068" s="5">
        <v>31.49</v>
      </c>
      <c r="H2068" s="5">
        <v>302.64999999999998</v>
      </c>
      <c r="I2068" s="5">
        <v>292.55</v>
      </c>
      <c r="J2068" s="5">
        <v>34.99</v>
      </c>
      <c r="K2068" s="6">
        <f t="shared" si="570"/>
        <v>298.48</v>
      </c>
      <c r="L2068" s="6">
        <f t="shared" si="571"/>
        <v>-8.339999999999975</v>
      </c>
      <c r="M2068" s="6">
        <f t="shared" si="572"/>
        <v>311.685</v>
      </c>
      <c r="N2068" s="5">
        <f t="shared" si="573"/>
        <v>23.53678079092381</v>
      </c>
      <c r="O2068" s="6">
        <f t="shared" si="574"/>
        <v>38.269999999999982</v>
      </c>
      <c r="P2068" s="6">
        <f t="shared" si="575"/>
        <v>47.073561581847621</v>
      </c>
      <c r="Q2068" s="6">
        <f t="shared" si="576"/>
        <v>-0.10500378127335104</v>
      </c>
      <c r="R2068" s="9">
        <f t="shared" si="577"/>
        <v>0.99015240049254272</v>
      </c>
      <c r="S2068" s="9">
        <f t="shared" si="578"/>
        <v>46.609999999999957</v>
      </c>
      <c r="T2068">
        <f t="shared" si="579"/>
        <v>38.269999999999982</v>
      </c>
      <c r="U2068" s="9">
        <f t="shared" si="580"/>
        <v>0.81298288708109046</v>
      </c>
      <c r="V2068" s="9">
        <f t="shared" si="581"/>
        <v>0.56103679246959981</v>
      </c>
      <c r="W2068" s="9">
        <f t="shared" si="582"/>
        <v>13.204999999999984</v>
      </c>
      <c r="X2068">
        <f t="shared" si="583"/>
        <v>311.685</v>
      </c>
      <c r="Y2068" s="9">
        <f t="shared" si="584"/>
        <v>13.242465176894163</v>
      </c>
      <c r="Z2068" s="10">
        <f t="shared" si="585"/>
        <v>0.62950138999052252</v>
      </c>
      <c r="AA2068">
        <f t="shared" si="586"/>
        <v>8.339999999999975</v>
      </c>
    </row>
    <row r="2069" spans="1:27">
      <c r="A2069" s="1">
        <f t="shared" si="569"/>
        <v>21012003</v>
      </c>
      <c r="B2069" s="1">
        <v>3</v>
      </c>
      <c r="C2069" s="1">
        <v>12</v>
      </c>
      <c r="D2069" s="2">
        <v>21</v>
      </c>
      <c r="E2069" s="5">
        <v>253.97</v>
      </c>
      <c r="F2069" s="5">
        <v>260.54000000000002</v>
      </c>
      <c r="G2069" s="5">
        <v>32.74</v>
      </c>
      <c r="H2069" s="5">
        <v>254.79</v>
      </c>
      <c r="I2069" s="5">
        <v>267.58999999999997</v>
      </c>
      <c r="J2069" s="5">
        <v>23.26</v>
      </c>
      <c r="K2069" s="6">
        <f t="shared" si="570"/>
        <v>254.38</v>
      </c>
      <c r="L2069" s="6">
        <f t="shared" si="571"/>
        <v>-0.81999999999999318</v>
      </c>
      <c r="M2069" s="6">
        <f t="shared" si="572"/>
        <v>264.065</v>
      </c>
      <c r="N2069" s="5">
        <f t="shared" si="573"/>
        <v>20.080682259325755</v>
      </c>
      <c r="O2069" s="6">
        <f t="shared" si="574"/>
        <v>-7.0499999999999545</v>
      </c>
      <c r="P2069" s="6">
        <f t="shared" si="575"/>
        <v>40.16136451865151</v>
      </c>
      <c r="Q2069" s="6">
        <f t="shared" si="576"/>
        <v>0.32913907514697427</v>
      </c>
      <c r="R2069" s="9">
        <f t="shared" si="577"/>
        <v>0.15512421140737537</v>
      </c>
      <c r="S2069" s="9">
        <f t="shared" si="578"/>
        <v>6.2299999999999613</v>
      </c>
      <c r="T2069">
        <f t="shared" si="579"/>
        <v>7.0499999999999545</v>
      </c>
      <c r="U2069" s="9">
        <f t="shared" si="580"/>
        <v>0.17554184436950179</v>
      </c>
      <c r="V2069" s="9">
        <f t="shared" si="581"/>
        <v>0.48230432984925847</v>
      </c>
      <c r="W2069" s="9">
        <f t="shared" si="582"/>
        <v>9.6850000000000023</v>
      </c>
      <c r="X2069">
        <f t="shared" si="583"/>
        <v>264.065</v>
      </c>
      <c r="Y2069" s="9">
        <f t="shared" si="584"/>
        <v>13.150200605229159</v>
      </c>
      <c r="Z2069" s="10">
        <f t="shared" si="585"/>
        <v>0.62950694992192102</v>
      </c>
      <c r="AA2069">
        <f t="shared" si="586"/>
        <v>0.81999999999999318</v>
      </c>
    </row>
    <row r="2070" spans="1:27">
      <c r="A2070" s="1">
        <f t="shared" si="569"/>
        <v>8020002</v>
      </c>
      <c r="B2070" s="1">
        <v>2</v>
      </c>
      <c r="C2070" s="1">
        <v>20</v>
      </c>
      <c r="D2070" s="2">
        <v>8</v>
      </c>
      <c r="E2070" s="5">
        <v>153.15</v>
      </c>
      <c r="F2070" s="5">
        <v>168.54</v>
      </c>
      <c r="G2070" s="5">
        <v>20.149999999999999</v>
      </c>
      <c r="H2070" s="5">
        <v>150.94999999999999</v>
      </c>
      <c r="I2070" s="5">
        <v>144.13999999999999</v>
      </c>
      <c r="J2070" s="5">
        <v>20.86</v>
      </c>
      <c r="K2070" s="6">
        <f t="shared" si="570"/>
        <v>152.05000000000001</v>
      </c>
      <c r="L2070" s="6">
        <f t="shared" si="571"/>
        <v>2.2000000000000171</v>
      </c>
      <c r="M2070" s="6">
        <f t="shared" si="572"/>
        <v>156.33999999999997</v>
      </c>
      <c r="N2070" s="5">
        <f t="shared" si="573"/>
        <v>14.501397346462856</v>
      </c>
      <c r="O2070" s="6">
        <f t="shared" si="574"/>
        <v>24.400000000000006</v>
      </c>
      <c r="P2070" s="6">
        <f t="shared" si="575"/>
        <v>29.002794692925711</v>
      </c>
      <c r="Q2070" s="6">
        <f t="shared" si="576"/>
        <v>-3.4615325631052629E-2</v>
      </c>
      <c r="R2070" s="9">
        <f t="shared" si="577"/>
        <v>0.76544347657003398</v>
      </c>
      <c r="S2070" s="9">
        <f t="shared" si="578"/>
        <v>22.199999999999989</v>
      </c>
      <c r="T2070">
        <f t="shared" si="579"/>
        <v>24.400000000000006</v>
      </c>
      <c r="U2070" s="9">
        <f t="shared" si="580"/>
        <v>0.84129823550940741</v>
      </c>
      <c r="V2070" s="9">
        <f t="shared" si="581"/>
        <v>0.29583355986355131</v>
      </c>
      <c r="W2070" s="9">
        <f t="shared" si="582"/>
        <v>4.2899999999999636</v>
      </c>
      <c r="X2070">
        <f t="shared" si="583"/>
        <v>156.33999999999997</v>
      </c>
      <c r="Y2070" s="9">
        <f t="shared" si="584"/>
        <v>10.781030011437762</v>
      </c>
      <c r="Z2070" s="10">
        <f t="shared" si="585"/>
        <v>0.62959987293518416</v>
      </c>
      <c r="AA2070">
        <f t="shared" si="586"/>
        <v>2.2000000000000171</v>
      </c>
    </row>
    <row r="2071" spans="1:27">
      <c r="A2071" s="1">
        <f t="shared" si="569"/>
        <v>16003006</v>
      </c>
      <c r="B2071" s="1">
        <v>6</v>
      </c>
      <c r="C2071" s="1">
        <v>3</v>
      </c>
      <c r="D2071" s="2">
        <v>16</v>
      </c>
      <c r="E2071" s="5">
        <v>120.89</v>
      </c>
      <c r="F2071" s="5">
        <v>129.81</v>
      </c>
      <c r="G2071" s="5">
        <v>19.149999999999999</v>
      </c>
      <c r="H2071" s="5">
        <v>124.37</v>
      </c>
      <c r="I2071" s="5">
        <v>130.27000000000001</v>
      </c>
      <c r="J2071" s="5">
        <v>24.11</v>
      </c>
      <c r="K2071" s="6">
        <f t="shared" si="570"/>
        <v>122.63</v>
      </c>
      <c r="L2071" s="6">
        <f t="shared" si="571"/>
        <v>-3.480000000000004</v>
      </c>
      <c r="M2071" s="6">
        <f t="shared" si="572"/>
        <v>130.04000000000002</v>
      </c>
      <c r="N2071" s="5">
        <f t="shared" si="573"/>
        <v>15.394922864373177</v>
      </c>
      <c r="O2071" s="6">
        <f t="shared" si="574"/>
        <v>-0.46000000000000796</v>
      </c>
      <c r="P2071" s="6">
        <f t="shared" si="575"/>
        <v>30.789845728746354</v>
      </c>
      <c r="Q2071" s="6">
        <f t="shared" si="576"/>
        <v>-0.22633575474470546</v>
      </c>
      <c r="R2071" s="9">
        <f t="shared" si="577"/>
        <v>9.8084284884234749E-2</v>
      </c>
      <c r="S2071" s="9">
        <f t="shared" si="578"/>
        <v>3.019999999999996</v>
      </c>
      <c r="T2071">
        <f t="shared" si="579"/>
        <v>0.46000000000000796</v>
      </c>
      <c r="U2071" s="9">
        <f t="shared" si="580"/>
        <v>1.4939990412830737E-2</v>
      </c>
      <c r="V2071" s="9">
        <f t="shared" si="581"/>
        <v>0.4813275172133662</v>
      </c>
      <c r="W2071" s="9">
        <f t="shared" si="582"/>
        <v>7.410000000000025</v>
      </c>
      <c r="X2071">
        <f t="shared" si="583"/>
        <v>130.04000000000002</v>
      </c>
      <c r="Y2071" s="9">
        <f t="shared" si="584"/>
        <v>8.4469406664542426</v>
      </c>
      <c r="Z2071" s="10">
        <f t="shared" si="585"/>
        <v>0.62967690127556686</v>
      </c>
      <c r="AA2071">
        <f t="shared" si="586"/>
        <v>3.480000000000004</v>
      </c>
    </row>
    <row r="2072" spans="1:27">
      <c r="A2072" s="1">
        <f t="shared" si="569"/>
        <v>11018003</v>
      </c>
      <c r="B2072" s="1">
        <v>3</v>
      </c>
      <c r="C2072" s="1">
        <v>18</v>
      </c>
      <c r="D2072" s="2">
        <v>11</v>
      </c>
      <c r="E2072" s="5">
        <v>39.85</v>
      </c>
      <c r="F2072" s="5">
        <v>39.380000000000003</v>
      </c>
      <c r="G2072" s="5">
        <v>11.96</v>
      </c>
      <c r="H2072" s="5">
        <v>37.229999999999997</v>
      </c>
      <c r="I2072" s="5">
        <v>28.69</v>
      </c>
      <c r="J2072" s="5">
        <v>16.66</v>
      </c>
      <c r="K2072" s="6">
        <f t="shared" si="570"/>
        <v>38.54</v>
      </c>
      <c r="L2072" s="6">
        <f t="shared" si="571"/>
        <v>2.6200000000000045</v>
      </c>
      <c r="M2072" s="6">
        <f t="shared" si="572"/>
        <v>34.035000000000004</v>
      </c>
      <c r="N2072" s="5">
        <f t="shared" si="573"/>
        <v>10.254233272166184</v>
      </c>
      <c r="O2072" s="6">
        <f t="shared" si="574"/>
        <v>10.690000000000001</v>
      </c>
      <c r="P2072" s="6">
        <f t="shared" si="575"/>
        <v>20.508466544332368</v>
      </c>
      <c r="Q2072" s="6">
        <f t="shared" si="576"/>
        <v>-0.31981667971161004</v>
      </c>
      <c r="R2072" s="9">
        <f t="shared" si="577"/>
        <v>0.39349602187737376</v>
      </c>
      <c r="S2072" s="9">
        <f t="shared" si="578"/>
        <v>8.0699999999999967</v>
      </c>
      <c r="T2072">
        <f t="shared" si="579"/>
        <v>10.690000000000001</v>
      </c>
      <c r="U2072" s="9">
        <f t="shared" si="580"/>
        <v>0.52124813802591419</v>
      </c>
      <c r="V2072" s="9">
        <f t="shared" si="581"/>
        <v>0.43933075057188786</v>
      </c>
      <c r="W2072" s="9">
        <f t="shared" si="582"/>
        <v>4.5049999999999955</v>
      </c>
      <c r="X2072">
        <f t="shared" si="583"/>
        <v>34.035000000000004</v>
      </c>
      <c r="Y2072" s="9">
        <f t="shared" si="584"/>
        <v>3.3191170023782952</v>
      </c>
      <c r="Z2072" s="10">
        <f t="shared" si="585"/>
        <v>0.62977694463992562</v>
      </c>
      <c r="AA2072">
        <f t="shared" si="586"/>
        <v>2.6200000000000045</v>
      </c>
    </row>
    <row r="2073" spans="1:27">
      <c r="A2073" s="1">
        <f t="shared" si="569"/>
        <v>4012006</v>
      </c>
      <c r="B2073" s="1">
        <v>6</v>
      </c>
      <c r="C2073" s="1">
        <v>12</v>
      </c>
      <c r="D2073" s="2">
        <v>4</v>
      </c>
      <c r="E2073" s="5">
        <v>18.02</v>
      </c>
      <c r="F2073" s="5">
        <v>15.58</v>
      </c>
      <c r="G2073" s="5">
        <v>11.18</v>
      </c>
      <c r="H2073" s="5">
        <v>18.36</v>
      </c>
      <c r="I2073" s="5">
        <v>15.64</v>
      </c>
      <c r="J2073" s="5">
        <v>10.88</v>
      </c>
      <c r="K2073" s="6">
        <f t="shared" si="570"/>
        <v>18.189999999999998</v>
      </c>
      <c r="L2073" s="6">
        <f t="shared" si="571"/>
        <v>-0.33999999999999986</v>
      </c>
      <c r="M2073" s="6">
        <f t="shared" si="572"/>
        <v>15.61</v>
      </c>
      <c r="N2073" s="5">
        <f t="shared" si="573"/>
        <v>7.8001089735977409</v>
      </c>
      <c r="O2073" s="6">
        <f t="shared" si="574"/>
        <v>-6.0000000000000497E-2</v>
      </c>
      <c r="P2073" s="6">
        <f t="shared" si="575"/>
        <v>15.600217947195482</v>
      </c>
      <c r="Q2073" s="6">
        <f t="shared" si="576"/>
        <v>2.7193520233655396E-2</v>
      </c>
      <c r="R2073" s="9">
        <f t="shared" si="577"/>
        <v>1.7948467191148197E-2</v>
      </c>
      <c r="S2073" s="9">
        <f t="shared" si="578"/>
        <v>0.27999999999999936</v>
      </c>
      <c r="T2073">
        <f t="shared" si="579"/>
        <v>6.0000000000000497E-2</v>
      </c>
      <c r="U2073" s="9">
        <f t="shared" si="580"/>
        <v>3.8461001123889396E-3</v>
      </c>
      <c r="V2073" s="9">
        <f t="shared" si="581"/>
        <v>0.33076460966544585</v>
      </c>
      <c r="W2073" s="9">
        <f t="shared" si="582"/>
        <v>2.5799999999999983</v>
      </c>
      <c r="X2073">
        <f t="shared" si="583"/>
        <v>15.61</v>
      </c>
      <c r="Y2073" s="9">
        <f t="shared" si="584"/>
        <v>2.0012540918130282</v>
      </c>
      <c r="Z2073" s="10">
        <f t="shared" si="585"/>
        <v>0.62987935352732427</v>
      </c>
      <c r="AA2073">
        <f t="shared" si="586"/>
        <v>0.33999999999999986</v>
      </c>
    </row>
    <row r="2074" spans="1:27">
      <c r="A2074" s="1">
        <f t="shared" si="569"/>
        <v>2006007</v>
      </c>
      <c r="B2074" s="1">
        <v>7</v>
      </c>
      <c r="C2074" s="1">
        <v>6</v>
      </c>
      <c r="D2074" s="2">
        <v>2</v>
      </c>
      <c r="E2074" s="5">
        <v>11.69</v>
      </c>
      <c r="F2074" s="5">
        <v>3.73</v>
      </c>
      <c r="G2074" s="5">
        <v>9.2799999999999994</v>
      </c>
      <c r="H2074" s="5">
        <v>12.54</v>
      </c>
      <c r="I2074" s="5">
        <v>10.55</v>
      </c>
      <c r="J2074" s="5">
        <v>9.74</v>
      </c>
      <c r="K2074" s="6">
        <f t="shared" si="570"/>
        <v>12.114999999999998</v>
      </c>
      <c r="L2074" s="6">
        <f t="shared" si="571"/>
        <v>-0.84999999999999964</v>
      </c>
      <c r="M2074" s="6">
        <f t="shared" si="572"/>
        <v>7.1400000000000006</v>
      </c>
      <c r="N2074" s="5">
        <f t="shared" si="573"/>
        <v>6.7265518655548924</v>
      </c>
      <c r="O2074" s="6">
        <f t="shared" si="574"/>
        <v>-6.82</v>
      </c>
      <c r="P2074" s="6">
        <f t="shared" si="575"/>
        <v>13.453103731109785</v>
      </c>
      <c r="Q2074" s="6">
        <f t="shared" si="576"/>
        <v>-4.834186069640755E-2</v>
      </c>
      <c r="R2074" s="9">
        <f t="shared" si="577"/>
        <v>0.44376376777610099</v>
      </c>
      <c r="S2074" s="9">
        <f t="shared" si="578"/>
        <v>5.9700000000000006</v>
      </c>
      <c r="T2074">
        <f t="shared" si="579"/>
        <v>6.82</v>
      </c>
      <c r="U2074" s="9">
        <f t="shared" si="580"/>
        <v>0.50694621377437332</v>
      </c>
      <c r="V2074" s="9">
        <f t="shared" si="581"/>
        <v>0.73960627962683467</v>
      </c>
      <c r="W2074" s="9">
        <f t="shared" si="582"/>
        <v>4.9749999999999979</v>
      </c>
      <c r="X2074">
        <f t="shared" si="583"/>
        <v>7.1400000000000006</v>
      </c>
      <c r="Y2074" s="9">
        <f t="shared" si="584"/>
        <v>1.0614650927709752</v>
      </c>
      <c r="Z2074" s="10">
        <f t="shared" si="585"/>
        <v>0.63013252574359313</v>
      </c>
      <c r="AA2074">
        <f t="shared" si="586"/>
        <v>0.84999999999999964</v>
      </c>
    </row>
    <row r="2075" spans="1:27">
      <c r="A2075" s="1">
        <f t="shared" si="569"/>
        <v>22011003</v>
      </c>
      <c r="B2075" s="1">
        <v>3</v>
      </c>
      <c r="C2075" s="1">
        <v>11</v>
      </c>
      <c r="D2075" s="2">
        <v>22</v>
      </c>
      <c r="E2075" s="5">
        <v>201.9</v>
      </c>
      <c r="F2075" s="5">
        <v>272.95</v>
      </c>
      <c r="G2075" s="5">
        <v>55.79</v>
      </c>
      <c r="H2075" s="5">
        <v>198.61</v>
      </c>
      <c r="I2075" s="5">
        <v>187.71</v>
      </c>
      <c r="J2075" s="5">
        <v>24.04</v>
      </c>
      <c r="K2075" s="6">
        <f t="shared" si="570"/>
        <v>200.255</v>
      </c>
      <c r="L2075" s="6">
        <f t="shared" si="571"/>
        <v>3.289999999999992</v>
      </c>
      <c r="M2075" s="6">
        <f t="shared" si="572"/>
        <v>230.32999999999998</v>
      </c>
      <c r="N2075" s="5">
        <f t="shared" si="573"/>
        <v>30.374519337760724</v>
      </c>
      <c r="O2075" s="6">
        <f t="shared" si="574"/>
        <v>85.239999999999981</v>
      </c>
      <c r="P2075" s="6">
        <f t="shared" si="575"/>
        <v>60.749038675521447</v>
      </c>
      <c r="Q2075" s="6">
        <f t="shared" si="576"/>
        <v>0.68680119043615784</v>
      </c>
      <c r="R2075" s="9">
        <f t="shared" si="577"/>
        <v>1.3489925402395113</v>
      </c>
      <c r="S2075" s="9">
        <f t="shared" si="578"/>
        <v>81.949999999999989</v>
      </c>
      <c r="T2075">
        <f t="shared" si="579"/>
        <v>85.239999999999981</v>
      </c>
      <c r="U2075" s="9">
        <f t="shared" si="580"/>
        <v>1.4031497758391205</v>
      </c>
      <c r="V2075" s="9">
        <f t="shared" si="581"/>
        <v>0.99013912502021451</v>
      </c>
      <c r="W2075" s="9">
        <f t="shared" si="582"/>
        <v>30.074999999999989</v>
      </c>
      <c r="X2075">
        <f t="shared" si="583"/>
        <v>230.32999999999998</v>
      </c>
      <c r="Y2075" s="9">
        <f t="shared" si="584"/>
        <v>7.5830006538954642</v>
      </c>
      <c r="Z2075" s="10">
        <f t="shared" si="585"/>
        <v>0.63026343698488485</v>
      </c>
      <c r="AA2075">
        <f t="shared" si="586"/>
        <v>3.289999999999992</v>
      </c>
    </row>
    <row r="2076" spans="1:27">
      <c r="A2076" s="1">
        <f t="shared" si="569"/>
        <v>17013004</v>
      </c>
      <c r="B2076" s="1">
        <v>4</v>
      </c>
      <c r="C2076" s="1">
        <v>13</v>
      </c>
      <c r="D2076" s="2">
        <v>17</v>
      </c>
      <c r="E2076" s="5">
        <v>27.51</v>
      </c>
      <c r="F2076" s="5">
        <v>41.71</v>
      </c>
      <c r="G2076" s="5">
        <v>15.24</v>
      </c>
      <c r="H2076" s="5">
        <v>26.12</v>
      </c>
      <c r="I2076" s="5">
        <v>27.5</v>
      </c>
      <c r="J2076" s="5">
        <v>14.18</v>
      </c>
      <c r="K2076" s="6">
        <f t="shared" si="570"/>
        <v>26.815000000000001</v>
      </c>
      <c r="L2076" s="6">
        <f t="shared" si="571"/>
        <v>1.3900000000000006</v>
      </c>
      <c r="M2076" s="6">
        <f t="shared" si="572"/>
        <v>34.605000000000004</v>
      </c>
      <c r="N2076" s="5">
        <f t="shared" si="573"/>
        <v>10.408289965215227</v>
      </c>
      <c r="O2076" s="6">
        <f t="shared" si="574"/>
        <v>14.21</v>
      </c>
      <c r="P2076" s="6">
        <f t="shared" si="575"/>
        <v>20.816579930430454</v>
      </c>
      <c r="Q2076" s="6">
        <f t="shared" si="576"/>
        <v>7.1966399741536499E-2</v>
      </c>
      <c r="R2076" s="9">
        <f t="shared" si="577"/>
        <v>0.6158552482129519</v>
      </c>
      <c r="S2076" s="9">
        <f t="shared" si="578"/>
        <v>12.82</v>
      </c>
      <c r="T2076">
        <f t="shared" si="579"/>
        <v>14.21</v>
      </c>
      <c r="U2076" s="9">
        <f t="shared" si="580"/>
        <v>0.68262894517207851</v>
      </c>
      <c r="V2076" s="9">
        <f t="shared" si="581"/>
        <v>0.74844186951308844</v>
      </c>
      <c r="W2076" s="9">
        <f t="shared" si="582"/>
        <v>7.7900000000000027</v>
      </c>
      <c r="X2076">
        <f t="shared" si="583"/>
        <v>34.605000000000004</v>
      </c>
      <c r="Y2076" s="9">
        <f t="shared" si="584"/>
        <v>3.3247536449936352</v>
      </c>
      <c r="Z2076" s="10">
        <f t="shared" si="585"/>
        <v>0.63062587958313288</v>
      </c>
      <c r="AA2076">
        <f t="shared" si="586"/>
        <v>1.3900000000000006</v>
      </c>
    </row>
    <row r="2077" spans="1:27">
      <c r="A2077" s="1">
        <f t="shared" si="569"/>
        <v>21002005</v>
      </c>
      <c r="B2077" s="1">
        <v>5</v>
      </c>
      <c r="C2077" s="1">
        <v>2</v>
      </c>
      <c r="D2077" s="2">
        <v>21</v>
      </c>
      <c r="E2077" s="5">
        <v>156.85</v>
      </c>
      <c r="F2077" s="5">
        <v>186.07</v>
      </c>
      <c r="G2077" s="5">
        <v>20.73</v>
      </c>
      <c r="H2077" s="5">
        <v>154.81</v>
      </c>
      <c r="I2077" s="5">
        <v>164.16</v>
      </c>
      <c r="J2077" s="5">
        <v>19.29</v>
      </c>
      <c r="K2077" s="6">
        <f t="shared" si="570"/>
        <v>155.82999999999998</v>
      </c>
      <c r="L2077" s="6">
        <f t="shared" si="571"/>
        <v>2.039999999999992</v>
      </c>
      <c r="M2077" s="6">
        <f t="shared" si="572"/>
        <v>175.11500000000001</v>
      </c>
      <c r="N2077" s="5">
        <f t="shared" si="573"/>
        <v>14.158363252862246</v>
      </c>
      <c r="O2077" s="6">
        <f t="shared" si="574"/>
        <v>21.909999999999997</v>
      </c>
      <c r="P2077" s="6">
        <f t="shared" si="575"/>
        <v>28.316726505724493</v>
      </c>
      <c r="Q2077" s="6">
        <f t="shared" si="576"/>
        <v>7.1870966293648295E-2</v>
      </c>
      <c r="R2077" s="9">
        <f t="shared" si="577"/>
        <v>0.70170540355302358</v>
      </c>
      <c r="S2077" s="9">
        <f t="shared" si="578"/>
        <v>19.870000000000005</v>
      </c>
      <c r="T2077">
        <f t="shared" si="579"/>
        <v>21.909999999999997</v>
      </c>
      <c r="U2077" s="9">
        <f t="shared" si="580"/>
        <v>0.77374762918202022</v>
      </c>
      <c r="V2077" s="9">
        <f t="shared" si="581"/>
        <v>1.3620924718188299</v>
      </c>
      <c r="W2077" s="9">
        <f t="shared" si="582"/>
        <v>19.285000000000025</v>
      </c>
      <c r="X2077">
        <f t="shared" si="583"/>
        <v>175.11500000000001</v>
      </c>
      <c r="Y2077" s="9">
        <f t="shared" si="584"/>
        <v>12.36830817747234</v>
      </c>
      <c r="Z2077" s="10">
        <f t="shared" si="585"/>
        <v>0.63062746530737146</v>
      </c>
      <c r="AA2077">
        <f t="shared" si="586"/>
        <v>2.039999999999992</v>
      </c>
    </row>
    <row r="2078" spans="1:27">
      <c r="A2078" s="1">
        <f t="shared" si="569"/>
        <v>5005007</v>
      </c>
      <c r="B2078" s="1">
        <v>7</v>
      </c>
      <c r="C2078" s="1">
        <v>5</v>
      </c>
      <c r="D2078" s="2">
        <v>5</v>
      </c>
      <c r="E2078" s="5">
        <v>6.84</v>
      </c>
      <c r="F2078" s="5">
        <v>-0.47</v>
      </c>
      <c r="G2078" s="5">
        <v>7.7</v>
      </c>
      <c r="H2078" s="5">
        <v>7.39</v>
      </c>
      <c r="I2078" s="5">
        <v>25.11</v>
      </c>
      <c r="J2078" s="5">
        <v>41.47</v>
      </c>
      <c r="K2078" s="6">
        <f t="shared" si="570"/>
        <v>7.1150000000000002</v>
      </c>
      <c r="L2078" s="6">
        <f t="shared" si="571"/>
        <v>-0.54999999999999982</v>
      </c>
      <c r="M2078" s="6">
        <f t="shared" si="572"/>
        <v>12.32</v>
      </c>
      <c r="N2078" s="5">
        <f t="shared" si="573"/>
        <v>21.089398402989119</v>
      </c>
      <c r="O2078" s="6">
        <f t="shared" si="574"/>
        <v>-25.58</v>
      </c>
      <c r="P2078" s="6">
        <f t="shared" si="575"/>
        <v>42.178796805978237</v>
      </c>
      <c r="Q2078" s="6">
        <f t="shared" si="576"/>
        <v>-0.93334648266668485</v>
      </c>
      <c r="R2078" s="9">
        <f t="shared" si="577"/>
        <v>0.59342612628656954</v>
      </c>
      <c r="S2078" s="9">
        <f t="shared" si="578"/>
        <v>25.029999999999998</v>
      </c>
      <c r="T2078">
        <f t="shared" si="579"/>
        <v>25.58</v>
      </c>
      <c r="U2078" s="9">
        <f t="shared" si="580"/>
        <v>0.60646585339234715</v>
      </c>
      <c r="V2078" s="9">
        <f t="shared" si="581"/>
        <v>0.24680647122026328</v>
      </c>
      <c r="W2078" s="9">
        <f t="shared" si="582"/>
        <v>5.2050000000000001</v>
      </c>
      <c r="X2078">
        <f t="shared" si="583"/>
        <v>12.32</v>
      </c>
      <c r="Y2078" s="9">
        <f t="shared" si="584"/>
        <v>0.58417977433883639</v>
      </c>
      <c r="Z2078" s="10">
        <f t="shared" si="585"/>
        <v>0.63065680048660377</v>
      </c>
      <c r="AA2078">
        <f t="shared" si="586"/>
        <v>0.54999999999999982</v>
      </c>
    </row>
    <row r="2079" spans="1:27">
      <c r="A2079" s="1">
        <f t="shared" si="569"/>
        <v>19007005</v>
      </c>
      <c r="B2079" s="1">
        <v>5</v>
      </c>
      <c r="C2079" s="1">
        <v>7</v>
      </c>
      <c r="D2079" s="2">
        <v>19</v>
      </c>
      <c r="E2079" s="5">
        <v>14.69</v>
      </c>
      <c r="F2079" s="5">
        <v>23.37</v>
      </c>
      <c r="G2079" s="5">
        <v>9.41</v>
      </c>
      <c r="H2079" s="5">
        <v>13.72</v>
      </c>
      <c r="I2079" s="5">
        <v>22.93</v>
      </c>
      <c r="J2079" s="5">
        <v>12.63</v>
      </c>
      <c r="K2079" s="6">
        <f t="shared" si="570"/>
        <v>14.205</v>
      </c>
      <c r="L2079" s="6">
        <f t="shared" si="571"/>
        <v>0.96999999999999886</v>
      </c>
      <c r="M2079" s="6">
        <f t="shared" si="572"/>
        <v>23.15</v>
      </c>
      <c r="N2079" s="5">
        <f t="shared" si="573"/>
        <v>7.8750396824397022</v>
      </c>
      <c r="O2079" s="6">
        <f t="shared" si="574"/>
        <v>0.44000000000000128</v>
      </c>
      <c r="P2079" s="6">
        <f t="shared" si="575"/>
        <v>15.750079364879404</v>
      </c>
      <c r="Q2079" s="6">
        <f t="shared" si="576"/>
        <v>-0.28608953298530632</v>
      </c>
      <c r="R2079" s="9">
        <f t="shared" si="577"/>
        <v>3.3650624083953987E-2</v>
      </c>
      <c r="S2079" s="9">
        <f t="shared" si="578"/>
        <v>0.52999999999999758</v>
      </c>
      <c r="T2079">
        <f t="shared" si="579"/>
        <v>0.44000000000000128</v>
      </c>
      <c r="U2079" s="9">
        <f t="shared" si="580"/>
        <v>2.7936367164037478E-2</v>
      </c>
      <c r="V2079" s="9">
        <f t="shared" si="581"/>
        <v>1.1358672921923385</v>
      </c>
      <c r="W2079" s="9">
        <f t="shared" si="582"/>
        <v>8.9449999999999985</v>
      </c>
      <c r="X2079">
        <f t="shared" si="583"/>
        <v>23.15</v>
      </c>
      <c r="Y2079" s="9">
        <f t="shared" si="584"/>
        <v>2.9396677265793896</v>
      </c>
      <c r="Z2079" s="10">
        <f t="shared" si="585"/>
        <v>0.63069485490211508</v>
      </c>
      <c r="AA2079">
        <f t="shared" si="586"/>
        <v>0.96999999999999886</v>
      </c>
    </row>
    <row r="2080" spans="1:27">
      <c r="A2080" s="1">
        <f t="shared" si="569"/>
        <v>20013003</v>
      </c>
      <c r="B2080" s="1">
        <v>3</v>
      </c>
      <c r="C2080" s="1">
        <v>13</v>
      </c>
      <c r="D2080" s="2">
        <v>20</v>
      </c>
      <c r="E2080" s="5">
        <v>209.21</v>
      </c>
      <c r="F2080" s="5">
        <v>267.41000000000003</v>
      </c>
      <c r="G2080" s="5">
        <v>34.11</v>
      </c>
      <c r="H2080" s="5">
        <v>210.66</v>
      </c>
      <c r="I2080" s="5">
        <v>190.44</v>
      </c>
      <c r="J2080" s="5">
        <v>41.35</v>
      </c>
      <c r="K2080" s="6">
        <f t="shared" si="570"/>
        <v>209.935</v>
      </c>
      <c r="L2080" s="6">
        <f t="shared" si="571"/>
        <v>-1.4499999999999886</v>
      </c>
      <c r="M2080" s="6">
        <f t="shared" si="572"/>
        <v>228.92500000000001</v>
      </c>
      <c r="N2080" s="5">
        <f t="shared" si="573"/>
        <v>26.801653866879185</v>
      </c>
      <c r="O2080" s="6">
        <f t="shared" si="574"/>
        <v>76.970000000000027</v>
      </c>
      <c r="P2080" s="6">
        <f t="shared" si="575"/>
        <v>53.603307733758371</v>
      </c>
      <c r="Q2080" s="6">
        <f t="shared" si="576"/>
        <v>-0.19013942991136448</v>
      </c>
      <c r="R2080" s="9">
        <f t="shared" si="577"/>
        <v>1.4629694195273055</v>
      </c>
      <c r="S2080" s="9">
        <f t="shared" si="578"/>
        <v>78.420000000000016</v>
      </c>
      <c r="T2080">
        <f t="shared" si="579"/>
        <v>76.970000000000027</v>
      </c>
      <c r="U2080" s="9">
        <f t="shared" si="580"/>
        <v>1.4359188500512208</v>
      </c>
      <c r="V2080" s="9">
        <f t="shared" si="581"/>
        <v>0.70853836462187048</v>
      </c>
      <c r="W2080" s="9">
        <f t="shared" si="582"/>
        <v>18.990000000000009</v>
      </c>
      <c r="X2080">
        <f t="shared" si="583"/>
        <v>228.92500000000001</v>
      </c>
      <c r="Y2080" s="9">
        <f t="shared" si="584"/>
        <v>8.5414505066383164</v>
      </c>
      <c r="Z2080" s="10">
        <f t="shared" si="585"/>
        <v>0.63083436811892235</v>
      </c>
      <c r="AA2080">
        <f t="shared" si="586"/>
        <v>1.4499999999999886</v>
      </c>
    </row>
    <row r="2081" spans="1:27">
      <c r="A2081" s="1">
        <f t="shared" si="569"/>
        <v>18016002</v>
      </c>
      <c r="B2081" s="1">
        <v>2</v>
      </c>
      <c r="C2081" s="1">
        <v>16</v>
      </c>
      <c r="D2081" s="2">
        <v>18</v>
      </c>
      <c r="E2081" s="5">
        <v>75.52</v>
      </c>
      <c r="F2081" s="5">
        <v>70.06</v>
      </c>
      <c r="G2081" s="5">
        <v>18.14</v>
      </c>
      <c r="H2081" s="5">
        <v>73.12</v>
      </c>
      <c r="I2081" s="5">
        <v>80.09</v>
      </c>
      <c r="J2081" s="5">
        <v>28.42</v>
      </c>
      <c r="K2081" s="6">
        <f t="shared" si="570"/>
        <v>74.319999999999993</v>
      </c>
      <c r="L2081" s="6">
        <f t="shared" si="571"/>
        <v>2.3999999999999915</v>
      </c>
      <c r="M2081" s="6">
        <f t="shared" si="572"/>
        <v>75.075000000000003</v>
      </c>
      <c r="N2081" s="5">
        <f t="shared" si="573"/>
        <v>16.857906157052842</v>
      </c>
      <c r="O2081" s="6">
        <f t="shared" si="574"/>
        <v>-10.030000000000001</v>
      </c>
      <c r="P2081" s="6">
        <f t="shared" si="575"/>
        <v>33.715812314105683</v>
      </c>
      <c r="Q2081" s="6">
        <f t="shared" si="576"/>
        <v>-0.42105500212886493</v>
      </c>
      <c r="R2081" s="9">
        <f t="shared" si="577"/>
        <v>0.36866974712632544</v>
      </c>
      <c r="S2081" s="9">
        <f t="shared" si="578"/>
        <v>12.429999999999993</v>
      </c>
      <c r="T2081">
        <f t="shared" si="579"/>
        <v>10.030000000000001</v>
      </c>
      <c r="U2081" s="9">
        <f t="shared" si="580"/>
        <v>0.29748652966026123</v>
      </c>
      <c r="V2081" s="9">
        <f t="shared" si="581"/>
        <v>4.4786107655732814E-2</v>
      </c>
      <c r="W2081" s="9">
        <f t="shared" si="582"/>
        <v>0.75500000000000966</v>
      </c>
      <c r="X2081">
        <f t="shared" si="583"/>
        <v>75.075000000000003</v>
      </c>
      <c r="Y2081" s="9">
        <f t="shared" si="584"/>
        <v>4.4534000427206601</v>
      </c>
      <c r="Z2081" s="10">
        <f t="shared" si="585"/>
        <v>0.63088192239118723</v>
      </c>
      <c r="AA2081">
        <f t="shared" si="586"/>
        <v>2.3999999999999915</v>
      </c>
    </row>
    <row r="2082" spans="1:27">
      <c r="A2082" s="1">
        <f t="shared" si="569"/>
        <v>10014005</v>
      </c>
      <c r="B2082" s="1">
        <v>5</v>
      </c>
      <c r="C2082" s="1">
        <v>14</v>
      </c>
      <c r="D2082" s="2">
        <v>10</v>
      </c>
      <c r="E2082" s="5">
        <v>345.92</v>
      </c>
      <c r="F2082" s="5">
        <v>386.39</v>
      </c>
      <c r="G2082" s="5">
        <v>33.520000000000003</v>
      </c>
      <c r="H2082" s="5">
        <v>344.08</v>
      </c>
      <c r="I2082" s="5">
        <v>323.68</v>
      </c>
      <c r="J2082" s="5">
        <v>36.07</v>
      </c>
      <c r="K2082" s="6">
        <f t="shared" si="570"/>
        <v>345</v>
      </c>
      <c r="L2082" s="6">
        <f t="shared" si="571"/>
        <v>1.8400000000000318</v>
      </c>
      <c r="M2082" s="6">
        <f t="shared" si="572"/>
        <v>355.03499999999997</v>
      </c>
      <c r="N2082" s="5">
        <f t="shared" si="573"/>
        <v>24.620292951140936</v>
      </c>
      <c r="O2082" s="6">
        <f t="shared" si="574"/>
        <v>62.70999999999998</v>
      </c>
      <c r="P2082" s="6">
        <f t="shared" si="575"/>
        <v>49.240585902281872</v>
      </c>
      <c r="Q2082" s="6">
        <f t="shared" si="576"/>
        <v>-7.318812029174028E-2</v>
      </c>
      <c r="R2082" s="9">
        <f t="shared" si="577"/>
        <v>1.236175380219819</v>
      </c>
      <c r="S2082" s="9">
        <f t="shared" si="578"/>
        <v>60.869999999999948</v>
      </c>
      <c r="T2082">
        <f t="shared" si="579"/>
        <v>62.70999999999998</v>
      </c>
      <c r="U2082" s="9">
        <f t="shared" si="580"/>
        <v>1.2735429290879725</v>
      </c>
      <c r="V2082" s="9">
        <f t="shared" si="581"/>
        <v>0.40759060096947114</v>
      </c>
      <c r="W2082" s="9">
        <f t="shared" si="582"/>
        <v>10.034999999999968</v>
      </c>
      <c r="X2082">
        <f t="shared" si="583"/>
        <v>355.03499999999997</v>
      </c>
      <c r="Y2082" s="9">
        <f t="shared" si="584"/>
        <v>14.420421426526818</v>
      </c>
      <c r="Z2082" s="10">
        <f t="shared" si="585"/>
        <v>0.63103961840759248</v>
      </c>
      <c r="AA2082">
        <f t="shared" si="586"/>
        <v>1.8400000000000318</v>
      </c>
    </row>
    <row r="2083" spans="1:27">
      <c r="A2083" s="1">
        <f t="shared" si="569"/>
        <v>8002007</v>
      </c>
      <c r="B2083" s="1">
        <v>7</v>
      </c>
      <c r="C2083" s="1">
        <v>2</v>
      </c>
      <c r="D2083" s="2">
        <v>8</v>
      </c>
      <c r="E2083" s="5">
        <v>43.92</v>
      </c>
      <c r="F2083" s="5">
        <v>44.19</v>
      </c>
      <c r="G2083" s="5">
        <v>14.24</v>
      </c>
      <c r="H2083" s="5">
        <v>42.98</v>
      </c>
      <c r="I2083" s="5">
        <v>37.270000000000003</v>
      </c>
      <c r="J2083" s="5">
        <v>12.86</v>
      </c>
      <c r="K2083" s="6">
        <f t="shared" si="570"/>
        <v>43.45</v>
      </c>
      <c r="L2083" s="6">
        <f t="shared" si="571"/>
        <v>0.94000000000000483</v>
      </c>
      <c r="M2083" s="6">
        <f t="shared" si="572"/>
        <v>40.730000000000004</v>
      </c>
      <c r="N2083" s="5">
        <f t="shared" si="573"/>
        <v>9.5937114820073681</v>
      </c>
      <c r="O2083" s="6">
        <f t="shared" si="574"/>
        <v>6.9199999999999946</v>
      </c>
      <c r="P2083" s="6">
        <f t="shared" si="575"/>
        <v>19.187422964014736</v>
      </c>
      <c r="Q2083" s="6">
        <f t="shared" si="576"/>
        <v>0.10158160698745</v>
      </c>
      <c r="R2083" s="9">
        <f t="shared" si="577"/>
        <v>0.31166248908022964</v>
      </c>
      <c r="S2083" s="9">
        <f t="shared" si="578"/>
        <v>5.9799999999999898</v>
      </c>
      <c r="T2083">
        <f t="shared" si="579"/>
        <v>6.9199999999999946</v>
      </c>
      <c r="U2083" s="9">
        <f t="shared" si="580"/>
        <v>0.36065291378514897</v>
      </c>
      <c r="V2083" s="9">
        <f t="shared" si="581"/>
        <v>0.28351905361144669</v>
      </c>
      <c r="W2083" s="9">
        <f t="shared" si="582"/>
        <v>2.7199999999999989</v>
      </c>
      <c r="X2083">
        <f t="shared" si="583"/>
        <v>40.730000000000004</v>
      </c>
      <c r="Y2083" s="9">
        <f t="shared" si="584"/>
        <v>4.2454893579390554</v>
      </c>
      <c r="Z2083" s="10">
        <f t="shared" si="585"/>
        <v>0.63124876237502436</v>
      </c>
      <c r="AA2083">
        <f t="shared" si="586"/>
        <v>0.94000000000000483</v>
      </c>
    </row>
    <row r="2084" spans="1:27">
      <c r="A2084" s="1">
        <f t="shared" si="569"/>
        <v>28005001</v>
      </c>
      <c r="B2084" s="1">
        <v>1</v>
      </c>
      <c r="C2084" s="1">
        <v>5</v>
      </c>
      <c r="D2084" s="2">
        <v>28</v>
      </c>
      <c r="E2084" s="5">
        <v>316.82</v>
      </c>
      <c r="F2084" s="5">
        <v>313.7</v>
      </c>
      <c r="G2084" s="5">
        <v>32.25</v>
      </c>
      <c r="H2084" s="5">
        <v>317.83</v>
      </c>
      <c r="I2084" s="5">
        <v>308.89999999999998</v>
      </c>
      <c r="J2084" s="5">
        <v>26.33</v>
      </c>
      <c r="K2084" s="6">
        <f t="shared" si="570"/>
        <v>317.32499999999999</v>
      </c>
      <c r="L2084" s="6">
        <f t="shared" si="571"/>
        <v>-1.0099999999999909</v>
      </c>
      <c r="M2084" s="6">
        <f t="shared" si="572"/>
        <v>311.29999999999995</v>
      </c>
      <c r="N2084" s="5">
        <f t="shared" si="573"/>
        <v>20.816648385366939</v>
      </c>
      <c r="O2084" s="6">
        <f t="shared" si="574"/>
        <v>4.8000000000000114</v>
      </c>
      <c r="P2084" s="6">
        <f t="shared" si="575"/>
        <v>41.633296770733878</v>
      </c>
      <c r="Q2084" s="6">
        <f t="shared" si="576"/>
        <v>0.20007345392808326</v>
      </c>
      <c r="R2084" s="9">
        <f t="shared" si="577"/>
        <v>0.13955176386810042</v>
      </c>
      <c r="S2084" s="9">
        <f t="shared" si="578"/>
        <v>5.8100000000000023</v>
      </c>
      <c r="T2084">
        <f t="shared" si="579"/>
        <v>4.8000000000000114</v>
      </c>
      <c r="U2084" s="9">
        <f t="shared" si="580"/>
        <v>0.11529233503732933</v>
      </c>
      <c r="V2084" s="9">
        <f t="shared" si="581"/>
        <v>0.28943179941662978</v>
      </c>
      <c r="W2084" s="9">
        <f t="shared" si="582"/>
        <v>6.0250000000000341</v>
      </c>
      <c r="X2084">
        <f t="shared" si="583"/>
        <v>311.29999999999995</v>
      </c>
      <c r="Y2084" s="9">
        <f t="shared" si="584"/>
        <v>14.95437662380022</v>
      </c>
      <c r="Z2084" s="10">
        <f t="shared" si="585"/>
        <v>0.63128440500300653</v>
      </c>
      <c r="AA2084">
        <f t="shared" si="586"/>
        <v>1.0099999999999909</v>
      </c>
    </row>
    <row r="2085" spans="1:27">
      <c r="A2085" s="1">
        <f t="shared" si="569"/>
        <v>7015005</v>
      </c>
      <c r="B2085" s="1">
        <v>5</v>
      </c>
      <c r="C2085" s="1">
        <v>15</v>
      </c>
      <c r="D2085" s="2">
        <v>7</v>
      </c>
      <c r="E2085" s="5">
        <v>152.32</v>
      </c>
      <c r="F2085" s="5">
        <v>148.41</v>
      </c>
      <c r="G2085" s="5">
        <v>17.39</v>
      </c>
      <c r="H2085" s="5">
        <v>149.76</v>
      </c>
      <c r="I2085" s="5">
        <v>137.94999999999999</v>
      </c>
      <c r="J2085" s="5">
        <v>23.52</v>
      </c>
      <c r="K2085" s="6">
        <f t="shared" si="570"/>
        <v>151.04</v>
      </c>
      <c r="L2085" s="6">
        <f t="shared" si="571"/>
        <v>2.5600000000000023</v>
      </c>
      <c r="M2085" s="6">
        <f t="shared" si="572"/>
        <v>143.18</v>
      </c>
      <c r="N2085" s="5">
        <f t="shared" si="573"/>
        <v>14.625341876346003</v>
      </c>
      <c r="O2085" s="6">
        <f t="shared" si="574"/>
        <v>10.460000000000008</v>
      </c>
      <c r="P2085" s="6">
        <f t="shared" si="575"/>
        <v>29.250683752692005</v>
      </c>
      <c r="Q2085" s="6">
        <f t="shared" si="576"/>
        <v>-0.29310141099400711</v>
      </c>
      <c r="R2085" s="9">
        <f t="shared" si="577"/>
        <v>0.2700791566717804</v>
      </c>
      <c r="S2085" s="9">
        <f t="shared" si="578"/>
        <v>7.9000000000000057</v>
      </c>
      <c r="T2085">
        <f t="shared" si="579"/>
        <v>10.460000000000008</v>
      </c>
      <c r="U2085" s="9">
        <f t="shared" si="580"/>
        <v>0.35759847832744596</v>
      </c>
      <c r="V2085" s="9">
        <f t="shared" si="581"/>
        <v>0.5374233345418199</v>
      </c>
      <c r="W2085" s="9">
        <f t="shared" si="582"/>
        <v>7.8599999999999852</v>
      </c>
      <c r="X2085">
        <f t="shared" si="583"/>
        <v>143.18</v>
      </c>
      <c r="Y2085" s="9">
        <f t="shared" si="584"/>
        <v>9.7898566208267077</v>
      </c>
      <c r="Z2085" s="10">
        <f t="shared" si="585"/>
        <v>0.63129074125952456</v>
      </c>
      <c r="AA2085">
        <f t="shared" si="586"/>
        <v>2.5600000000000023</v>
      </c>
    </row>
    <row r="2086" spans="1:27">
      <c r="A2086" s="1">
        <f t="shared" si="569"/>
        <v>24003004</v>
      </c>
      <c r="B2086" s="1">
        <v>4</v>
      </c>
      <c r="C2086" s="1">
        <v>3</v>
      </c>
      <c r="D2086" s="2">
        <v>24</v>
      </c>
      <c r="E2086" s="5">
        <v>35.19</v>
      </c>
      <c r="F2086" s="5">
        <v>29.93</v>
      </c>
      <c r="G2086" s="5">
        <v>13.77</v>
      </c>
      <c r="H2086" s="5">
        <v>35.75</v>
      </c>
      <c r="I2086" s="5">
        <v>48.3</v>
      </c>
      <c r="J2086" s="5">
        <v>16.57</v>
      </c>
      <c r="K2086" s="6">
        <f t="shared" si="570"/>
        <v>35.47</v>
      </c>
      <c r="L2086" s="6">
        <f t="shared" si="571"/>
        <v>-0.56000000000000227</v>
      </c>
      <c r="M2086" s="6">
        <f t="shared" si="572"/>
        <v>39.114999999999995</v>
      </c>
      <c r="N2086" s="5">
        <f t="shared" si="573"/>
        <v>10.772392956070625</v>
      </c>
      <c r="O2086" s="6">
        <f t="shared" si="574"/>
        <v>-18.369999999999997</v>
      </c>
      <c r="P2086" s="6">
        <f t="shared" si="575"/>
        <v>21.544785912141251</v>
      </c>
      <c r="Q2086" s="6">
        <f t="shared" si="576"/>
        <v>-0.18301607702910397</v>
      </c>
      <c r="R2086" s="9">
        <f t="shared" si="577"/>
        <v>0.8266501265145284</v>
      </c>
      <c r="S2086" s="9">
        <f t="shared" si="578"/>
        <v>17.809999999999995</v>
      </c>
      <c r="T2086">
        <f t="shared" si="579"/>
        <v>18.369999999999997</v>
      </c>
      <c r="U2086" s="9">
        <f t="shared" si="580"/>
        <v>0.85264249433306516</v>
      </c>
      <c r="V2086" s="9">
        <f t="shared" si="581"/>
        <v>0.33836493106630589</v>
      </c>
      <c r="W2086" s="9">
        <f t="shared" si="582"/>
        <v>3.644999999999996</v>
      </c>
      <c r="X2086">
        <f t="shared" si="583"/>
        <v>39.114999999999995</v>
      </c>
      <c r="Y2086" s="9">
        <f t="shared" si="584"/>
        <v>3.6310409543644901</v>
      </c>
      <c r="Z2086" s="10">
        <f t="shared" si="585"/>
        <v>0.63134222098636805</v>
      </c>
      <c r="AA2086">
        <f t="shared" si="586"/>
        <v>0.56000000000000227</v>
      </c>
    </row>
    <row r="2087" spans="1:27">
      <c r="A2087" s="1">
        <f t="shared" si="569"/>
        <v>23006004</v>
      </c>
      <c r="B2087" s="1">
        <v>4</v>
      </c>
      <c r="C2087" s="1">
        <v>6</v>
      </c>
      <c r="D2087" s="2">
        <v>23</v>
      </c>
      <c r="E2087" s="5">
        <v>86.92</v>
      </c>
      <c r="F2087" s="5">
        <v>60.31</v>
      </c>
      <c r="G2087" s="5">
        <v>27.34</v>
      </c>
      <c r="H2087" s="5">
        <v>87.82</v>
      </c>
      <c r="I2087" s="5">
        <v>40.42</v>
      </c>
      <c r="J2087" s="5">
        <v>24.03</v>
      </c>
      <c r="K2087" s="6">
        <f t="shared" si="570"/>
        <v>87.37</v>
      </c>
      <c r="L2087" s="6">
        <f t="shared" si="571"/>
        <v>-0.89999999999999147</v>
      </c>
      <c r="M2087" s="6">
        <f t="shared" si="572"/>
        <v>50.365000000000002</v>
      </c>
      <c r="N2087" s="5">
        <f t="shared" si="573"/>
        <v>18.199701233811506</v>
      </c>
      <c r="O2087" s="6">
        <f t="shared" si="574"/>
        <v>19.89</v>
      </c>
      <c r="P2087" s="6">
        <f t="shared" si="575"/>
        <v>36.399402467623013</v>
      </c>
      <c r="Q2087" s="6">
        <f t="shared" si="576"/>
        <v>0.1283361630714086</v>
      </c>
      <c r="R2087" s="9">
        <f t="shared" si="577"/>
        <v>0.57116322221202764</v>
      </c>
      <c r="S2087" s="9">
        <f t="shared" si="578"/>
        <v>20.789999999999992</v>
      </c>
      <c r="T2087">
        <f t="shared" si="579"/>
        <v>19.89</v>
      </c>
      <c r="U2087" s="9">
        <f t="shared" si="580"/>
        <v>0.54643754159678859</v>
      </c>
      <c r="V2087" s="9">
        <f t="shared" si="581"/>
        <v>2.0332751359265124</v>
      </c>
      <c r="W2087" s="9">
        <f t="shared" si="582"/>
        <v>37.005000000000003</v>
      </c>
      <c r="X2087">
        <f t="shared" si="583"/>
        <v>50.365000000000002</v>
      </c>
      <c r="Y2087" s="9">
        <f t="shared" si="584"/>
        <v>2.7673531204145059</v>
      </c>
      <c r="Z2087" s="10">
        <f t="shared" si="585"/>
        <v>0.63175628212151558</v>
      </c>
      <c r="AA2087">
        <f t="shared" si="586"/>
        <v>0.89999999999999147</v>
      </c>
    </row>
    <row r="2088" spans="1:27">
      <c r="A2088" s="1">
        <f t="shared" si="569"/>
        <v>4018004</v>
      </c>
      <c r="B2088" s="1">
        <v>4</v>
      </c>
      <c r="C2088" s="1">
        <v>18</v>
      </c>
      <c r="D2088" s="2">
        <v>4</v>
      </c>
      <c r="E2088" s="5">
        <v>69.62</v>
      </c>
      <c r="F2088" s="5">
        <v>66.099999999999994</v>
      </c>
      <c r="G2088" s="5">
        <v>15.43</v>
      </c>
      <c r="H2088" s="5">
        <v>67.569999999999993</v>
      </c>
      <c r="I2088" s="5">
        <v>111.38</v>
      </c>
      <c r="J2088" s="5">
        <v>18.600000000000001</v>
      </c>
      <c r="K2088" s="6">
        <f t="shared" si="570"/>
        <v>68.594999999999999</v>
      </c>
      <c r="L2088" s="6">
        <f t="shared" si="571"/>
        <v>2.0500000000000114</v>
      </c>
      <c r="M2088" s="6">
        <f t="shared" si="572"/>
        <v>88.74</v>
      </c>
      <c r="N2088" s="5">
        <f t="shared" si="573"/>
        <v>12.08351045847191</v>
      </c>
      <c r="O2088" s="6">
        <f t="shared" si="574"/>
        <v>-45.28</v>
      </c>
      <c r="P2088" s="6">
        <f t="shared" si="575"/>
        <v>24.167020916943819</v>
      </c>
      <c r="Q2088" s="6">
        <f t="shared" si="576"/>
        <v>-0.18470343632826863</v>
      </c>
      <c r="R2088" s="9">
        <f t="shared" si="577"/>
        <v>1.9584540503631676</v>
      </c>
      <c r="S2088" s="9">
        <f t="shared" si="578"/>
        <v>47.330000000000013</v>
      </c>
      <c r="T2088">
        <f t="shared" si="579"/>
        <v>45.28</v>
      </c>
      <c r="U2088" s="9">
        <f t="shared" si="580"/>
        <v>1.8736277075944263</v>
      </c>
      <c r="V2088" s="9">
        <f t="shared" si="581"/>
        <v>1.6671479756841745</v>
      </c>
      <c r="W2088" s="9">
        <f t="shared" si="582"/>
        <v>20.144999999999996</v>
      </c>
      <c r="X2088">
        <f t="shared" si="583"/>
        <v>88.74</v>
      </c>
      <c r="Y2088" s="9">
        <f t="shared" si="584"/>
        <v>7.3438923485834531</v>
      </c>
      <c r="Z2088" s="10">
        <f t="shared" si="585"/>
        <v>0.63181326355181866</v>
      </c>
      <c r="AA2088">
        <f t="shared" si="586"/>
        <v>2.0500000000000114</v>
      </c>
    </row>
    <row r="2089" spans="1:27">
      <c r="A2089" s="1">
        <f t="shared" si="569"/>
        <v>23013001</v>
      </c>
      <c r="B2089" s="1">
        <v>1</v>
      </c>
      <c r="C2089" s="1">
        <v>13</v>
      </c>
      <c r="D2089" s="2">
        <v>23</v>
      </c>
      <c r="E2089" s="5">
        <v>61.72</v>
      </c>
      <c r="F2089" s="5">
        <v>80.55</v>
      </c>
      <c r="G2089" s="5">
        <v>30.32</v>
      </c>
      <c r="H2089" s="5">
        <v>61.64</v>
      </c>
      <c r="I2089" s="5">
        <v>28.34</v>
      </c>
      <c r="J2089" s="5">
        <v>15.3</v>
      </c>
      <c r="K2089" s="6">
        <f t="shared" si="570"/>
        <v>61.68</v>
      </c>
      <c r="L2089" s="6">
        <f t="shared" si="571"/>
        <v>7.9999999999998295E-2</v>
      </c>
      <c r="M2089" s="6">
        <f t="shared" si="572"/>
        <v>54.445</v>
      </c>
      <c r="N2089" s="5">
        <f t="shared" si="573"/>
        <v>16.980815645898758</v>
      </c>
      <c r="O2089" s="6">
        <f t="shared" si="574"/>
        <v>52.209999999999994</v>
      </c>
      <c r="P2089" s="6">
        <f t="shared" si="575"/>
        <v>33.961631291797516</v>
      </c>
      <c r="Q2089" s="6">
        <f t="shared" si="576"/>
        <v>0.59408437232636513</v>
      </c>
      <c r="R2089" s="9">
        <f t="shared" si="577"/>
        <v>1.5349674917585758</v>
      </c>
      <c r="S2089" s="9">
        <f t="shared" si="578"/>
        <v>52.129999999999995</v>
      </c>
      <c r="T2089">
        <f t="shared" si="579"/>
        <v>52.209999999999994</v>
      </c>
      <c r="U2089" s="9">
        <f t="shared" si="580"/>
        <v>1.5373230912088096</v>
      </c>
      <c r="V2089" s="9">
        <f t="shared" si="581"/>
        <v>0.42606905056103189</v>
      </c>
      <c r="W2089" s="9">
        <f t="shared" si="582"/>
        <v>7.2349999999999994</v>
      </c>
      <c r="X2089">
        <f t="shared" si="583"/>
        <v>54.445</v>
      </c>
      <c r="Y2089" s="9">
        <f t="shared" si="584"/>
        <v>3.2062653016994309</v>
      </c>
      <c r="Z2089" s="10">
        <f t="shared" si="585"/>
        <v>0.63187340504249745</v>
      </c>
      <c r="AA2089">
        <f t="shared" si="586"/>
        <v>7.9999999999998295E-2</v>
      </c>
    </row>
    <row r="2090" spans="1:27">
      <c r="A2090" s="1">
        <f t="shared" si="569"/>
        <v>10010006</v>
      </c>
      <c r="B2090" s="1">
        <v>6</v>
      </c>
      <c r="C2090" s="1">
        <v>10</v>
      </c>
      <c r="D2090" s="2">
        <v>10</v>
      </c>
      <c r="E2090" s="5">
        <v>12.23</v>
      </c>
      <c r="F2090" s="5">
        <v>-0.03</v>
      </c>
      <c r="G2090" s="5">
        <v>8.9600000000000009</v>
      </c>
      <c r="H2090" s="5">
        <v>12.6</v>
      </c>
      <c r="I2090" s="5">
        <v>16.63</v>
      </c>
      <c r="J2090" s="5">
        <v>18.7</v>
      </c>
      <c r="K2090" s="6">
        <f t="shared" si="570"/>
        <v>12.414999999999999</v>
      </c>
      <c r="L2090" s="6">
        <f t="shared" si="571"/>
        <v>-0.36999999999999922</v>
      </c>
      <c r="M2090" s="6">
        <f t="shared" si="572"/>
        <v>8.2999999999999989</v>
      </c>
      <c r="N2090" s="5">
        <f t="shared" si="573"/>
        <v>10.367878278606478</v>
      </c>
      <c r="O2090" s="6">
        <f t="shared" si="574"/>
        <v>-16.66</v>
      </c>
      <c r="P2090" s="6">
        <f t="shared" si="575"/>
        <v>20.735756557212955</v>
      </c>
      <c r="Q2090" s="6">
        <f t="shared" si="576"/>
        <v>-0.62657254572162435</v>
      </c>
      <c r="R2090" s="9">
        <f t="shared" si="577"/>
        <v>0.7855995007972596</v>
      </c>
      <c r="S2090" s="9">
        <f t="shared" si="578"/>
        <v>16.29</v>
      </c>
      <c r="T2090">
        <f t="shared" si="579"/>
        <v>16.66</v>
      </c>
      <c r="U2090" s="9">
        <f t="shared" si="580"/>
        <v>0.80344307448019303</v>
      </c>
      <c r="V2090" s="9">
        <f t="shared" si="581"/>
        <v>0.39689894975822265</v>
      </c>
      <c r="W2090" s="9">
        <f t="shared" si="582"/>
        <v>4.1150000000000002</v>
      </c>
      <c r="X2090">
        <f t="shared" si="583"/>
        <v>8.2999999999999989</v>
      </c>
      <c r="Y2090" s="9">
        <f t="shared" si="584"/>
        <v>0.80054952199106866</v>
      </c>
      <c r="Z2090" s="10">
        <f t="shared" si="585"/>
        <v>0.63197468303722426</v>
      </c>
      <c r="AA2090">
        <f t="shared" si="586"/>
        <v>0.36999999999999922</v>
      </c>
    </row>
    <row r="2091" spans="1:27">
      <c r="A2091" s="1">
        <f t="shared" si="569"/>
        <v>3006007</v>
      </c>
      <c r="B2091" s="1">
        <v>7</v>
      </c>
      <c r="C2091" s="1">
        <v>6</v>
      </c>
      <c r="D2091" s="2">
        <v>3</v>
      </c>
      <c r="E2091" s="5">
        <v>82.4</v>
      </c>
      <c r="F2091" s="5">
        <v>59.29</v>
      </c>
      <c r="G2091" s="5">
        <v>20.83</v>
      </c>
      <c r="H2091" s="5">
        <v>86.02</v>
      </c>
      <c r="I2091" s="5">
        <v>87.68</v>
      </c>
      <c r="J2091" s="5">
        <v>16.309999999999999</v>
      </c>
      <c r="K2091" s="6">
        <f t="shared" si="570"/>
        <v>84.210000000000008</v>
      </c>
      <c r="L2091" s="6">
        <f t="shared" si="571"/>
        <v>-3.6199999999999903</v>
      </c>
      <c r="M2091" s="6">
        <f t="shared" si="572"/>
        <v>73.484999999999999</v>
      </c>
      <c r="N2091" s="5">
        <f t="shared" si="573"/>
        <v>13.227858859240976</v>
      </c>
      <c r="O2091" s="6">
        <f t="shared" si="574"/>
        <v>-28.390000000000008</v>
      </c>
      <c r="P2091" s="6">
        <f t="shared" si="575"/>
        <v>26.455717718481953</v>
      </c>
      <c r="Q2091" s="6">
        <f t="shared" si="576"/>
        <v>0.23985083689929351</v>
      </c>
      <c r="R2091" s="9">
        <f t="shared" si="577"/>
        <v>0.93628153518948787</v>
      </c>
      <c r="S2091" s="9">
        <f t="shared" si="578"/>
        <v>24.770000000000017</v>
      </c>
      <c r="T2091">
        <f t="shared" si="579"/>
        <v>28.390000000000008</v>
      </c>
      <c r="U2091" s="9">
        <f t="shared" si="580"/>
        <v>1.0731139597912616</v>
      </c>
      <c r="V2091" s="9">
        <f t="shared" si="581"/>
        <v>0.81078881428399341</v>
      </c>
      <c r="W2091" s="9">
        <f t="shared" si="582"/>
        <v>10.725000000000009</v>
      </c>
      <c r="X2091">
        <f t="shared" si="583"/>
        <v>73.484999999999999</v>
      </c>
      <c r="Y2091" s="9">
        <f t="shared" si="584"/>
        <v>5.5553208408073855</v>
      </c>
      <c r="Z2091" s="10">
        <f t="shared" si="585"/>
        <v>0.63200237341326493</v>
      </c>
      <c r="AA2091">
        <f t="shared" si="586"/>
        <v>3.6199999999999903</v>
      </c>
    </row>
    <row r="2092" spans="1:27">
      <c r="A2092" s="1">
        <f t="shared" si="569"/>
        <v>26004003</v>
      </c>
      <c r="B2092" s="1">
        <v>3</v>
      </c>
      <c r="C2092" s="1">
        <v>4</v>
      </c>
      <c r="D2092" s="2">
        <v>26</v>
      </c>
      <c r="E2092" s="5">
        <v>419.25</v>
      </c>
      <c r="F2092" s="5">
        <v>418.72</v>
      </c>
      <c r="G2092" s="5">
        <v>35.28</v>
      </c>
      <c r="H2092" s="5">
        <v>419.38</v>
      </c>
      <c r="I2092" s="5">
        <v>381.91</v>
      </c>
      <c r="J2092" s="5">
        <v>34.68</v>
      </c>
      <c r="K2092" s="6">
        <f t="shared" si="570"/>
        <v>419.315</v>
      </c>
      <c r="L2092" s="6">
        <f t="shared" si="571"/>
        <v>-0.12999999999999545</v>
      </c>
      <c r="M2092" s="6">
        <f t="shared" si="572"/>
        <v>400.31500000000005</v>
      </c>
      <c r="N2092" s="5">
        <f t="shared" si="573"/>
        <v>24.735504846273098</v>
      </c>
      <c r="O2092" s="6">
        <f t="shared" si="574"/>
        <v>36.81</v>
      </c>
      <c r="P2092" s="6">
        <f t="shared" si="575"/>
        <v>49.471009692546197</v>
      </c>
      <c r="Q2092" s="6">
        <f t="shared" si="576"/>
        <v>1.7151397118094623E-2</v>
      </c>
      <c r="R2092" s="9">
        <f t="shared" si="577"/>
        <v>0.74669994062332135</v>
      </c>
      <c r="S2092" s="9">
        <f t="shared" si="578"/>
        <v>36.94</v>
      </c>
      <c r="T2092">
        <f t="shared" si="579"/>
        <v>36.81</v>
      </c>
      <c r="U2092" s="9">
        <f t="shared" si="580"/>
        <v>0.74407213899145808</v>
      </c>
      <c r="V2092" s="9">
        <f t="shared" si="581"/>
        <v>0.76812663085235855</v>
      </c>
      <c r="W2092" s="9">
        <f t="shared" si="582"/>
        <v>18.999999999999943</v>
      </c>
      <c r="X2092">
        <f t="shared" si="583"/>
        <v>400.31500000000005</v>
      </c>
      <c r="Y2092" s="9">
        <f t="shared" si="584"/>
        <v>16.183821696298047</v>
      </c>
      <c r="Z2092" s="10">
        <f t="shared" si="585"/>
        <v>0.63210046669813491</v>
      </c>
      <c r="AA2092">
        <f t="shared" si="586"/>
        <v>0.12999999999999545</v>
      </c>
    </row>
    <row r="2093" spans="1:27">
      <c r="A2093" s="1">
        <f t="shared" si="569"/>
        <v>14012005</v>
      </c>
      <c r="B2093" s="1">
        <v>5</v>
      </c>
      <c r="C2093" s="1">
        <v>12</v>
      </c>
      <c r="D2093" s="2">
        <v>14</v>
      </c>
      <c r="E2093" s="5">
        <v>248.01</v>
      </c>
      <c r="F2093" s="5">
        <v>222.05</v>
      </c>
      <c r="G2093" s="5">
        <v>31.36</v>
      </c>
      <c r="H2093" s="5">
        <v>246.13</v>
      </c>
      <c r="I2093" s="5">
        <v>285.01</v>
      </c>
      <c r="J2093" s="5">
        <v>35.04</v>
      </c>
      <c r="K2093" s="6">
        <f t="shared" si="570"/>
        <v>247.07</v>
      </c>
      <c r="L2093" s="6">
        <f t="shared" si="571"/>
        <v>1.8799999999999955</v>
      </c>
      <c r="M2093" s="6">
        <f t="shared" si="572"/>
        <v>253.53</v>
      </c>
      <c r="N2093" s="5">
        <f t="shared" si="573"/>
        <v>23.511971418832577</v>
      </c>
      <c r="O2093" s="6">
        <f t="shared" si="574"/>
        <v>-62.95999999999998</v>
      </c>
      <c r="P2093" s="6">
        <f t="shared" si="575"/>
        <v>47.023942837665153</v>
      </c>
      <c r="Q2093" s="6">
        <f t="shared" si="576"/>
        <v>-0.11050395359875899</v>
      </c>
      <c r="R2093" s="9">
        <f t="shared" si="577"/>
        <v>1.3788720402251031</v>
      </c>
      <c r="S2093" s="9">
        <f t="shared" si="578"/>
        <v>64.839999999999975</v>
      </c>
      <c r="T2093">
        <f t="shared" si="579"/>
        <v>62.95999999999998</v>
      </c>
      <c r="U2093" s="9">
        <f t="shared" si="580"/>
        <v>1.3388924067330736</v>
      </c>
      <c r="V2093" s="9">
        <f t="shared" si="581"/>
        <v>0.27475365144522457</v>
      </c>
      <c r="W2093" s="9">
        <f t="shared" si="582"/>
        <v>6.460000000000008</v>
      </c>
      <c r="X2093">
        <f t="shared" si="583"/>
        <v>253.53</v>
      </c>
      <c r="Y2093" s="9">
        <f t="shared" si="584"/>
        <v>10.783017531100263</v>
      </c>
      <c r="Z2093" s="10">
        <f t="shared" si="585"/>
        <v>0.63229028143725252</v>
      </c>
      <c r="AA2093">
        <f t="shared" si="586"/>
        <v>1.8799999999999955</v>
      </c>
    </row>
    <row r="2094" spans="1:27">
      <c r="A2094" s="1">
        <f t="shared" si="569"/>
        <v>8011006</v>
      </c>
      <c r="B2094" s="1">
        <v>6</v>
      </c>
      <c r="C2094" s="1">
        <v>11</v>
      </c>
      <c r="D2094" s="2">
        <v>8</v>
      </c>
      <c r="E2094" s="5">
        <v>36.08</v>
      </c>
      <c r="F2094" s="5">
        <v>25.38</v>
      </c>
      <c r="G2094" s="5">
        <v>10.47</v>
      </c>
      <c r="H2094" s="5">
        <v>38.909999999999997</v>
      </c>
      <c r="I2094" s="5">
        <v>21.24</v>
      </c>
      <c r="J2094" s="5">
        <v>13.69</v>
      </c>
      <c r="K2094" s="6">
        <f t="shared" si="570"/>
        <v>37.494999999999997</v>
      </c>
      <c r="L2094" s="6">
        <f t="shared" si="571"/>
        <v>-2.8299999999999983</v>
      </c>
      <c r="M2094" s="6">
        <f t="shared" si="572"/>
        <v>23.31</v>
      </c>
      <c r="N2094" s="5">
        <f t="shared" si="573"/>
        <v>8.6173806925306486</v>
      </c>
      <c r="O2094" s="6">
        <f t="shared" si="574"/>
        <v>4.1400000000000006</v>
      </c>
      <c r="P2094" s="6">
        <f t="shared" si="575"/>
        <v>17.234761385061297</v>
      </c>
      <c r="Q2094" s="6">
        <f t="shared" si="576"/>
        <v>-0.26190407255661741</v>
      </c>
      <c r="R2094" s="9">
        <f t="shared" si="577"/>
        <v>0.4044152306072214</v>
      </c>
      <c r="S2094" s="9">
        <f t="shared" si="578"/>
        <v>6.9699999999999989</v>
      </c>
      <c r="T2094">
        <f t="shared" si="579"/>
        <v>4.1400000000000006</v>
      </c>
      <c r="U2094" s="9">
        <f t="shared" si="580"/>
        <v>0.24021220297186471</v>
      </c>
      <c r="V2094" s="9">
        <f t="shared" si="581"/>
        <v>1.6460918353410146</v>
      </c>
      <c r="W2094" s="9">
        <f t="shared" si="582"/>
        <v>14.184999999999999</v>
      </c>
      <c r="X2094">
        <f t="shared" si="583"/>
        <v>23.31</v>
      </c>
      <c r="Y2094" s="9">
        <f t="shared" si="584"/>
        <v>2.7049982856396935</v>
      </c>
      <c r="Z2094" s="10">
        <f t="shared" si="585"/>
        <v>0.63250375492956556</v>
      </c>
      <c r="AA2094">
        <f t="shared" si="586"/>
        <v>2.8299999999999983</v>
      </c>
    </row>
    <row r="2095" spans="1:27">
      <c r="A2095" s="1">
        <f t="shared" si="569"/>
        <v>22013002</v>
      </c>
      <c r="B2095" s="1">
        <v>2</v>
      </c>
      <c r="C2095" s="1">
        <v>13</v>
      </c>
      <c r="D2095" s="2">
        <v>22</v>
      </c>
      <c r="E2095" s="5">
        <v>94.99</v>
      </c>
      <c r="F2095" s="5">
        <v>21.65</v>
      </c>
      <c r="G2095" s="5">
        <v>40.450000000000003</v>
      </c>
      <c r="H2095" s="5">
        <v>94.58</v>
      </c>
      <c r="I2095" s="5">
        <v>117.86</v>
      </c>
      <c r="J2095" s="5">
        <v>19.739999999999998</v>
      </c>
      <c r="K2095" s="6">
        <f t="shared" si="570"/>
        <v>94.784999999999997</v>
      </c>
      <c r="L2095" s="6">
        <f t="shared" si="571"/>
        <v>0.40999999999999659</v>
      </c>
      <c r="M2095" s="6">
        <f t="shared" si="572"/>
        <v>69.754999999999995</v>
      </c>
      <c r="N2095" s="5">
        <f t="shared" si="573"/>
        <v>22.504833369745267</v>
      </c>
      <c r="O2095" s="6">
        <f t="shared" si="574"/>
        <v>-96.210000000000008</v>
      </c>
      <c r="P2095" s="6">
        <f t="shared" si="575"/>
        <v>45.009666739490534</v>
      </c>
      <c r="Q2095" s="6">
        <f t="shared" si="576"/>
        <v>0.61530840501570172</v>
      </c>
      <c r="R2095" s="9">
        <f t="shared" si="577"/>
        <v>2.1466499754202277</v>
      </c>
      <c r="S2095" s="9">
        <f t="shared" si="578"/>
        <v>96.62</v>
      </c>
      <c r="T2095">
        <f t="shared" si="579"/>
        <v>96.210000000000008</v>
      </c>
      <c r="U2095" s="9">
        <f t="shared" si="580"/>
        <v>2.1375408211051554</v>
      </c>
      <c r="V2095" s="9">
        <f t="shared" si="581"/>
        <v>1.1122055244207887</v>
      </c>
      <c r="W2095" s="9">
        <f t="shared" si="582"/>
        <v>25.03</v>
      </c>
      <c r="X2095">
        <f t="shared" si="583"/>
        <v>69.754999999999995</v>
      </c>
      <c r="Y2095" s="9">
        <f t="shared" si="584"/>
        <v>3.0995563865749944</v>
      </c>
      <c r="Z2095" s="10">
        <f t="shared" si="585"/>
        <v>0.63274402407292629</v>
      </c>
      <c r="AA2095">
        <f t="shared" si="586"/>
        <v>0.40999999999999659</v>
      </c>
    </row>
    <row r="2096" spans="1:27">
      <c r="A2096" s="1">
        <f t="shared" si="569"/>
        <v>24012001</v>
      </c>
      <c r="B2096" s="1">
        <v>1</v>
      </c>
      <c r="C2096" s="1">
        <v>12</v>
      </c>
      <c r="D2096" s="2">
        <v>24</v>
      </c>
      <c r="E2096" s="5">
        <v>427.54</v>
      </c>
      <c r="F2096" s="5">
        <v>566.53</v>
      </c>
      <c r="G2096" s="5">
        <v>73.400000000000006</v>
      </c>
      <c r="H2096" s="5">
        <v>422</v>
      </c>
      <c r="I2096" s="5">
        <v>434.64</v>
      </c>
      <c r="J2096" s="5">
        <v>34.659999999999997</v>
      </c>
      <c r="K2096" s="6">
        <f t="shared" si="570"/>
        <v>424.77</v>
      </c>
      <c r="L2096" s="6">
        <f t="shared" si="571"/>
        <v>5.5400000000000205</v>
      </c>
      <c r="M2096" s="6">
        <f t="shared" si="572"/>
        <v>500.58499999999998</v>
      </c>
      <c r="N2096" s="5">
        <f t="shared" si="573"/>
        <v>40.585944611404578</v>
      </c>
      <c r="O2096" s="6">
        <f t="shared" si="574"/>
        <v>131.88999999999999</v>
      </c>
      <c r="P2096" s="6">
        <f t="shared" si="575"/>
        <v>81.171889222809156</v>
      </c>
      <c r="Q2096" s="6">
        <f t="shared" si="576"/>
        <v>0.63535034718215055</v>
      </c>
      <c r="R2096" s="9">
        <f t="shared" si="577"/>
        <v>1.556573355748579</v>
      </c>
      <c r="S2096" s="9">
        <f t="shared" si="578"/>
        <v>126.34999999999997</v>
      </c>
      <c r="T2096">
        <f t="shared" si="579"/>
        <v>131.88999999999999</v>
      </c>
      <c r="U2096" s="9">
        <f t="shared" si="580"/>
        <v>1.6248235844058578</v>
      </c>
      <c r="V2096" s="9">
        <f t="shared" si="581"/>
        <v>1.8680112222568825</v>
      </c>
      <c r="W2096" s="9">
        <f t="shared" si="582"/>
        <v>75.814999999999998</v>
      </c>
      <c r="X2096">
        <f t="shared" si="583"/>
        <v>500.58499999999998</v>
      </c>
      <c r="Y2096" s="9">
        <f t="shared" si="584"/>
        <v>12.333949715669215</v>
      </c>
      <c r="Z2096" s="10">
        <f t="shared" si="585"/>
        <v>0.63278985453308267</v>
      </c>
      <c r="AA2096">
        <f t="shared" si="586"/>
        <v>5.5400000000000205</v>
      </c>
    </row>
    <row r="2097" spans="1:27">
      <c r="A2097" s="1">
        <f t="shared" si="569"/>
        <v>9017004</v>
      </c>
      <c r="B2097" s="1">
        <v>4</v>
      </c>
      <c r="C2097" s="1">
        <v>17</v>
      </c>
      <c r="D2097" s="2">
        <v>9</v>
      </c>
      <c r="E2097" s="5">
        <v>90.55</v>
      </c>
      <c r="F2097" s="5">
        <v>92.88</v>
      </c>
      <c r="G2097" s="5">
        <v>17.559999999999999</v>
      </c>
      <c r="H2097" s="5">
        <v>89.7</v>
      </c>
      <c r="I2097" s="5">
        <v>85.78</v>
      </c>
      <c r="J2097" s="5">
        <v>21.18</v>
      </c>
      <c r="K2097" s="6">
        <f t="shared" si="570"/>
        <v>90.125</v>
      </c>
      <c r="L2097" s="6">
        <f t="shared" si="571"/>
        <v>0.84999999999999432</v>
      </c>
      <c r="M2097" s="6">
        <f t="shared" si="572"/>
        <v>89.33</v>
      </c>
      <c r="N2097" s="5">
        <f t="shared" si="573"/>
        <v>13.756325817601152</v>
      </c>
      <c r="O2097" s="6">
        <f t="shared" si="574"/>
        <v>7.0999999999999943</v>
      </c>
      <c r="P2097" s="6">
        <f t="shared" si="575"/>
        <v>27.512651635202303</v>
      </c>
      <c r="Q2097" s="6">
        <f t="shared" si="576"/>
        <v>-0.18526922660269035</v>
      </c>
      <c r="R2097" s="9">
        <f t="shared" si="577"/>
        <v>0.22716821638533582</v>
      </c>
      <c r="S2097" s="9">
        <f t="shared" si="578"/>
        <v>6.25</v>
      </c>
      <c r="T2097">
        <f t="shared" si="579"/>
        <v>7.0999999999999943</v>
      </c>
      <c r="U2097" s="9">
        <f t="shared" si="580"/>
        <v>0.25806309381374126</v>
      </c>
      <c r="V2097" s="9">
        <f t="shared" si="581"/>
        <v>5.7791594248429556E-2</v>
      </c>
      <c r="W2097" s="9">
        <f t="shared" si="582"/>
        <v>0.79500000000000171</v>
      </c>
      <c r="X2097">
        <f t="shared" si="583"/>
        <v>89.33</v>
      </c>
      <c r="Y2097" s="9">
        <f t="shared" si="584"/>
        <v>6.493739766304655</v>
      </c>
      <c r="Z2097" s="10">
        <f t="shared" si="585"/>
        <v>0.63279775600107813</v>
      </c>
      <c r="AA2097">
        <f t="shared" si="586"/>
        <v>0.84999999999999432</v>
      </c>
    </row>
    <row r="2098" spans="1:27">
      <c r="A2098" s="1">
        <f t="shared" si="569"/>
        <v>23012002</v>
      </c>
      <c r="B2098" s="1">
        <v>2</v>
      </c>
      <c r="C2098" s="1">
        <v>12</v>
      </c>
      <c r="D2098" s="2">
        <v>23</v>
      </c>
      <c r="E2098" s="5">
        <v>205.99</v>
      </c>
      <c r="F2098" s="5">
        <v>246.13</v>
      </c>
      <c r="G2098" s="5">
        <v>50.61</v>
      </c>
      <c r="H2098" s="5">
        <v>204.42</v>
      </c>
      <c r="I2098" s="5">
        <v>190.27</v>
      </c>
      <c r="J2098" s="5">
        <v>20.52</v>
      </c>
      <c r="K2098" s="6">
        <f t="shared" si="570"/>
        <v>205.20499999999998</v>
      </c>
      <c r="L2098" s="6">
        <f t="shared" si="571"/>
        <v>1.5700000000000216</v>
      </c>
      <c r="M2098" s="6">
        <f t="shared" si="572"/>
        <v>218.2</v>
      </c>
      <c r="N2098" s="5">
        <f t="shared" si="573"/>
        <v>27.305871621319838</v>
      </c>
      <c r="O2098" s="6">
        <f t="shared" si="574"/>
        <v>55.859999999999985</v>
      </c>
      <c r="P2098" s="6">
        <f t="shared" si="575"/>
        <v>54.611743242639676</v>
      </c>
      <c r="Q2098" s="6">
        <f t="shared" si="576"/>
        <v>0.71763385211952957</v>
      </c>
      <c r="R2098" s="9">
        <f t="shared" si="577"/>
        <v>0.99410853374135655</v>
      </c>
      <c r="S2098" s="9">
        <f t="shared" si="578"/>
        <v>54.289999999999964</v>
      </c>
      <c r="T2098">
        <f t="shared" si="579"/>
        <v>55.859999999999985</v>
      </c>
      <c r="U2098" s="9">
        <f t="shared" si="580"/>
        <v>1.0228569293570122</v>
      </c>
      <c r="V2098" s="9">
        <f t="shared" si="581"/>
        <v>0.47590496945916161</v>
      </c>
      <c r="W2098" s="9">
        <f t="shared" si="582"/>
        <v>12.995000000000005</v>
      </c>
      <c r="X2098">
        <f t="shared" si="583"/>
        <v>218.2</v>
      </c>
      <c r="Y2098" s="9">
        <f t="shared" si="584"/>
        <v>7.9909553163515978</v>
      </c>
      <c r="Z2098" s="10">
        <f t="shared" si="585"/>
        <v>0.6329138961975791</v>
      </c>
      <c r="AA2098">
        <f t="shared" si="586"/>
        <v>1.5700000000000216</v>
      </c>
    </row>
    <row r="2099" spans="1:27">
      <c r="A2099" s="1">
        <f t="shared" si="569"/>
        <v>28001002</v>
      </c>
      <c r="B2099" s="1">
        <v>2</v>
      </c>
      <c r="C2099" s="1">
        <v>1</v>
      </c>
      <c r="D2099" s="2">
        <v>28</v>
      </c>
      <c r="E2099" s="5">
        <v>589.99</v>
      </c>
      <c r="F2099" s="5">
        <v>675.7</v>
      </c>
      <c r="G2099" s="5">
        <v>44.97</v>
      </c>
      <c r="H2099" s="5">
        <v>594.83000000000004</v>
      </c>
      <c r="I2099" s="5">
        <v>651.1</v>
      </c>
      <c r="J2099" s="5">
        <v>44.97</v>
      </c>
      <c r="K2099" s="6">
        <f t="shared" si="570"/>
        <v>592.41000000000008</v>
      </c>
      <c r="L2099" s="6">
        <f t="shared" si="571"/>
        <v>-4.8400000000000318</v>
      </c>
      <c r="M2099" s="6">
        <f t="shared" si="572"/>
        <v>663.40000000000009</v>
      </c>
      <c r="N2099" s="5">
        <f t="shared" si="573"/>
        <v>31.798591949959043</v>
      </c>
      <c r="O2099" s="6">
        <f t="shared" si="574"/>
        <v>24.600000000000023</v>
      </c>
      <c r="P2099" s="6">
        <f t="shared" si="575"/>
        <v>63.597183899918086</v>
      </c>
      <c r="Q2099" s="6">
        <f t="shared" si="576"/>
        <v>0</v>
      </c>
      <c r="R2099" s="9">
        <f t="shared" si="577"/>
        <v>0.46291357878879247</v>
      </c>
      <c r="S2099" s="9">
        <f t="shared" si="578"/>
        <v>29.440000000000055</v>
      </c>
      <c r="T2099">
        <f t="shared" si="579"/>
        <v>24.600000000000023</v>
      </c>
      <c r="U2099" s="9">
        <f t="shared" si="580"/>
        <v>0.38680958010204769</v>
      </c>
      <c r="V2099" s="9">
        <f t="shared" si="581"/>
        <v>2.2324887879223043</v>
      </c>
      <c r="W2099" s="9">
        <f t="shared" si="582"/>
        <v>70.990000000000009</v>
      </c>
      <c r="X2099">
        <f t="shared" si="583"/>
        <v>663.40000000000009</v>
      </c>
      <c r="Y2099" s="9">
        <f t="shared" si="584"/>
        <v>20.862558978837257</v>
      </c>
      <c r="Z2099" s="10">
        <f t="shared" si="585"/>
        <v>0.63299052125604527</v>
      </c>
      <c r="AA2099">
        <f t="shared" si="586"/>
        <v>4.8400000000000318</v>
      </c>
    </row>
    <row r="2100" spans="1:27">
      <c r="A2100" s="1">
        <f t="shared" si="569"/>
        <v>22014001</v>
      </c>
      <c r="B2100" s="1">
        <v>1</v>
      </c>
      <c r="C2100" s="1">
        <v>14</v>
      </c>
      <c r="D2100" s="2">
        <v>22</v>
      </c>
      <c r="E2100" s="5">
        <v>213.4</v>
      </c>
      <c r="F2100" s="5">
        <v>250.8</v>
      </c>
      <c r="G2100" s="5">
        <v>49.56</v>
      </c>
      <c r="H2100" s="5">
        <v>207.11</v>
      </c>
      <c r="I2100" s="5">
        <v>223.48</v>
      </c>
      <c r="J2100" s="5">
        <v>40.4</v>
      </c>
      <c r="K2100" s="6">
        <f t="shared" si="570"/>
        <v>210.255</v>
      </c>
      <c r="L2100" s="6">
        <f t="shared" si="571"/>
        <v>6.289999999999992</v>
      </c>
      <c r="M2100" s="6">
        <f t="shared" si="572"/>
        <v>237.14</v>
      </c>
      <c r="N2100" s="5">
        <f t="shared" si="573"/>
        <v>31.970117297251193</v>
      </c>
      <c r="O2100" s="6">
        <f t="shared" si="574"/>
        <v>27.320000000000022</v>
      </c>
      <c r="P2100" s="6">
        <f t="shared" si="575"/>
        <v>63.940234594502385</v>
      </c>
      <c r="Q2100" s="6">
        <f t="shared" si="576"/>
        <v>0.20155634287601742</v>
      </c>
      <c r="R2100" s="9">
        <f t="shared" si="577"/>
        <v>0.32890088898435477</v>
      </c>
      <c r="S2100" s="9">
        <f t="shared" si="578"/>
        <v>21.03000000000003</v>
      </c>
      <c r="T2100">
        <f t="shared" si="579"/>
        <v>27.320000000000022</v>
      </c>
      <c r="U2100" s="9">
        <f t="shared" si="580"/>
        <v>0.42727400318842446</v>
      </c>
      <c r="V2100" s="9">
        <f t="shared" si="581"/>
        <v>0.8409415501991786</v>
      </c>
      <c r="W2100" s="9">
        <f t="shared" si="582"/>
        <v>26.884999999999991</v>
      </c>
      <c r="X2100">
        <f t="shared" si="583"/>
        <v>237.14</v>
      </c>
      <c r="Y2100" s="9">
        <f t="shared" si="584"/>
        <v>7.4175517654540917</v>
      </c>
      <c r="Z2100" s="10">
        <f t="shared" si="585"/>
        <v>0.63303317448614016</v>
      </c>
      <c r="AA2100">
        <f t="shared" si="586"/>
        <v>6.289999999999992</v>
      </c>
    </row>
    <row r="2101" spans="1:27">
      <c r="A2101" s="1">
        <f t="shared" si="569"/>
        <v>16018001</v>
      </c>
      <c r="B2101" s="1">
        <v>1</v>
      </c>
      <c r="C2101" s="1">
        <v>18</v>
      </c>
      <c r="D2101" s="2">
        <v>16</v>
      </c>
      <c r="E2101" s="5">
        <v>146.91999999999999</v>
      </c>
      <c r="F2101" s="5">
        <v>129.86000000000001</v>
      </c>
      <c r="G2101" s="5">
        <v>21.81</v>
      </c>
      <c r="H2101" s="5">
        <v>146.47</v>
      </c>
      <c r="I2101" s="5">
        <v>56.49</v>
      </c>
      <c r="J2101" s="5">
        <v>76.83</v>
      </c>
      <c r="K2101" s="6">
        <f t="shared" si="570"/>
        <v>146.69499999999999</v>
      </c>
      <c r="L2101" s="6">
        <f t="shared" si="571"/>
        <v>0.44999999999998863</v>
      </c>
      <c r="M2101" s="6">
        <f t="shared" si="572"/>
        <v>93.175000000000011</v>
      </c>
      <c r="N2101" s="5">
        <f t="shared" si="573"/>
        <v>39.93283423449931</v>
      </c>
      <c r="O2101" s="6">
        <f t="shared" si="574"/>
        <v>73.37</v>
      </c>
      <c r="P2101" s="6">
        <f t="shared" si="575"/>
        <v>79.865668468998621</v>
      </c>
      <c r="Q2101" s="6">
        <f t="shared" si="576"/>
        <v>-0.85085075311298464</v>
      </c>
      <c r="R2101" s="9">
        <f t="shared" si="577"/>
        <v>0.91303311420107003</v>
      </c>
      <c r="S2101" s="9">
        <f t="shared" si="578"/>
        <v>72.920000000000016</v>
      </c>
      <c r="T2101">
        <f t="shared" si="579"/>
        <v>73.37</v>
      </c>
      <c r="U2101" s="9">
        <f t="shared" si="580"/>
        <v>0.91866757527334753</v>
      </c>
      <c r="V2101" s="9">
        <f t="shared" si="581"/>
        <v>1.3402504737257608</v>
      </c>
      <c r="W2101" s="9">
        <f t="shared" si="582"/>
        <v>53.519999999999982</v>
      </c>
      <c r="X2101">
        <f t="shared" si="583"/>
        <v>93.175000000000011</v>
      </c>
      <c r="Y2101" s="9">
        <f t="shared" si="584"/>
        <v>2.3332929351531733</v>
      </c>
      <c r="Z2101" s="10">
        <f t="shared" si="585"/>
        <v>0.63305844911824682</v>
      </c>
      <c r="AA2101">
        <f t="shared" si="586"/>
        <v>0.44999999999998863</v>
      </c>
    </row>
    <row r="2102" spans="1:27">
      <c r="A2102" s="1">
        <f t="shared" ref="A2102:A2165" si="587">1000000*D2102+1000*C2102+ABS(B2102)</f>
        <v>23010003</v>
      </c>
      <c r="B2102" s="1">
        <v>3</v>
      </c>
      <c r="C2102" s="1">
        <v>10</v>
      </c>
      <c r="D2102" s="2">
        <v>23</v>
      </c>
      <c r="E2102" s="5">
        <v>197.11</v>
      </c>
      <c r="F2102" s="5">
        <v>248.53</v>
      </c>
      <c r="G2102" s="5">
        <v>54.7</v>
      </c>
      <c r="H2102" s="5">
        <v>198.36</v>
      </c>
      <c r="I2102" s="5">
        <v>198.06</v>
      </c>
      <c r="J2102" s="5">
        <v>24.69</v>
      </c>
      <c r="K2102" s="6">
        <f t="shared" ref="K2102:K2165" si="588" xml:space="preserve"> 0.5*(E2102+H2102)</f>
        <v>197.73500000000001</v>
      </c>
      <c r="L2102" s="6">
        <f t="shared" ref="L2102:L2165" si="589">E2102-H2102</f>
        <v>-1.25</v>
      </c>
      <c r="M2102" s="6">
        <f t="shared" ref="M2102:M2165" si="590">0.5*(F2102+I2102)</f>
        <v>223.29500000000002</v>
      </c>
      <c r="N2102" s="5">
        <f t="shared" ref="N2102:N2165" si="591">0.5*P2102</f>
        <v>30.007024594251263</v>
      </c>
      <c r="O2102" s="6">
        <f t="shared" ref="O2102:O2165" si="592">F2102-I2102</f>
        <v>50.47</v>
      </c>
      <c r="P2102" s="6">
        <f t="shared" ref="P2102:P2165" si="593">SQRT(G2102*G2102+J2102*J2102)</f>
        <v>60.014049188502526</v>
      </c>
      <c r="Q2102" s="6">
        <f t="shared" ref="Q2102:Q2165" si="594">(G2102*G2102-J2102*J2102)/(G2102*G2102+J2102*J2102)</f>
        <v>0.66149404302612591</v>
      </c>
      <c r="R2102" s="9">
        <f t="shared" ref="R2102:R2165" si="595">ABS(O2102-L2102)/P2102</f>
        <v>0.8617982072422552</v>
      </c>
      <c r="S2102" s="9">
        <f t="shared" ref="S2102:S2165" si="596">ABS(O2102-L2102)</f>
        <v>51.72</v>
      </c>
      <c r="T2102">
        <f t="shared" ref="T2102:T2165" si="597">ABS(O2102)</f>
        <v>50.47</v>
      </c>
      <c r="U2102" s="9">
        <f t="shared" ref="U2102:U2165" si="598">ABS(O2102)/P2102</f>
        <v>0.8409697509573979</v>
      </c>
      <c r="V2102" s="9">
        <f t="shared" ref="V2102:V2165" si="599">ABS(M2102-K2102)/N2102</f>
        <v>0.85180054822552387</v>
      </c>
      <c r="W2102" s="9">
        <f t="shared" ref="W2102:W2165" si="600">ABS(M2102-K2102)</f>
        <v>25.560000000000002</v>
      </c>
      <c r="X2102">
        <f t="shared" ref="X2102:X2165" si="601">ABS(M2102)</f>
        <v>223.29500000000002</v>
      </c>
      <c r="Y2102" s="9">
        <f t="shared" ref="Y2102:Y2165" si="602">ABS(M2102)/N2102</f>
        <v>7.4414242338035343</v>
      </c>
      <c r="Z2102" s="10">
        <f t="shared" ref="Z2102:Z2165" si="603">SQRT(0.007447*B2102*B2102+0.000841*C2102*C2102+0.000472*D2102*D2102)</f>
        <v>0.63309635917449414</v>
      </c>
      <c r="AA2102">
        <f t="shared" si="586"/>
        <v>1.25</v>
      </c>
    </row>
    <row r="2103" spans="1:27">
      <c r="A2103" s="1">
        <f t="shared" si="587"/>
        <v>8019003</v>
      </c>
      <c r="B2103" s="1">
        <v>3</v>
      </c>
      <c r="C2103" s="1">
        <v>19</v>
      </c>
      <c r="D2103" s="2">
        <v>8</v>
      </c>
      <c r="E2103" s="5">
        <v>185.39</v>
      </c>
      <c r="F2103" s="5">
        <v>161.57</v>
      </c>
      <c r="G2103" s="5">
        <v>42.38</v>
      </c>
      <c r="H2103" s="5">
        <v>185.25</v>
      </c>
      <c r="I2103" s="5">
        <v>194.9</v>
      </c>
      <c r="J2103" s="5">
        <v>25.82</v>
      </c>
      <c r="K2103" s="6">
        <f t="shared" si="588"/>
        <v>185.32</v>
      </c>
      <c r="L2103" s="6">
        <f t="shared" si="589"/>
        <v>0.13999999999998636</v>
      </c>
      <c r="M2103" s="6">
        <f t="shared" si="590"/>
        <v>178.23500000000001</v>
      </c>
      <c r="N2103" s="5">
        <f t="shared" si="591"/>
        <v>24.812984504085758</v>
      </c>
      <c r="O2103" s="6">
        <f t="shared" si="592"/>
        <v>-33.330000000000013</v>
      </c>
      <c r="P2103" s="6">
        <f t="shared" si="593"/>
        <v>49.625969008171516</v>
      </c>
      <c r="Q2103" s="6">
        <f t="shared" si="594"/>
        <v>0.45859224582992392</v>
      </c>
      <c r="R2103" s="9">
        <f t="shared" si="595"/>
        <v>0.67444526865538401</v>
      </c>
      <c r="S2103" s="9">
        <f t="shared" si="596"/>
        <v>33.47</v>
      </c>
      <c r="T2103">
        <f t="shared" si="597"/>
        <v>33.330000000000013</v>
      </c>
      <c r="U2103" s="9">
        <f t="shared" si="598"/>
        <v>0.67162416505180633</v>
      </c>
      <c r="V2103" s="9">
        <f t="shared" si="599"/>
        <v>0.28553598616213816</v>
      </c>
      <c r="W2103" s="9">
        <f t="shared" si="600"/>
        <v>7.0849999999999795</v>
      </c>
      <c r="X2103">
        <f t="shared" si="601"/>
        <v>178.23500000000001</v>
      </c>
      <c r="Y2103" s="9">
        <f t="shared" si="602"/>
        <v>7.183134296910211</v>
      </c>
      <c r="Z2103" s="10">
        <f t="shared" si="603"/>
        <v>0.63311294411029062</v>
      </c>
      <c r="AA2103">
        <f t="shared" ref="AA2103:AA2166" si="604">ABS(L2103)</f>
        <v>0.13999999999998636</v>
      </c>
    </row>
    <row r="2104" spans="1:27">
      <c r="A2104" s="1">
        <f t="shared" si="587"/>
        <v>14015004</v>
      </c>
      <c r="B2104" s="1">
        <v>4</v>
      </c>
      <c r="C2104" s="1">
        <v>15</v>
      </c>
      <c r="D2104" s="2">
        <v>14</v>
      </c>
      <c r="E2104" s="5">
        <v>71.819999999999993</v>
      </c>
      <c r="F2104" s="5">
        <v>42.97</v>
      </c>
      <c r="G2104" s="5">
        <v>13.01</v>
      </c>
      <c r="H2104" s="5">
        <v>69.95</v>
      </c>
      <c r="I2104" s="5">
        <v>37.299999999999997</v>
      </c>
      <c r="J2104" s="5">
        <v>14.54</v>
      </c>
      <c r="K2104" s="6">
        <f t="shared" si="588"/>
        <v>70.884999999999991</v>
      </c>
      <c r="L2104" s="6">
        <f t="shared" si="589"/>
        <v>1.8699999999999903</v>
      </c>
      <c r="M2104" s="6">
        <f t="shared" si="590"/>
        <v>40.134999999999998</v>
      </c>
      <c r="N2104" s="5">
        <f t="shared" si="591"/>
        <v>9.7554049121499826</v>
      </c>
      <c r="O2104" s="6">
        <f t="shared" si="592"/>
        <v>5.6700000000000017</v>
      </c>
      <c r="P2104" s="6">
        <f t="shared" si="593"/>
        <v>19.510809824299965</v>
      </c>
      <c r="Q2104" s="6">
        <f t="shared" si="594"/>
        <v>-0.1107292714430833</v>
      </c>
      <c r="R2104" s="9">
        <f t="shared" si="595"/>
        <v>0.19476382755098443</v>
      </c>
      <c r="S2104" s="9">
        <f t="shared" si="596"/>
        <v>3.8000000000000114</v>
      </c>
      <c r="T2104">
        <f t="shared" si="597"/>
        <v>5.6700000000000017</v>
      </c>
      <c r="U2104" s="9">
        <f t="shared" si="598"/>
        <v>0.2906081321615997</v>
      </c>
      <c r="V2104" s="9">
        <f t="shared" si="599"/>
        <v>3.1520987879961853</v>
      </c>
      <c r="W2104" s="9">
        <f t="shared" si="600"/>
        <v>30.749999999999993</v>
      </c>
      <c r="X2104">
        <f t="shared" si="601"/>
        <v>40.134999999999998</v>
      </c>
      <c r="Y2104" s="9">
        <f t="shared" si="602"/>
        <v>4.1141295888203873</v>
      </c>
      <c r="Z2104" s="10">
        <f t="shared" si="603"/>
        <v>0.63315795817473541</v>
      </c>
      <c r="AA2104">
        <f t="shared" si="604"/>
        <v>1.8699999999999903</v>
      </c>
    </row>
    <row r="2105" spans="1:27">
      <c r="A2105" s="1">
        <f t="shared" si="587"/>
        <v>11020001</v>
      </c>
      <c r="B2105" s="1">
        <v>1</v>
      </c>
      <c r="C2105" s="1">
        <v>20</v>
      </c>
      <c r="D2105" s="2">
        <v>11</v>
      </c>
      <c r="E2105" s="5">
        <v>140.54</v>
      </c>
      <c r="F2105" s="5">
        <v>148.29</v>
      </c>
      <c r="G2105" s="5">
        <v>19.059999999999999</v>
      </c>
      <c r="H2105" s="5">
        <v>138.58000000000001</v>
      </c>
      <c r="I2105" s="5">
        <v>167.43</v>
      </c>
      <c r="J2105" s="5">
        <v>20.8</v>
      </c>
      <c r="K2105" s="6">
        <f t="shared" si="588"/>
        <v>139.56</v>
      </c>
      <c r="L2105" s="6">
        <f t="shared" si="589"/>
        <v>1.9599999999999795</v>
      </c>
      <c r="M2105" s="6">
        <f t="shared" si="590"/>
        <v>157.86000000000001</v>
      </c>
      <c r="N2105" s="5">
        <f t="shared" si="591"/>
        <v>14.106058981870166</v>
      </c>
      <c r="O2105" s="6">
        <f t="shared" si="592"/>
        <v>-19.140000000000015</v>
      </c>
      <c r="P2105" s="6">
        <f t="shared" si="593"/>
        <v>28.212117963740333</v>
      </c>
      <c r="Q2105" s="6">
        <f t="shared" si="594"/>
        <v>-8.7139519421210856E-2</v>
      </c>
      <c r="R2105" s="9">
        <f t="shared" si="595"/>
        <v>0.74790556409549969</v>
      </c>
      <c r="S2105" s="9">
        <f t="shared" si="596"/>
        <v>21.099999999999994</v>
      </c>
      <c r="T2105">
        <f t="shared" si="597"/>
        <v>19.140000000000015</v>
      </c>
      <c r="U2105" s="9">
        <f t="shared" si="598"/>
        <v>0.67843187188568144</v>
      </c>
      <c r="V2105" s="9">
        <f t="shared" si="599"/>
        <v>1.2973148647343751</v>
      </c>
      <c r="W2105" s="9">
        <f t="shared" si="600"/>
        <v>18.300000000000011</v>
      </c>
      <c r="X2105">
        <f t="shared" si="601"/>
        <v>157.86000000000001</v>
      </c>
      <c r="Y2105" s="9">
        <f t="shared" si="602"/>
        <v>11.190935767593897</v>
      </c>
      <c r="Z2105" s="10">
        <f t="shared" si="603"/>
        <v>0.63321323422682818</v>
      </c>
      <c r="AA2105">
        <f t="shared" si="604"/>
        <v>1.9599999999999795</v>
      </c>
    </row>
    <row r="2106" spans="1:27">
      <c r="A2106" s="1">
        <f t="shared" si="587"/>
        <v>5012006</v>
      </c>
      <c r="B2106" s="1">
        <v>6</v>
      </c>
      <c r="C2106" s="1">
        <v>12</v>
      </c>
      <c r="D2106" s="2">
        <v>5</v>
      </c>
      <c r="E2106" s="5">
        <v>14.3</v>
      </c>
      <c r="F2106" s="5">
        <v>10.96</v>
      </c>
      <c r="G2106" s="5">
        <v>11.77</v>
      </c>
      <c r="H2106" s="5">
        <v>13.33</v>
      </c>
      <c r="I2106" s="5">
        <v>31.3</v>
      </c>
      <c r="J2106" s="5">
        <v>14.51</v>
      </c>
      <c r="K2106" s="6">
        <f t="shared" si="588"/>
        <v>13.815000000000001</v>
      </c>
      <c r="L2106" s="6">
        <f t="shared" si="589"/>
        <v>0.97000000000000064</v>
      </c>
      <c r="M2106" s="6">
        <f t="shared" si="590"/>
        <v>21.130000000000003</v>
      </c>
      <c r="N2106" s="5">
        <f t="shared" si="591"/>
        <v>9.3417476951585456</v>
      </c>
      <c r="O2106" s="6">
        <f t="shared" si="592"/>
        <v>-20.34</v>
      </c>
      <c r="P2106" s="6">
        <f t="shared" si="593"/>
        <v>18.683495390317091</v>
      </c>
      <c r="Q2106" s="6">
        <f t="shared" si="594"/>
        <v>-0.20628120765570529</v>
      </c>
      <c r="R2106" s="9">
        <f t="shared" si="595"/>
        <v>1.1405788667919239</v>
      </c>
      <c r="S2106" s="9">
        <f t="shared" si="596"/>
        <v>21.310000000000002</v>
      </c>
      <c r="T2106">
        <f t="shared" si="597"/>
        <v>20.34</v>
      </c>
      <c r="U2106" s="9">
        <f t="shared" si="598"/>
        <v>1.0886613866986266</v>
      </c>
      <c r="V2106" s="9">
        <f t="shared" si="599"/>
        <v>0.78304405542777322</v>
      </c>
      <c r="W2106" s="9">
        <f t="shared" si="600"/>
        <v>7.3150000000000013</v>
      </c>
      <c r="X2106">
        <f t="shared" si="601"/>
        <v>21.130000000000003</v>
      </c>
      <c r="Y2106" s="9">
        <f t="shared" si="602"/>
        <v>2.2618893904564388</v>
      </c>
      <c r="Z2106" s="10">
        <f t="shared" si="603"/>
        <v>0.63324244961941711</v>
      </c>
      <c r="AA2106">
        <f t="shared" si="604"/>
        <v>0.97000000000000064</v>
      </c>
    </row>
    <row r="2107" spans="1:27">
      <c r="A2107" s="1">
        <f t="shared" si="587"/>
        <v>1021002</v>
      </c>
      <c r="B2107" s="1">
        <v>2</v>
      </c>
      <c r="C2107" s="1">
        <v>21</v>
      </c>
      <c r="D2107" s="2">
        <v>1</v>
      </c>
      <c r="E2107" s="5">
        <v>14.55</v>
      </c>
      <c r="F2107" s="5">
        <v>27.68</v>
      </c>
      <c r="G2107" s="5">
        <v>10.79</v>
      </c>
      <c r="H2107" s="5">
        <v>14.21</v>
      </c>
      <c r="I2107" s="5">
        <v>18.350000000000001</v>
      </c>
      <c r="J2107" s="5">
        <v>10.4</v>
      </c>
      <c r="K2107" s="6">
        <f t="shared" si="588"/>
        <v>14.38</v>
      </c>
      <c r="L2107" s="6">
        <f t="shared" si="589"/>
        <v>0.33999999999999986</v>
      </c>
      <c r="M2107" s="6">
        <f t="shared" si="590"/>
        <v>23.015000000000001</v>
      </c>
      <c r="N2107" s="5">
        <f t="shared" si="591"/>
        <v>7.4930651271692543</v>
      </c>
      <c r="O2107" s="6">
        <f t="shared" si="592"/>
        <v>9.3299999999999983</v>
      </c>
      <c r="P2107" s="6">
        <f t="shared" si="593"/>
        <v>14.986130254338509</v>
      </c>
      <c r="Q2107" s="6">
        <f t="shared" si="594"/>
        <v>3.6797351192715655E-2</v>
      </c>
      <c r="R2107" s="9">
        <f t="shared" si="595"/>
        <v>0.59988801961716431</v>
      </c>
      <c r="S2107" s="9">
        <f t="shared" si="596"/>
        <v>8.9899999999999984</v>
      </c>
      <c r="T2107">
        <f t="shared" si="597"/>
        <v>9.3299999999999983</v>
      </c>
      <c r="U2107" s="9">
        <f t="shared" si="598"/>
        <v>0.62257566440802481</v>
      </c>
      <c r="V2107" s="9">
        <f t="shared" si="599"/>
        <v>1.1523988986416496</v>
      </c>
      <c r="W2107" s="9">
        <f t="shared" si="600"/>
        <v>8.6349999999999998</v>
      </c>
      <c r="X2107">
        <f t="shared" si="601"/>
        <v>23.015000000000001</v>
      </c>
      <c r="Y2107" s="9">
        <f t="shared" si="602"/>
        <v>3.07150673448032</v>
      </c>
      <c r="Z2107" s="10">
        <f t="shared" si="603"/>
        <v>0.63335692938500321</v>
      </c>
      <c r="AA2107">
        <f t="shared" si="604"/>
        <v>0.33999999999999986</v>
      </c>
    </row>
    <row r="2108" spans="1:27">
      <c r="A2108" s="1">
        <f t="shared" si="587"/>
        <v>12019002</v>
      </c>
      <c r="B2108" s="1">
        <v>2</v>
      </c>
      <c r="C2108" s="1">
        <v>19</v>
      </c>
      <c r="D2108" s="2">
        <v>12</v>
      </c>
      <c r="E2108" s="5">
        <v>178.54</v>
      </c>
      <c r="F2108" s="5">
        <v>173.43</v>
      </c>
      <c r="G2108" s="5">
        <v>21.05</v>
      </c>
      <c r="H2108" s="5">
        <v>172.79</v>
      </c>
      <c r="I2108" s="5">
        <v>232.16</v>
      </c>
      <c r="J2108" s="5">
        <v>32.56</v>
      </c>
      <c r="K2108" s="6">
        <f t="shared" si="588"/>
        <v>175.66499999999999</v>
      </c>
      <c r="L2108" s="6">
        <f t="shared" si="589"/>
        <v>5.75</v>
      </c>
      <c r="M2108" s="6">
        <f t="shared" si="590"/>
        <v>202.79500000000002</v>
      </c>
      <c r="N2108" s="5">
        <f t="shared" si="591"/>
        <v>19.385923372385438</v>
      </c>
      <c r="O2108" s="6">
        <f t="shared" si="592"/>
        <v>-58.72999999999999</v>
      </c>
      <c r="P2108" s="6">
        <f t="shared" si="593"/>
        <v>38.771846744770876</v>
      </c>
      <c r="Q2108" s="6">
        <f t="shared" si="594"/>
        <v>-0.41047636527136</v>
      </c>
      <c r="R2108" s="9">
        <f t="shared" si="595"/>
        <v>1.6630623871094392</v>
      </c>
      <c r="S2108" s="9">
        <f t="shared" si="596"/>
        <v>64.47999999999999</v>
      </c>
      <c r="T2108">
        <f t="shared" si="597"/>
        <v>58.72999999999999</v>
      </c>
      <c r="U2108" s="9">
        <f t="shared" si="598"/>
        <v>1.5147589019065968</v>
      </c>
      <c r="V2108" s="9">
        <f t="shared" si="599"/>
        <v>1.399469062105432</v>
      </c>
      <c r="W2108" s="9">
        <f t="shared" si="600"/>
        <v>27.130000000000024</v>
      </c>
      <c r="X2108">
        <f t="shared" si="601"/>
        <v>202.79500000000002</v>
      </c>
      <c r="Y2108" s="9">
        <f t="shared" si="602"/>
        <v>10.460940967551451</v>
      </c>
      <c r="Z2108" s="10">
        <f t="shared" si="603"/>
        <v>0.6335274263992049</v>
      </c>
      <c r="AA2108">
        <f t="shared" si="604"/>
        <v>5.75</v>
      </c>
    </row>
    <row r="2109" spans="1:27">
      <c r="A2109" s="1">
        <f t="shared" si="587"/>
        <v>22008004</v>
      </c>
      <c r="B2109" s="1">
        <v>4</v>
      </c>
      <c r="C2109" s="1">
        <v>8</v>
      </c>
      <c r="D2109" s="2">
        <v>22</v>
      </c>
      <c r="E2109" s="5">
        <v>368.92</v>
      </c>
      <c r="F2109" s="5">
        <v>381.71</v>
      </c>
      <c r="G2109" s="5">
        <v>31.91</v>
      </c>
      <c r="H2109" s="5">
        <v>368.62</v>
      </c>
      <c r="I2109" s="5">
        <v>416.2</v>
      </c>
      <c r="J2109" s="5">
        <v>35.799999999999997</v>
      </c>
      <c r="K2109" s="6">
        <f t="shared" si="588"/>
        <v>368.77</v>
      </c>
      <c r="L2109" s="6">
        <f t="shared" si="589"/>
        <v>0.30000000000001137</v>
      </c>
      <c r="M2109" s="6">
        <f t="shared" si="590"/>
        <v>398.95499999999998</v>
      </c>
      <c r="N2109" s="5">
        <f t="shared" si="591"/>
        <v>23.978574290395166</v>
      </c>
      <c r="O2109" s="6">
        <f t="shared" si="592"/>
        <v>-34.490000000000009</v>
      </c>
      <c r="P2109" s="6">
        <f t="shared" si="593"/>
        <v>47.957148580790331</v>
      </c>
      <c r="Q2109" s="6">
        <f t="shared" si="594"/>
        <v>-0.11452378922261472</v>
      </c>
      <c r="R2109" s="9">
        <f t="shared" si="595"/>
        <v>0.72543929381855432</v>
      </c>
      <c r="S2109" s="9">
        <f t="shared" si="596"/>
        <v>34.79000000000002</v>
      </c>
      <c r="T2109">
        <f t="shared" si="597"/>
        <v>34.490000000000009</v>
      </c>
      <c r="U2109" s="9">
        <f t="shared" si="598"/>
        <v>0.71918370922109598</v>
      </c>
      <c r="V2109" s="9">
        <f t="shared" si="599"/>
        <v>1.258832140495145</v>
      </c>
      <c r="W2109" s="9">
        <f t="shared" si="600"/>
        <v>30.185000000000002</v>
      </c>
      <c r="X2109">
        <f t="shared" si="601"/>
        <v>398.95499999999998</v>
      </c>
      <c r="Y2109" s="9">
        <f t="shared" si="602"/>
        <v>16.637978353859221</v>
      </c>
      <c r="Z2109" s="10">
        <f t="shared" si="603"/>
        <v>0.6335803027241298</v>
      </c>
      <c r="AA2109">
        <f t="shared" si="604"/>
        <v>0.30000000000001137</v>
      </c>
    </row>
    <row r="2110" spans="1:27">
      <c r="A2110" s="1">
        <f t="shared" si="587"/>
        <v>7021001</v>
      </c>
      <c r="B2110" s="1">
        <v>1</v>
      </c>
      <c r="C2110" s="1">
        <v>21</v>
      </c>
      <c r="D2110" s="2">
        <v>7</v>
      </c>
      <c r="E2110" s="5">
        <v>544.48</v>
      </c>
      <c r="F2110" s="5">
        <v>552.95000000000005</v>
      </c>
      <c r="G2110" s="5">
        <v>34.54</v>
      </c>
      <c r="H2110" s="5">
        <v>541.05999999999995</v>
      </c>
      <c r="I2110" s="5">
        <v>535.02</v>
      </c>
      <c r="J2110" s="5">
        <v>33.229999999999997</v>
      </c>
      <c r="K2110" s="6">
        <f t="shared" si="588"/>
        <v>542.77</v>
      </c>
      <c r="L2110" s="6">
        <f t="shared" si="589"/>
        <v>3.4200000000000728</v>
      </c>
      <c r="M2110" s="6">
        <f t="shared" si="590"/>
        <v>543.98500000000001</v>
      </c>
      <c r="N2110" s="5">
        <f t="shared" si="591"/>
        <v>23.964789275101083</v>
      </c>
      <c r="O2110" s="6">
        <f t="shared" si="592"/>
        <v>17.930000000000064</v>
      </c>
      <c r="P2110" s="6">
        <f t="shared" si="593"/>
        <v>47.929578550202166</v>
      </c>
      <c r="Q2110" s="6">
        <f t="shared" si="594"/>
        <v>3.8645734052252738E-2</v>
      </c>
      <c r="R2110" s="9">
        <f t="shared" si="595"/>
        <v>0.30273581447836012</v>
      </c>
      <c r="S2110" s="9">
        <f t="shared" si="596"/>
        <v>14.509999999999991</v>
      </c>
      <c r="T2110">
        <f t="shared" si="597"/>
        <v>17.930000000000064</v>
      </c>
      <c r="U2110" s="9">
        <f t="shared" si="598"/>
        <v>0.37409049990330939</v>
      </c>
      <c r="V2110" s="9">
        <f t="shared" si="599"/>
        <v>5.0699381749306327E-2</v>
      </c>
      <c r="W2110" s="9">
        <f t="shared" si="600"/>
        <v>1.2150000000000318</v>
      </c>
      <c r="X2110">
        <f t="shared" si="601"/>
        <v>543.98500000000001</v>
      </c>
      <c r="Y2110" s="9">
        <f t="shared" si="602"/>
        <v>22.699344181807145</v>
      </c>
      <c r="Z2110" s="10">
        <f t="shared" si="603"/>
        <v>0.63360555553119957</v>
      </c>
      <c r="AA2110">
        <f t="shared" si="604"/>
        <v>3.4200000000000728</v>
      </c>
    </row>
    <row r="2111" spans="1:27">
      <c r="A2111" s="1">
        <f t="shared" si="587"/>
        <v>7004007</v>
      </c>
      <c r="B2111" s="1">
        <v>7</v>
      </c>
      <c r="C2111" s="1">
        <v>4</v>
      </c>
      <c r="D2111" s="2">
        <v>7</v>
      </c>
      <c r="E2111" s="5">
        <v>15.86</v>
      </c>
      <c r="F2111" s="5">
        <v>17.32</v>
      </c>
      <c r="G2111" s="5">
        <v>11.01</v>
      </c>
      <c r="H2111" s="5">
        <v>15.67</v>
      </c>
      <c r="I2111" s="5">
        <v>20.77</v>
      </c>
      <c r="J2111" s="5">
        <v>11.06</v>
      </c>
      <c r="K2111" s="6">
        <f t="shared" si="588"/>
        <v>15.765000000000001</v>
      </c>
      <c r="L2111" s="6">
        <f t="shared" si="589"/>
        <v>0.1899999999999995</v>
      </c>
      <c r="M2111" s="6">
        <f t="shared" si="590"/>
        <v>19.045000000000002</v>
      </c>
      <c r="N2111" s="5">
        <f t="shared" si="591"/>
        <v>7.8029433549142215</v>
      </c>
      <c r="O2111" s="6">
        <f t="shared" si="592"/>
        <v>-3.4499999999999993</v>
      </c>
      <c r="P2111" s="6">
        <f t="shared" si="593"/>
        <v>15.605886709828443</v>
      </c>
      <c r="Q2111" s="6">
        <f t="shared" si="594"/>
        <v>-4.531014351839161E-3</v>
      </c>
      <c r="R2111" s="9">
        <f t="shared" si="595"/>
        <v>0.23324531746777069</v>
      </c>
      <c r="S2111" s="9">
        <f t="shared" si="596"/>
        <v>3.6399999999999988</v>
      </c>
      <c r="T2111">
        <f t="shared" si="597"/>
        <v>3.4499999999999993</v>
      </c>
      <c r="U2111" s="9">
        <f t="shared" si="598"/>
        <v>0.22107042452302444</v>
      </c>
      <c r="V2111" s="9">
        <f t="shared" si="599"/>
        <v>0.42035419851334527</v>
      </c>
      <c r="W2111" s="9">
        <f t="shared" si="600"/>
        <v>3.2800000000000011</v>
      </c>
      <c r="X2111">
        <f t="shared" si="601"/>
        <v>19.045000000000002</v>
      </c>
      <c r="Y2111" s="9">
        <f t="shared" si="602"/>
        <v>2.44074564350203</v>
      </c>
      <c r="Z2111" s="10">
        <f t="shared" si="603"/>
        <v>0.63363001822830334</v>
      </c>
      <c r="AA2111">
        <f t="shared" si="604"/>
        <v>0.1899999999999995</v>
      </c>
    </row>
    <row r="2112" spans="1:27">
      <c r="A2112" s="1">
        <f t="shared" si="587"/>
        <v>13008006</v>
      </c>
      <c r="B2112" s="1">
        <v>6</v>
      </c>
      <c r="C2112" s="1">
        <v>8</v>
      </c>
      <c r="D2112" s="2">
        <v>13</v>
      </c>
      <c r="E2112" s="5">
        <v>502.47</v>
      </c>
      <c r="F2112" s="5">
        <v>424.33</v>
      </c>
      <c r="G2112" s="5">
        <v>60.38</v>
      </c>
      <c r="H2112" s="5">
        <v>510.12</v>
      </c>
      <c r="I2112" s="5">
        <v>533.95000000000005</v>
      </c>
      <c r="J2112" s="5">
        <v>42.45</v>
      </c>
      <c r="K2112" s="6">
        <f t="shared" si="588"/>
        <v>506.29500000000002</v>
      </c>
      <c r="L2112" s="6">
        <f t="shared" si="589"/>
        <v>-7.6499999999999773</v>
      </c>
      <c r="M2112" s="6">
        <f t="shared" si="590"/>
        <v>479.14</v>
      </c>
      <c r="N2112" s="5">
        <f t="shared" si="591"/>
        <v>36.904426902473368</v>
      </c>
      <c r="O2112" s="6">
        <f t="shared" si="592"/>
        <v>-109.62000000000006</v>
      </c>
      <c r="P2112" s="6">
        <f t="shared" si="593"/>
        <v>73.808853804946736</v>
      </c>
      <c r="Q2112" s="6">
        <f t="shared" si="594"/>
        <v>0.33844118198663009</v>
      </c>
      <c r="R2112" s="9">
        <f t="shared" si="595"/>
        <v>1.3815415731759537</v>
      </c>
      <c r="S2112" s="9">
        <f t="shared" si="596"/>
        <v>101.97000000000008</v>
      </c>
      <c r="T2112">
        <f t="shared" si="597"/>
        <v>109.62000000000006</v>
      </c>
      <c r="U2112" s="9">
        <f t="shared" si="598"/>
        <v>1.4851876753118367</v>
      </c>
      <c r="V2112" s="9">
        <f t="shared" si="599"/>
        <v>0.73581958261435776</v>
      </c>
      <c r="W2112" s="9">
        <f t="shared" si="600"/>
        <v>27.15500000000003</v>
      </c>
      <c r="X2112">
        <f t="shared" si="601"/>
        <v>479.14</v>
      </c>
      <c r="Y2112" s="9">
        <f t="shared" si="602"/>
        <v>12.983266242454169</v>
      </c>
      <c r="Z2112" s="10">
        <f t="shared" si="603"/>
        <v>0.63378545265728525</v>
      </c>
      <c r="AA2112">
        <f t="shared" si="604"/>
        <v>7.6499999999999773</v>
      </c>
    </row>
    <row r="2113" spans="1:27">
      <c r="A2113" s="1">
        <f t="shared" si="587"/>
        <v>14007006</v>
      </c>
      <c r="B2113" s="1">
        <v>6</v>
      </c>
      <c r="C2113" s="1">
        <v>7</v>
      </c>
      <c r="D2113" s="2">
        <v>14</v>
      </c>
      <c r="E2113" s="5">
        <v>84.65</v>
      </c>
      <c r="F2113" s="5">
        <v>42.16</v>
      </c>
      <c r="G2113" s="5">
        <v>69.27</v>
      </c>
      <c r="H2113" s="5">
        <v>84.04</v>
      </c>
      <c r="I2113" s="5">
        <v>97.58</v>
      </c>
      <c r="J2113" s="5">
        <v>23.14</v>
      </c>
      <c r="K2113" s="6">
        <f t="shared" si="588"/>
        <v>84.344999999999999</v>
      </c>
      <c r="L2113" s="6">
        <f t="shared" si="589"/>
        <v>0.60999999999999943</v>
      </c>
      <c r="M2113" s="6">
        <f t="shared" si="590"/>
        <v>69.87</v>
      </c>
      <c r="N2113" s="5">
        <f t="shared" si="591"/>
        <v>36.516408982812095</v>
      </c>
      <c r="O2113" s="6">
        <f t="shared" si="592"/>
        <v>-55.42</v>
      </c>
      <c r="P2113" s="6">
        <f t="shared" si="593"/>
        <v>73.03281796562419</v>
      </c>
      <c r="Q2113" s="6">
        <f t="shared" si="594"/>
        <v>0.79921993590864282</v>
      </c>
      <c r="R2113" s="9">
        <f t="shared" si="595"/>
        <v>0.76718934803217853</v>
      </c>
      <c r="S2113" s="9">
        <f t="shared" si="596"/>
        <v>56.03</v>
      </c>
      <c r="T2113">
        <f t="shared" si="597"/>
        <v>55.42</v>
      </c>
      <c r="U2113" s="9">
        <f t="shared" si="598"/>
        <v>0.7588369385676127</v>
      </c>
      <c r="V2113" s="9">
        <f t="shared" si="599"/>
        <v>0.39639713770357954</v>
      </c>
      <c r="W2113" s="9">
        <f t="shared" si="600"/>
        <v>14.474999999999994</v>
      </c>
      <c r="X2113">
        <f t="shared" si="601"/>
        <v>69.87</v>
      </c>
      <c r="Y2113" s="9">
        <f t="shared" si="602"/>
        <v>1.9133863911122013</v>
      </c>
      <c r="Z2113" s="10">
        <f t="shared" si="603"/>
        <v>0.63388721394266978</v>
      </c>
      <c r="AA2113">
        <f t="shared" si="604"/>
        <v>0.60999999999999943</v>
      </c>
    </row>
    <row r="2114" spans="1:27">
      <c r="A2114" s="1">
        <f t="shared" si="587"/>
        <v>21003005</v>
      </c>
      <c r="B2114" s="1">
        <v>5</v>
      </c>
      <c r="C2114" s="1">
        <v>3</v>
      </c>
      <c r="D2114" s="2">
        <v>21</v>
      </c>
      <c r="E2114" s="5">
        <v>156.87</v>
      </c>
      <c r="F2114" s="5">
        <v>155.76</v>
      </c>
      <c r="G2114" s="5">
        <v>21.53</v>
      </c>
      <c r="H2114" s="5">
        <v>155.91999999999999</v>
      </c>
      <c r="I2114" s="5">
        <v>175.79</v>
      </c>
      <c r="J2114" s="5">
        <v>20</v>
      </c>
      <c r="K2114" s="6">
        <f t="shared" si="588"/>
        <v>156.39499999999998</v>
      </c>
      <c r="L2114" s="6">
        <f t="shared" si="589"/>
        <v>0.95000000000001705</v>
      </c>
      <c r="M2114" s="6">
        <f t="shared" si="590"/>
        <v>165.77499999999998</v>
      </c>
      <c r="N2114" s="5">
        <f t="shared" si="591"/>
        <v>14.693033213057133</v>
      </c>
      <c r="O2114" s="6">
        <f t="shared" si="592"/>
        <v>-20.03</v>
      </c>
      <c r="P2114" s="6">
        <f t="shared" si="593"/>
        <v>29.386066426114265</v>
      </c>
      <c r="Q2114" s="6">
        <f t="shared" si="594"/>
        <v>7.3581807184813164E-2</v>
      </c>
      <c r="R2114" s="9">
        <f t="shared" si="595"/>
        <v>0.71394380233742005</v>
      </c>
      <c r="S2114" s="9">
        <f t="shared" si="596"/>
        <v>20.980000000000018</v>
      </c>
      <c r="T2114">
        <f t="shared" si="597"/>
        <v>20.03</v>
      </c>
      <c r="U2114" s="9">
        <f t="shared" si="598"/>
        <v>0.68161555580641142</v>
      </c>
      <c r="V2114" s="9">
        <f t="shared" si="599"/>
        <v>0.63839779465443192</v>
      </c>
      <c r="W2114" s="9">
        <f t="shared" si="600"/>
        <v>9.3799999999999955</v>
      </c>
      <c r="X2114">
        <f t="shared" si="601"/>
        <v>165.77499999999998</v>
      </c>
      <c r="Y2114" s="9">
        <f t="shared" si="602"/>
        <v>11.282558039321801</v>
      </c>
      <c r="Z2114" s="10">
        <f t="shared" si="603"/>
        <v>0.63395267962206758</v>
      </c>
      <c r="AA2114">
        <f t="shared" si="604"/>
        <v>0.95000000000001705</v>
      </c>
    </row>
    <row r="2115" spans="1:27">
      <c r="A2115" s="1">
        <f t="shared" si="587"/>
        <v>1016005</v>
      </c>
      <c r="B2115" s="1">
        <v>5</v>
      </c>
      <c r="C2115" s="1">
        <v>16</v>
      </c>
      <c r="D2115" s="2">
        <v>1</v>
      </c>
      <c r="E2115" s="5">
        <v>193.48</v>
      </c>
      <c r="F2115" s="5">
        <v>236.75</v>
      </c>
      <c r="G2115" s="5">
        <v>26.37</v>
      </c>
      <c r="H2115" s="5">
        <v>198.89</v>
      </c>
      <c r="I2115" s="5">
        <v>210.07</v>
      </c>
      <c r="J2115" s="5">
        <v>29.02</v>
      </c>
      <c r="K2115" s="6">
        <f t="shared" si="588"/>
        <v>196.185</v>
      </c>
      <c r="L2115" s="6">
        <f t="shared" si="589"/>
        <v>-5.4099999999999966</v>
      </c>
      <c r="M2115" s="6">
        <f t="shared" si="590"/>
        <v>223.41</v>
      </c>
      <c r="N2115" s="5">
        <f t="shared" si="591"/>
        <v>19.605721741369276</v>
      </c>
      <c r="O2115" s="6">
        <f t="shared" si="592"/>
        <v>26.680000000000007</v>
      </c>
      <c r="P2115" s="6">
        <f t="shared" si="593"/>
        <v>39.211443482738552</v>
      </c>
      <c r="Q2115" s="6">
        <f t="shared" si="594"/>
        <v>-9.546662705353548E-2</v>
      </c>
      <c r="R2115" s="9">
        <f t="shared" si="595"/>
        <v>0.81838354188941009</v>
      </c>
      <c r="S2115" s="9">
        <f t="shared" si="596"/>
        <v>32.090000000000003</v>
      </c>
      <c r="T2115">
        <f t="shared" si="597"/>
        <v>26.680000000000007</v>
      </c>
      <c r="U2115" s="9">
        <f t="shared" si="598"/>
        <v>0.6804136147587867</v>
      </c>
      <c r="V2115" s="9">
        <f t="shared" si="599"/>
        <v>1.3886252370170884</v>
      </c>
      <c r="W2115" s="9">
        <f t="shared" si="600"/>
        <v>27.224999999999994</v>
      </c>
      <c r="X2115">
        <f t="shared" si="601"/>
        <v>223.41</v>
      </c>
      <c r="Y2115" s="9">
        <f t="shared" si="602"/>
        <v>11.395142854067503</v>
      </c>
      <c r="Z2115" s="10">
        <f t="shared" si="603"/>
        <v>0.63398974755117288</v>
      </c>
      <c r="AA2115">
        <f t="shared" si="604"/>
        <v>5.4099999999999966</v>
      </c>
    </row>
    <row r="2116" spans="1:27">
      <c r="A2116" s="1">
        <f t="shared" si="587"/>
        <v>19014003</v>
      </c>
      <c r="B2116" s="1">
        <v>3</v>
      </c>
      <c r="C2116" s="1">
        <v>14</v>
      </c>
      <c r="D2116" s="2">
        <v>19</v>
      </c>
      <c r="E2116" s="5">
        <v>178.04</v>
      </c>
      <c r="F2116" s="5">
        <v>205.82</v>
      </c>
      <c r="G2116" s="5">
        <v>23.41</v>
      </c>
      <c r="H2116" s="5">
        <v>176.72</v>
      </c>
      <c r="I2116" s="5">
        <v>182.26</v>
      </c>
      <c r="J2116" s="5">
        <v>22.97</v>
      </c>
      <c r="K2116" s="6">
        <f t="shared" si="588"/>
        <v>177.38</v>
      </c>
      <c r="L2116" s="6">
        <f t="shared" si="589"/>
        <v>1.3199999999999932</v>
      </c>
      <c r="M2116" s="6">
        <f t="shared" si="590"/>
        <v>194.04</v>
      </c>
      <c r="N2116" s="5">
        <f t="shared" si="591"/>
        <v>16.398544142697546</v>
      </c>
      <c r="O2116" s="6">
        <f t="shared" si="592"/>
        <v>23.560000000000002</v>
      </c>
      <c r="P2116" s="6">
        <f t="shared" si="593"/>
        <v>32.797088285395091</v>
      </c>
      <c r="Q2116" s="6">
        <f t="shared" si="594"/>
        <v>1.8971988074176712E-2</v>
      </c>
      <c r="R2116" s="9">
        <f t="shared" si="595"/>
        <v>0.67810897743333298</v>
      </c>
      <c r="S2116" s="9">
        <f t="shared" si="596"/>
        <v>22.240000000000009</v>
      </c>
      <c r="T2116">
        <f t="shared" si="597"/>
        <v>23.560000000000002</v>
      </c>
      <c r="U2116" s="9">
        <f t="shared" si="598"/>
        <v>0.71835645271264925</v>
      </c>
      <c r="V2116" s="9">
        <f t="shared" si="599"/>
        <v>1.0159438456869891</v>
      </c>
      <c r="W2116" s="9">
        <f t="shared" si="600"/>
        <v>16.659999999999997</v>
      </c>
      <c r="X2116">
        <f t="shared" si="601"/>
        <v>194.04</v>
      </c>
      <c r="Y2116" s="9">
        <f t="shared" si="602"/>
        <v>11.832757732119052</v>
      </c>
      <c r="Z2116" s="10">
        <f t="shared" si="603"/>
        <v>0.63423260717184826</v>
      </c>
      <c r="AA2116">
        <f t="shared" si="604"/>
        <v>1.3199999999999932</v>
      </c>
    </row>
    <row r="2117" spans="1:27">
      <c r="A2117" s="1">
        <f t="shared" si="587"/>
        <v>16004006</v>
      </c>
      <c r="B2117" s="1">
        <v>6</v>
      </c>
      <c r="C2117" s="1">
        <v>4</v>
      </c>
      <c r="D2117" s="2">
        <v>16</v>
      </c>
      <c r="E2117" s="5">
        <v>544.83000000000004</v>
      </c>
      <c r="F2117" s="5">
        <v>565.79</v>
      </c>
      <c r="G2117" s="5">
        <v>38.07</v>
      </c>
      <c r="H2117" s="5">
        <v>553.07000000000005</v>
      </c>
      <c r="I2117" s="5">
        <v>585.95000000000005</v>
      </c>
      <c r="J2117" s="5">
        <v>53.66</v>
      </c>
      <c r="K2117" s="6">
        <f t="shared" si="588"/>
        <v>548.95000000000005</v>
      </c>
      <c r="L2117" s="6">
        <f t="shared" si="589"/>
        <v>-8.2400000000000091</v>
      </c>
      <c r="M2117" s="6">
        <f t="shared" si="590"/>
        <v>575.87</v>
      </c>
      <c r="N2117" s="5">
        <f t="shared" si="591"/>
        <v>32.896506273463139</v>
      </c>
      <c r="O2117" s="6">
        <f t="shared" si="592"/>
        <v>-20.160000000000082</v>
      </c>
      <c r="P2117" s="6">
        <f t="shared" si="593"/>
        <v>65.793012546926278</v>
      </c>
      <c r="Q2117" s="6">
        <f t="shared" si="594"/>
        <v>-0.33036799211221884</v>
      </c>
      <c r="R2117" s="9">
        <f t="shared" si="595"/>
        <v>0.18117425450762328</v>
      </c>
      <c r="S2117" s="9">
        <f t="shared" si="596"/>
        <v>11.920000000000073</v>
      </c>
      <c r="T2117">
        <f t="shared" si="597"/>
        <v>20.160000000000082</v>
      </c>
      <c r="U2117" s="9">
        <f t="shared" si="598"/>
        <v>0.30641551769074477</v>
      </c>
      <c r="V2117" s="9">
        <f t="shared" si="599"/>
        <v>0.81832398176932575</v>
      </c>
      <c r="W2117" s="9">
        <f t="shared" si="600"/>
        <v>26.919999999999959</v>
      </c>
      <c r="X2117">
        <f t="shared" si="601"/>
        <v>575.87</v>
      </c>
      <c r="Y2117" s="9">
        <f t="shared" si="602"/>
        <v>17.505506366326237</v>
      </c>
      <c r="Z2117" s="10">
        <f t="shared" si="603"/>
        <v>0.63433429672373853</v>
      </c>
      <c r="AA2117">
        <f t="shared" si="604"/>
        <v>8.2400000000000091</v>
      </c>
    </row>
    <row r="2118" spans="1:27">
      <c r="A2118" s="1">
        <f t="shared" si="587"/>
        <v>12016004</v>
      </c>
      <c r="B2118" s="1">
        <v>4</v>
      </c>
      <c r="C2118" s="1">
        <v>16</v>
      </c>
      <c r="D2118" s="2">
        <v>12</v>
      </c>
      <c r="E2118" s="5">
        <v>293.35000000000002</v>
      </c>
      <c r="F2118" s="5">
        <v>357.51</v>
      </c>
      <c r="G2118" s="5">
        <v>36.479999999999997</v>
      </c>
      <c r="H2118" s="5">
        <v>289.04000000000002</v>
      </c>
      <c r="I2118" s="5">
        <v>367.61</v>
      </c>
      <c r="J2118" s="5">
        <v>55.58</v>
      </c>
      <c r="K2118" s="6">
        <f t="shared" si="588"/>
        <v>291.19500000000005</v>
      </c>
      <c r="L2118" s="6">
        <f t="shared" si="589"/>
        <v>4.3100000000000023</v>
      </c>
      <c r="M2118" s="6">
        <f t="shared" si="590"/>
        <v>362.56</v>
      </c>
      <c r="N2118" s="5">
        <f t="shared" si="591"/>
        <v>33.241265018046469</v>
      </c>
      <c r="O2118" s="6">
        <f t="shared" si="592"/>
        <v>-10.100000000000023</v>
      </c>
      <c r="P2118" s="6">
        <f t="shared" si="593"/>
        <v>66.482530036092939</v>
      </c>
      <c r="Q2118" s="6">
        <f t="shared" si="594"/>
        <v>-0.3978224254754627</v>
      </c>
      <c r="R2118" s="9">
        <f t="shared" si="595"/>
        <v>0.21674867054814143</v>
      </c>
      <c r="S2118" s="9">
        <f t="shared" si="596"/>
        <v>14.410000000000025</v>
      </c>
      <c r="T2118">
        <f t="shared" si="597"/>
        <v>10.100000000000023</v>
      </c>
      <c r="U2118" s="9">
        <f t="shared" si="598"/>
        <v>0.15191960947510266</v>
      </c>
      <c r="V2118" s="9">
        <f t="shared" si="599"/>
        <v>2.1468797881565682</v>
      </c>
      <c r="W2118" s="9">
        <f t="shared" si="600"/>
        <v>71.364999999999952</v>
      </c>
      <c r="X2118">
        <f t="shared" si="601"/>
        <v>362.56</v>
      </c>
      <c r="Y2118" s="9">
        <f t="shared" si="602"/>
        <v>10.906925467582791</v>
      </c>
      <c r="Z2118" s="10">
        <f t="shared" si="603"/>
        <v>0.634362672294012</v>
      </c>
      <c r="AA2118">
        <f t="shared" si="604"/>
        <v>4.3100000000000023</v>
      </c>
    </row>
    <row r="2119" spans="1:27">
      <c r="A2119" s="1">
        <f t="shared" si="587"/>
        <v>2021002</v>
      </c>
      <c r="B2119" s="1">
        <v>2</v>
      </c>
      <c r="C2119" s="1">
        <v>21</v>
      </c>
      <c r="D2119" s="2">
        <v>2</v>
      </c>
      <c r="E2119" s="5">
        <v>406.6</v>
      </c>
      <c r="F2119" s="5">
        <v>411.18</v>
      </c>
      <c r="G2119" s="5">
        <v>30.25</v>
      </c>
      <c r="H2119" s="5">
        <v>409.46</v>
      </c>
      <c r="I2119" s="5">
        <v>455.68</v>
      </c>
      <c r="J2119" s="5">
        <v>36.409999999999997</v>
      </c>
      <c r="K2119" s="6">
        <f t="shared" si="588"/>
        <v>408.03</v>
      </c>
      <c r="L2119" s="6">
        <f t="shared" si="589"/>
        <v>-2.8599999999999568</v>
      </c>
      <c r="M2119" s="6">
        <f t="shared" si="590"/>
        <v>433.43</v>
      </c>
      <c r="N2119" s="5">
        <f t="shared" si="591"/>
        <v>23.668283630208592</v>
      </c>
      <c r="O2119" s="6">
        <f t="shared" si="592"/>
        <v>-44.5</v>
      </c>
      <c r="P2119" s="6">
        <f t="shared" si="593"/>
        <v>47.336567260417183</v>
      </c>
      <c r="Q2119" s="6">
        <f t="shared" si="594"/>
        <v>-0.18325359368418773</v>
      </c>
      <c r="R2119" s="9">
        <f t="shared" si="595"/>
        <v>0.87965820949630613</v>
      </c>
      <c r="S2119" s="9">
        <f t="shared" si="596"/>
        <v>41.640000000000043</v>
      </c>
      <c r="T2119">
        <f t="shared" si="597"/>
        <v>44.5</v>
      </c>
      <c r="U2119" s="9">
        <f t="shared" si="598"/>
        <v>0.94007661677679111</v>
      </c>
      <c r="V2119" s="9">
        <f t="shared" si="599"/>
        <v>1.0731661153317089</v>
      </c>
      <c r="W2119" s="9">
        <f t="shared" si="600"/>
        <v>25.400000000000034</v>
      </c>
      <c r="X2119">
        <f t="shared" si="601"/>
        <v>433.43</v>
      </c>
      <c r="Y2119" s="9">
        <f t="shared" si="602"/>
        <v>18.312692494811891</v>
      </c>
      <c r="Z2119" s="10">
        <f t="shared" si="603"/>
        <v>0.63447379772532764</v>
      </c>
      <c r="AA2119">
        <f t="shared" si="604"/>
        <v>2.8599999999999568</v>
      </c>
    </row>
    <row r="2120" spans="1:27">
      <c r="A2120" s="1">
        <f t="shared" si="587"/>
        <v>14017003</v>
      </c>
      <c r="B2120" s="1">
        <v>3</v>
      </c>
      <c r="C2120" s="1">
        <v>17</v>
      </c>
      <c r="D2120" s="2">
        <v>14</v>
      </c>
      <c r="E2120" s="5">
        <v>88.47</v>
      </c>
      <c r="F2120" s="5">
        <v>70.98</v>
      </c>
      <c r="G2120" s="5">
        <v>14.65</v>
      </c>
      <c r="H2120" s="5">
        <v>94.35</v>
      </c>
      <c r="I2120" s="5">
        <v>32.549999999999997</v>
      </c>
      <c r="J2120" s="5">
        <v>42.47</v>
      </c>
      <c r="K2120" s="6">
        <f t="shared" si="588"/>
        <v>91.41</v>
      </c>
      <c r="L2120" s="6">
        <f t="shared" si="589"/>
        <v>-5.8799999999999955</v>
      </c>
      <c r="M2120" s="6">
        <f t="shared" si="590"/>
        <v>51.765000000000001</v>
      </c>
      <c r="N2120" s="5">
        <f t="shared" si="591"/>
        <v>22.462877153205461</v>
      </c>
      <c r="O2120" s="6">
        <f t="shared" si="592"/>
        <v>38.430000000000007</v>
      </c>
      <c r="P2120" s="6">
        <f t="shared" si="593"/>
        <v>44.925754306410923</v>
      </c>
      <c r="Q2120" s="6">
        <f t="shared" si="594"/>
        <v>-0.7873259557908312</v>
      </c>
      <c r="R2120" s="9">
        <f t="shared" si="595"/>
        <v>0.98629395730984859</v>
      </c>
      <c r="S2120" s="9">
        <f t="shared" si="596"/>
        <v>44.31</v>
      </c>
      <c r="T2120">
        <f t="shared" si="597"/>
        <v>38.430000000000007</v>
      </c>
      <c r="U2120" s="9">
        <f t="shared" si="598"/>
        <v>0.85541134686114839</v>
      </c>
      <c r="V2120" s="9">
        <f t="shared" si="599"/>
        <v>1.7649119357954837</v>
      </c>
      <c r="W2120" s="9">
        <f t="shared" si="600"/>
        <v>39.644999999999996</v>
      </c>
      <c r="X2120">
        <f t="shared" si="601"/>
        <v>51.765000000000001</v>
      </c>
      <c r="Y2120" s="9">
        <f t="shared" si="602"/>
        <v>2.3044688196860443</v>
      </c>
      <c r="Z2120" s="10">
        <f t="shared" si="603"/>
        <v>0.63449507484298096</v>
      </c>
      <c r="AA2120">
        <f t="shared" si="604"/>
        <v>5.8799999999999955</v>
      </c>
    </row>
    <row r="2121" spans="1:27">
      <c r="A2121" s="1">
        <f t="shared" si="587"/>
        <v>8003007</v>
      </c>
      <c r="B2121" s="1">
        <v>7</v>
      </c>
      <c r="C2121" s="1">
        <v>3</v>
      </c>
      <c r="D2121" s="2">
        <v>8</v>
      </c>
      <c r="E2121" s="5">
        <v>76.540000000000006</v>
      </c>
      <c r="F2121" s="5">
        <v>99.9</v>
      </c>
      <c r="G2121" s="5">
        <v>18.53</v>
      </c>
      <c r="H2121" s="5">
        <v>76.430000000000007</v>
      </c>
      <c r="I2121" s="5">
        <v>73.459999999999994</v>
      </c>
      <c r="J2121" s="5">
        <v>16.12</v>
      </c>
      <c r="K2121" s="6">
        <f t="shared" si="588"/>
        <v>76.485000000000014</v>
      </c>
      <c r="L2121" s="6">
        <f t="shared" si="589"/>
        <v>0.10999999999999943</v>
      </c>
      <c r="M2121" s="6">
        <f t="shared" si="590"/>
        <v>86.68</v>
      </c>
      <c r="N2121" s="5">
        <f t="shared" si="591"/>
        <v>12.280220885635568</v>
      </c>
      <c r="O2121" s="6">
        <f t="shared" si="592"/>
        <v>26.440000000000012</v>
      </c>
      <c r="P2121" s="6">
        <f t="shared" si="593"/>
        <v>24.560441771271137</v>
      </c>
      <c r="Q2121" s="6">
        <f t="shared" si="594"/>
        <v>0.13843564644331791</v>
      </c>
      <c r="R2121" s="9">
        <f t="shared" si="595"/>
        <v>1.0720491205007054</v>
      </c>
      <c r="S2121" s="9">
        <f t="shared" si="596"/>
        <v>26.330000000000013</v>
      </c>
      <c r="T2121">
        <f t="shared" si="597"/>
        <v>26.440000000000012</v>
      </c>
      <c r="U2121" s="9">
        <f t="shared" si="598"/>
        <v>1.0765278673011263</v>
      </c>
      <c r="V2121" s="9">
        <f t="shared" si="599"/>
        <v>0.83019679327798557</v>
      </c>
      <c r="W2121" s="9">
        <f t="shared" si="600"/>
        <v>10.194999999999993</v>
      </c>
      <c r="X2121">
        <f t="shared" si="601"/>
        <v>86.68</v>
      </c>
      <c r="Y2121" s="9">
        <f t="shared" si="602"/>
        <v>7.0585049574630547</v>
      </c>
      <c r="Z2121" s="10">
        <f t="shared" si="603"/>
        <v>0.63457072103903434</v>
      </c>
      <c r="AA2121">
        <f t="shared" si="604"/>
        <v>0.10999999999999943</v>
      </c>
    </row>
    <row r="2122" spans="1:27">
      <c r="A2122" s="1">
        <f t="shared" si="587"/>
        <v>26008002</v>
      </c>
      <c r="B2122" s="1">
        <v>2</v>
      </c>
      <c r="C2122" s="1">
        <v>8</v>
      </c>
      <c r="D2122" s="2">
        <v>26</v>
      </c>
      <c r="E2122" s="5">
        <v>0.39</v>
      </c>
      <c r="F2122" s="5">
        <v>30.29</v>
      </c>
      <c r="G2122" s="5">
        <v>14.38</v>
      </c>
      <c r="H2122" s="5">
        <v>0.39</v>
      </c>
      <c r="I2122" s="5">
        <v>5.5</v>
      </c>
      <c r="J2122" s="5">
        <v>10.67</v>
      </c>
      <c r="K2122" s="6">
        <f t="shared" si="588"/>
        <v>0.39</v>
      </c>
      <c r="L2122" s="6">
        <f t="shared" si="589"/>
        <v>0</v>
      </c>
      <c r="M2122" s="6">
        <f t="shared" si="590"/>
        <v>17.895</v>
      </c>
      <c r="N2122" s="5">
        <f t="shared" si="591"/>
        <v>8.953118171899666</v>
      </c>
      <c r="O2122" s="6">
        <f t="shared" si="592"/>
        <v>24.79</v>
      </c>
      <c r="P2122" s="6">
        <f t="shared" si="593"/>
        <v>17.906236343799332</v>
      </c>
      <c r="Q2122" s="6">
        <f t="shared" si="594"/>
        <v>0.28984980661709192</v>
      </c>
      <c r="R2122" s="9">
        <f t="shared" si="595"/>
        <v>1.3844338656115422</v>
      </c>
      <c r="S2122" s="9">
        <f t="shared" si="596"/>
        <v>24.79</v>
      </c>
      <c r="T2122">
        <f t="shared" si="597"/>
        <v>24.79</v>
      </c>
      <c r="U2122" s="9">
        <f t="shared" si="598"/>
        <v>1.3844338656115422</v>
      </c>
      <c r="V2122" s="9">
        <f t="shared" si="599"/>
        <v>1.9551847371948405</v>
      </c>
      <c r="W2122" s="9">
        <f t="shared" si="600"/>
        <v>17.504999999999999</v>
      </c>
      <c r="X2122">
        <f t="shared" si="601"/>
        <v>17.895</v>
      </c>
      <c r="Y2122" s="9">
        <f t="shared" si="602"/>
        <v>1.9987449798401411</v>
      </c>
      <c r="Z2122" s="10">
        <f t="shared" si="603"/>
        <v>0.63457387276817512</v>
      </c>
      <c r="AA2122">
        <f t="shared" si="604"/>
        <v>0</v>
      </c>
    </row>
    <row r="2123" spans="1:27">
      <c r="A2123" s="1">
        <f t="shared" si="587"/>
        <v>4006007</v>
      </c>
      <c r="B2123" s="1">
        <v>7</v>
      </c>
      <c r="C2123" s="1">
        <v>6</v>
      </c>
      <c r="D2123" s="2">
        <v>4</v>
      </c>
      <c r="E2123" s="5">
        <v>350.13</v>
      </c>
      <c r="F2123" s="5">
        <v>378.49</v>
      </c>
      <c r="G2123" s="5">
        <v>31.64</v>
      </c>
      <c r="H2123" s="5">
        <v>355.63</v>
      </c>
      <c r="I2123" s="5">
        <v>389.05</v>
      </c>
      <c r="J2123" s="5">
        <v>46.36</v>
      </c>
      <c r="K2123" s="6">
        <f t="shared" si="588"/>
        <v>352.88</v>
      </c>
      <c r="L2123" s="6">
        <f t="shared" si="589"/>
        <v>-5.5</v>
      </c>
      <c r="M2123" s="6">
        <f t="shared" si="590"/>
        <v>383.77</v>
      </c>
      <c r="N2123" s="5">
        <f t="shared" si="591"/>
        <v>28.06394127701952</v>
      </c>
      <c r="O2123" s="6">
        <f t="shared" si="592"/>
        <v>-10.560000000000002</v>
      </c>
      <c r="P2123" s="6">
        <f t="shared" si="593"/>
        <v>56.12788255403904</v>
      </c>
      <c r="Q2123" s="6">
        <f t="shared" si="594"/>
        <v>-0.36445599254835798</v>
      </c>
      <c r="R2123" s="9">
        <f t="shared" si="595"/>
        <v>9.0151271876830807E-2</v>
      </c>
      <c r="S2123" s="9">
        <f t="shared" si="596"/>
        <v>5.0600000000000023</v>
      </c>
      <c r="T2123">
        <f t="shared" si="597"/>
        <v>10.560000000000002</v>
      </c>
      <c r="U2123" s="9">
        <f t="shared" si="598"/>
        <v>0.18814178478642946</v>
      </c>
      <c r="V2123" s="9">
        <f t="shared" si="599"/>
        <v>1.1007007068281822</v>
      </c>
      <c r="W2123" s="9">
        <f t="shared" si="600"/>
        <v>30.889999999999986</v>
      </c>
      <c r="X2123">
        <f t="shared" si="601"/>
        <v>383.77</v>
      </c>
      <c r="Y2123" s="9">
        <f t="shared" si="602"/>
        <v>13.674843323387883</v>
      </c>
      <c r="Z2123" s="10">
        <f t="shared" si="603"/>
        <v>0.63461090441308998</v>
      </c>
      <c r="AA2123">
        <f t="shared" si="604"/>
        <v>5.5</v>
      </c>
    </row>
    <row r="2124" spans="1:27">
      <c r="A2124" s="1">
        <f t="shared" si="587"/>
        <v>21014002</v>
      </c>
      <c r="B2124" s="1">
        <v>2</v>
      </c>
      <c r="C2124" s="1">
        <v>14</v>
      </c>
      <c r="D2124" s="2">
        <v>21</v>
      </c>
      <c r="E2124" s="5">
        <v>432.81</v>
      </c>
      <c r="F2124" s="5">
        <v>522.15</v>
      </c>
      <c r="G2124" s="5">
        <v>72.3</v>
      </c>
      <c r="H2124" s="5">
        <v>431.09</v>
      </c>
      <c r="I2124" s="5">
        <v>453.27</v>
      </c>
      <c r="J2124" s="5">
        <v>46.34</v>
      </c>
      <c r="K2124" s="6">
        <f t="shared" si="588"/>
        <v>431.95</v>
      </c>
      <c r="L2124" s="6">
        <f t="shared" si="589"/>
        <v>1.7200000000000273</v>
      </c>
      <c r="M2124" s="6">
        <f t="shared" si="590"/>
        <v>487.71</v>
      </c>
      <c r="N2124" s="5">
        <f t="shared" si="591"/>
        <v>42.937994829754217</v>
      </c>
      <c r="O2124" s="6">
        <f t="shared" si="592"/>
        <v>68.88</v>
      </c>
      <c r="P2124" s="6">
        <f t="shared" si="593"/>
        <v>85.875989659508434</v>
      </c>
      <c r="Q2124" s="6">
        <f t="shared" si="594"/>
        <v>0.41763060380499467</v>
      </c>
      <c r="R2124" s="9">
        <f t="shared" si="595"/>
        <v>0.78205794502379655</v>
      </c>
      <c r="S2124" s="9">
        <f t="shared" si="596"/>
        <v>67.159999999999968</v>
      </c>
      <c r="T2124">
        <f t="shared" si="597"/>
        <v>68.88</v>
      </c>
      <c r="U2124" s="9">
        <f t="shared" si="598"/>
        <v>0.80208682628408468</v>
      </c>
      <c r="V2124" s="9">
        <f t="shared" si="599"/>
        <v>1.2986167663647084</v>
      </c>
      <c r="W2124" s="9">
        <f t="shared" si="600"/>
        <v>55.759999999999991</v>
      </c>
      <c r="X2124">
        <f t="shared" si="601"/>
        <v>487.71</v>
      </c>
      <c r="Y2124" s="9">
        <f t="shared" si="602"/>
        <v>11.358471720296485</v>
      </c>
      <c r="Z2124" s="10">
        <f t="shared" si="603"/>
        <v>0.63464635821849635</v>
      </c>
      <c r="AA2124">
        <f t="shared" si="604"/>
        <v>1.7200000000000273</v>
      </c>
    </row>
    <row r="2125" spans="1:27">
      <c r="A2125" s="1">
        <f t="shared" si="587"/>
        <v>6005007</v>
      </c>
      <c r="B2125" s="1">
        <v>7</v>
      </c>
      <c r="C2125" s="1">
        <v>5</v>
      </c>
      <c r="D2125" s="2">
        <v>6</v>
      </c>
      <c r="E2125" s="5">
        <v>72.069999999999993</v>
      </c>
      <c r="F2125" s="5">
        <v>45.22</v>
      </c>
      <c r="G2125" s="5">
        <v>18.37</v>
      </c>
      <c r="H2125" s="5">
        <v>70.3</v>
      </c>
      <c r="I2125" s="5">
        <v>46.9</v>
      </c>
      <c r="J2125" s="5">
        <v>16.75</v>
      </c>
      <c r="K2125" s="6">
        <f t="shared" si="588"/>
        <v>71.185000000000002</v>
      </c>
      <c r="L2125" s="6">
        <f t="shared" si="589"/>
        <v>1.769999999999996</v>
      </c>
      <c r="M2125" s="6">
        <f t="shared" si="590"/>
        <v>46.06</v>
      </c>
      <c r="N2125" s="5">
        <f t="shared" si="591"/>
        <v>12.429997988736764</v>
      </c>
      <c r="O2125" s="6">
        <f t="shared" si="592"/>
        <v>-1.6799999999999997</v>
      </c>
      <c r="P2125" s="6">
        <f t="shared" si="593"/>
        <v>24.859995977473528</v>
      </c>
      <c r="Q2125" s="6">
        <f t="shared" si="594"/>
        <v>9.2059246036613113E-2</v>
      </c>
      <c r="R2125" s="9">
        <f t="shared" si="595"/>
        <v>0.1387771745066313</v>
      </c>
      <c r="S2125" s="9">
        <f t="shared" si="596"/>
        <v>3.4499999999999957</v>
      </c>
      <c r="T2125">
        <f t="shared" si="597"/>
        <v>1.6799999999999997</v>
      </c>
      <c r="U2125" s="9">
        <f t="shared" si="598"/>
        <v>6.7578450194533568E-2</v>
      </c>
      <c r="V2125" s="9">
        <f t="shared" si="599"/>
        <v>2.0213197156400668</v>
      </c>
      <c r="W2125" s="9">
        <f t="shared" si="600"/>
        <v>25.125</v>
      </c>
      <c r="X2125">
        <f t="shared" si="601"/>
        <v>46.06</v>
      </c>
      <c r="Y2125" s="9">
        <f t="shared" si="602"/>
        <v>3.7055516856669248</v>
      </c>
      <c r="Z2125" s="10">
        <f t="shared" si="603"/>
        <v>0.63475979708863095</v>
      </c>
      <c r="AA2125">
        <f t="shared" si="604"/>
        <v>1.769999999999996</v>
      </c>
    </row>
    <row r="2126" spans="1:27">
      <c r="A2126" s="1">
        <f t="shared" si="587"/>
        <v>16016003</v>
      </c>
      <c r="B2126" s="1">
        <v>3</v>
      </c>
      <c r="C2126" s="1">
        <v>16</v>
      </c>
      <c r="D2126" s="2">
        <v>16</v>
      </c>
      <c r="E2126" s="5">
        <v>163.51</v>
      </c>
      <c r="F2126" s="5">
        <v>175.37</v>
      </c>
      <c r="G2126" s="5">
        <v>20.95</v>
      </c>
      <c r="H2126" s="5">
        <v>163.58000000000001</v>
      </c>
      <c r="I2126" s="5">
        <v>149.02000000000001</v>
      </c>
      <c r="J2126" s="5">
        <v>38.49</v>
      </c>
      <c r="K2126" s="6">
        <f t="shared" si="588"/>
        <v>163.54500000000002</v>
      </c>
      <c r="L2126" s="6">
        <f t="shared" si="589"/>
        <v>-7.00000000000216E-2</v>
      </c>
      <c r="M2126" s="6">
        <f t="shared" si="590"/>
        <v>162.19499999999999</v>
      </c>
      <c r="N2126" s="5">
        <f t="shared" si="591"/>
        <v>21.911085094079663</v>
      </c>
      <c r="O2126" s="6">
        <f t="shared" si="592"/>
        <v>26.349999999999994</v>
      </c>
      <c r="P2126" s="6">
        <f t="shared" si="593"/>
        <v>43.822170188159326</v>
      </c>
      <c r="Q2126" s="6">
        <f t="shared" si="594"/>
        <v>-0.54290098233549933</v>
      </c>
      <c r="R2126" s="9">
        <f t="shared" si="595"/>
        <v>0.60289118239832529</v>
      </c>
      <c r="S2126" s="9">
        <f t="shared" si="596"/>
        <v>26.420000000000016</v>
      </c>
      <c r="T2126">
        <f t="shared" si="597"/>
        <v>26.349999999999994</v>
      </c>
      <c r="U2126" s="9">
        <f t="shared" si="598"/>
        <v>0.60129381741846544</v>
      </c>
      <c r="V2126" s="9">
        <f t="shared" si="599"/>
        <v>6.1612649223145521E-2</v>
      </c>
      <c r="W2126" s="9">
        <f t="shared" si="600"/>
        <v>1.3500000000000227</v>
      </c>
      <c r="X2126">
        <f t="shared" si="601"/>
        <v>162.19499999999999</v>
      </c>
      <c r="Y2126" s="9">
        <f t="shared" si="602"/>
        <v>7.4024175116651252</v>
      </c>
      <c r="Z2126" s="10">
        <f t="shared" si="603"/>
        <v>0.63494172960989104</v>
      </c>
      <c r="AA2126">
        <f t="shared" si="604"/>
        <v>7.00000000000216E-2</v>
      </c>
    </row>
    <row r="2127" spans="1:27">
      <c r="A2127" s="1">
        <f t="shared" si="587"/>
        <v>28002002</v>
      </c>
      <c r="B2127" s="1">
        <v>2</v>
      </c>
      <c r="C2127" s="1">
        <v>2</v>
      </c>
      <c r="D2127" s="2">
        <v>28</v>
      </c>
      <c r="E2127" s="5">
        <v>103.38</v>
      </c>
      <c r="F2127" s="5">
        <v>127.12</v>
      </c>
      <c r="G2127" s="5">
        <v>21.33</v>
      </c>
      <c r="H2127" s="5">
        <v>102.54</v>
      </c>
      <c r="I2127" s="5">
        <v>107.79</v>
      </c>
      <c r="J2127" s="5">
        <v>20.84</v>
      </c>
      <c r="K2127" s="6">
        <f t="shared" si="588"/>
        <v>102.96000000000001</v>
      </c>
      <c r="L2127" s="6">
        <f t="shared" si="589"/>
        <v>0.8399999999999892</v>
      </c>
      <c r="M2127" s="6">
        <f t="shared" si="590"/>
        <v>117.45500000000001</v>
      </c>
      <c r="N2127" s="5">
        <f t="shared" si="591"/>
        <v>14.910352946862123</v>
      </c>
      <c r="O2127" s="6">
        <f t="shared" si="592"/>
        <v>19.329999999999998</v>
      </c>
      <c r="P2127" s="6">
        <f t="shared" si="593"/>
        <v>29.820705893724245</v>
      </c>
      <c r="Q2127" s="6">
        <f t="shared" si="594"/>
        <v>2.3236132375323862E-2</v>
      </c>
      <c r="R2127" s="9">
        <f t="shared" si="595"/>
        <v>0.6200389778127694</v>
      </c>
      <c r="S2127" s="9">
        <f t="shared" si="596"/>
        <v>18.490000000000009</v>
      </c>
      <c r="T2127">
        <f t="shared" si="597"/>
        <v>19.329999999999998</v>
      </c>
      <c r="U2127" s="9">
        <f t="shared" si="598"/>
        <v>0.6482073251011804</v>
      </c>
      <c r="V2127" s="9">
        <f t="shared" si="599"/>
        <v>0.97214331891791139</v>
      </c>
      <c r="W2127" s="9">
        <f t="shared" si="600"/>
        <v>14.495000000000005</v>
      </c>
      <c r="X2127">
        <f t="shared" si="601"/>
        <v>117.45500000000001</v>
      </c>
      <c r="Y2127" s="9">
        <f t="shared" si="602"/>
        <v>7.8774124541913251</v>
      </c>
      <c r="Z2127" s="10">
        <f t="shared" si="603"/>
        <v>0.63498031465550175</v>
      </c>
      <c r="AA2127">
        <f t="shared" si="604"/>
        <v>0.8399999999999892</v>
      </c>
    </row>
    <row r="2128" spans="1:27">
      <c r="A2128" s="1">
        <f t="shared" si="587"/>
        <v>25007003</v>
      </c>
      <c r="B2128" s="1">
        <v>3</v>
      </c>
      <c r="C2128" s="1">
        <v>7</v>
      </c>
      <c r="D2128" s="2">
        <v>25</v>
      </c>
      <c r="E2128" s="5">
        <v>193.35</v>
      </c>
      <c r="F2128" s="5">
        <v>199.06</v>
      </c>
      <c r="G2128" s="5">
        <v>24.5</v>
      </c>
      <c r="H2128" s="5">
        <v>192.37</v>
      </c>
      <c r="I2128" s="5">
        <v>174.3</v>
      </c>
      <c r="J2128" s="5">
        <v>28.63</v>
      </c>
      <c r="K2128" s="6">
        <f t="shared" si="588"/>
        <v>192.86</v>
      </c>
      <c r="L2128" s="6">
        <f t="shared" si="589"/>
        <v>0.97999999999998977</v>
      </c>
      <c r="M2128" s="6">
        <f t="shared" si="590"/>
        <v>186.68</v>
      </c>
      <c r="N2128" s="5">
        <f t="shared" si="591"/>
        <v>18.840958707029746</v>
      </c>
      <c r="O2128" s="6">
        <f t="shared" si="592"/>
        <v>24.759999999999991</v>
      </c>
      <c r="P2128" s="6">
        <f t="shared" si="593"/>
        <v>37.681917414059491</v>
      </c>
      <c r="Q2128" s="6">
        <f t="shared" si="594"/>
        <v>-0.15453394114866051</v>
      </c>
      <c r="R2128" s="9">
        <f t="shared" si="595"/>
        <v>0.63107192074911378</v>
      </c>
      <c r="S2128" s="9">
        <f t="shared" si="596"/>
        <v>23.78</v>
      </c>
      <c r="T2128">
        <f t="shared" si="597"/>
        <v>24.759999999999991</v>
      </c>
      <c r="U2128" s="9">
        <f t="shared" si="598"/>
        <v>0.65707908989689023</v>
      </c>
      <c r="V2128" s="9">
        <f t="shared" si="599"/>
        <v>0.32800878639440934</v>
      </c>
      <c r="W2128" s="9">
        <f t="shared" si="600"/>
        <v>6.1800000000000068</v>
      </c>
      <c r="X2128">
        <f t="shared" si="601"/>
        <v>186.68</v>
      </c>
      <c r="Y2128" s="9">
        <f t="shared" si="602"/>
        <v>9.908200686748911</v>
      </c>
      <c r="Z2128" s="10">
        <f t="shared" si="603"/>
        <v>0.63500551178710252</v>
      </c>
      <c r="AA2128">
        <f t="shared" si="604"/>
        <v>0.97999999999998977</v>
      </c>
    </row>
    <row r="2129" spans="1:27">
      <c r="A2129" s="1">
        <f t="shared" si="587"/>
        <v>2016005</v>
      </c>
      <c r="B2129" s="1">
        <v>5</v>
      </c>
      <c r="C2129" s="1">
        <v>16</v>
      </c>
      <c r="D2129" s="2">
        <v>2</v>
      </c>
      <c r="E2129" s="5">
        <v>11.18</v>
      </c>
      <c r="F2129" s="5">
        <v>9.11</v>
      </c>
      <c r="G2129" s="5">
        <v>12.01</v>
      </c>
      <c r="H2129" s="5">
        <v>11.87</v>
      </c>
      <c r="I2129" s="5">
        <v>18.920000000000002</v>
      </c>
      <c r="J2129" s="5">
        <v>14.09</v>
      </c>
      <c r="K2129" s="6">
        <f t="shared" si="588"/>
        <v>11.524999999999999</v>
      </c>
      <c r="L2129" s="6">
        <f t="shared" si="589"/>
        <v>-0.6899999999999995</v>
      </c>
      <c r="M2129" s="6">
        <f t="shared" si="590"/>
        <v>14.015000000000001</v>
      </c>
      <c r="N2129" s="5">
        <f t="shared" si="591"/>
        <v>9.2570000540131794</v>
      </c>
      <c r="O2129" s="6">
        <f t="shared" si="592"/>
        <v>-9.8100000000000023</v>
      </c>
      <c r="P2129" s="6">
        <f t="shared" si="593"/>
        <v>18.514000108026359</v>
      </c>
      <c r="Q2129" s="6">
        <f t="shared" si="594"/>
        <v>-0.15838108669357312</v>
      </c>
      <c r="R2129" s="9">
        <f t="shared" si="595"/>
        <v>0.49260019157319856</v>
      </c>
      <c r="S2129" s="9">
        <f t="shared" si="596"/>
        <v>9.1200000000000028</v>
      </c>
      <c r="T2129">
        <f t="shared" si="597"/>
        <v>9.8100000000000023</v>
      </c>
      <c r="U2129" s="9">
        <f t="shared" si="598"/>
        <v>0.52986928501459185</v>
      </c>
      <c r="V2129" s="9">
        <f t="shared" si="599"/>
        <v>0.26898563092483879</v>
      </c>
      <c r="W2129" s="9">
        <f t="shared" si="600"/>
        <v>2.490000000000002</v>
      </c>
      <c r="X2129">
        <f t="shared" si="601"/>
        <v>14.015000000000001</v>
      </c>
      <c r="Y2129" s="9">
        <f t="shared" si="602"/>
        <v>1.5139894045829771</v>
      </c>
      <c r="Z2129" s="10">
        <f t="shared" si="603"/>
        <v>0.63510550304654101</v>
      </c>
      <c r="AA2129">
        <f t="shared" si="604"/>
        <v>0.6899999999999995</v>
      </c>
    </row>
    <row r="2130" spans="1:27">
      <c r="A2130" s="1">
        <f t="shared" si="587"/>
        <v>24011002</v>
      </c>
      <c r="B2130" s="1">
        <v>2</v>
      </c>
      <c r="C2130" s="1">
        <v>11</v>
      </c>
      <c r="D2130" s="2">
        <v>24</v>
      </c>
      <c r="E2130" s="5">
        <v>220.41</v>
      </c>
      <c r="F2130" s="5">
        <v>228.27</v>
      </c>
      <c r="G2130" s="5">
        <v>51.58</v>
      </c>
      <c r="H2130" s="5">
        <v>222.04</v>
      </c>
      <c r="I2130" s="5">
        <v>194.14</v>
      </c>
      <c r="J2130" s="5">
        <v>20.6</v>
      </c>
      <c r="K2130" s="6">
        <f t="shared" si="588"/>
        <v>221.22499999999999</v>
      </c>
      <c r="L2130" s="6">
        <f t="shared" si="589"/>
        <v>-1.6299999999999955</v>
      </c>
      <c r="M2130" s="6">
        <f t="shared" si="590"/>
        <v>211.20499999999998</v>
      </c>
      <c r="N2130" s="5">
        <f t="shared" si="591"/>
        <v>27.770741797798632</v>
      </c>
      <c r="O2130" s="6">
        <f t="shared" si="592"/>
        <v>34.130000000000024</v>
      </c>
      <c r="P2130" s="6">
        <f t="shared" si="593"/>
        <v>55.541483595597263</v>
      </c>
      <c r="Q2130" s="6">
        <f t="shared" si="594"/>
        <v>0.72487536210761705</v>
      </c>
      <c r="R2130" s="9">
        <f t="shared" si="595"/>
        <v>0.64384308241335297</v>
      </c>
      <c r="S2130" s="9">
        <f t="shared" si="596"/>
        <v>35.760000000000019</v>
      </c>
      <c r="T2130">
        <f t="shared" si="597"/>
        <v>34.130000000000024</v>
      </c>
      <c r="U2130" s="9">
        <f t="shared" si="598"/>
        <v>0.61449564884697261</v>
      </c>
      <c r="V2130" s="9">
        <f t="shared" si="599"/>
        <v>0.36081139182224831</v>
      </c>
      <c r="W2130" s="9">
        <f t="shared" si="600"/>
        <v>10.02000000000001</v>
      </c>
      <c r="X2130">
        <f t="shared" si="601"/>
        <v>211.20499999999998</v>
      </c>
      <c r="Y2130" s="9">
        <f t="shared" si="602"/>
        <v>7.605306388205376</v>
      </c>
      <c r="Z2130" s="10">
        <f t="shared" si="603"/>
        <v>0.63515431195891292</v>
      </c>
      <c r="AA2130">
        <f t="shared" si="604"/>
        <v>1.6299999999999955</v>
      </c>
    </row>
    <row r="2131" spans="1:27">
      <c r="A2131" s="1">
        <f t="shared" si="587"/>
        <v>18017001</v>
      </c>
      <c r="B2131" s="1">
        <v>1</v>
      </c>
      <c r="C2131" s="1">
        <v>17</v>
      </c>
      <c r="D2131" s="2">
        <v>18</v>
      </c>
      <c r="E2131" s="5">
        <v>109.85</v>
      </c>
      <c r="F2131" s="5">
        <v>107.69</v>
      </c>
      <c r="G2131" s="5">
        <v>19.079999999999998</v>
      </c>
      <c r="H2131" s="5">
        <v>109.24</v>
      </c>
      <c r="I2131" s="5">
        <v>153.15</v>
      </c>
      <c r="J2131" s="5">
        <v>37.01</v>
      </c>
      <c r="K2131" s="6">
        <f t="shared" si="588"/>
        <v>109.54499999999999</v>
      </c>
      <c r="L2131" s="6">
        <f t="shared" si="589"/>
        <v>0.60999999999999943</v>
      </c>
      <c r="M2131" s="6">
        <f t="shared" si="590"/>
        <v>130.42000000000002</v>
      </c>
      <c r="N2131" s="5">
        <f t="shared" si="591"/>
        <v>20.819380994640547</v>
      </c>
      <c r="O2131" s="6">
        <f t="shared" si="592"/>
        <v>-45.460000000000008</v>
      </c>
      <c r="P2131" s="6">
        <f t="shared" si="593"/>
        <v>41.638761989281093</v>
      </c>
      <c r="Q2131" s="6">
        <f t="shared" si="594"/>
        <v>-0.58005625260088256</v>
      </c>
      <c r="R2131" s="9">
        <f t="shared" si="595"/>
        <v>1.1064209836944632</v>
      </c>
      <c r="S2131" s="9">
        <f t="shared" si="596"/>
        <v>46.070000000000007</v>
      </c>
      <c r="T2131">
        <f t="shared" si="597"/>
        <v>45.460000000000008</v>
      </c>
      <c r="U2131" s="9">
        <f t="shared" si="598"/>
        <v>1.0917711725363641</v>
      </c>
      <c r="V2131" s="9">
        <f t="shared" si="599"/>
        <v>1.0026715013944842</v>
      </c>
      <c r="W2131" s="9">
        <f t="shared" si="600"/>
        <v>20.875000000000028</v>
      </c>
      <c r="X2131">
        <f t="shared" si="601"/>
        <v>130.42000000000002</v>
      </c>
      <c r="Y2131" s="9">
        <f t="shared" si="602"/>
        <v>6.2643553155386096</v>
      </c>
      <c r="Z2131" s="10">
        <f t="shared" si="603"/>
        <v>0.63515667358534467</v>
      </c>
      <c r="AA2131">
        <f t="shared" si="604"/>
        <v>0.60999999999999943</v>
      </c>
    </row>
    <row r="2132" spans="1:27">
      <c r="A2132" s="1">
        <f t="shared" si="587"/>
        <v>5018004</v>
      </c>
      <c r="B2132" s="1">
        <v>4</v>
      </c>
      <c r="C2132" s="1">
        <v>18</v>
      </c>
      <c r="D2132" s="2">
        <v>5</v>
      </c>
      <c r="E2132" s="5">
        <v>141.27000000000001</v>
      </c>
      <c r="F2132" s="5">
        <v>147.1</v>
      </c>
      <c r="G2132" s="5">
        <v>21.24</v>
      </c>
      <c r="H2132" s="5">
        <v>143.31</v>
      </c>
      <c r="I2132" s="5">
        <v>121.27</v>
      </c>
      <c r="J2132" s="5">
        <v>19.12</v>
      </c>
      <c r="K2132" s="6">
        <f t="shared" si="588"/>
        <v>142.29000000000002</v>
      </c>
      <c r="L2132" s="6">
        <f t="shared" si="589"/>
        <v>-2.039999999999992</v>
      </c>
      <c r="M2132" s="6">
        <f t="shared" si="590"/>
        <v>134.185</v>
      </c>
      <c r="N2132" s="5">
        <f t="shared" si="591"/>
        <v>14.289086744785337</v>
      </c>
      <c r="O2132" s="6">
        <f t="shared" si="592"/>
        <v>25.83</v>
      </c>
      <c r="P2132" s="6">
        <f t="shared" si="593"/>
        <v>28.578173489570673</v>
      </c>
      <c r="Q2132" s="6">
        <f t="shared" si="594"/>
        <v>0.10476544975462572</v>
      </c>
      <c r="R2132" s="9">
        <f t="shared" si="595"/>
        <v>0.97521977778498947</v>
      </c>
      <c r="S2132" s="9">
        <f t="shared" si="596"/>
        <v>27.86999999999999</v>
      </c>
      <c r="T2132">
        <f t="shared" si="597"/>
        <v>25.83</v>
      </c>
      <c r="U2132" s="9">
        <f t="shared" si="598"/>
        <v>0.9038366293572403</v>
      </c>
      <c r="V2132" s="9">
        <f t="shared" si="599"/>
        <v>0.56721609608520707</v>
      </c>
      <c r="W2132" s="9">
        <f t="shared" si="600"/>
        <v>8.1050000000000182</v>
      </c>
      <c r="X2132">
        <f t="shared" si="601"/>
        <v>134.185</v>
      </c>
      <c r="Y2132" s="9">
        <f t="shared" si="602"/>
        <v>9.3907331095858524</v>
      </c>
      <c r="Z2132" s="10">
        <f t="shared" si="603"/>
        <v>0.63516612000326333</v>
      </c>
      <c r="AA2132">
        <f t="shared" si="604"/>
        <v>2.039999999999992</v>
      </c>
    </row>
    <row r="2133" spans="1:27">
      <c r="A2133" s="1">
        <f t="shared" si="587"/>
        <v>14019001</v>
      </c>
      <c r="B2133" s="1">
        <v>1</v>
      </c>
      <c r="C2133" s="1">
        <v>19</v>
      </c>
      <c r="D2133" s="2">
        <v>14</v>
      </c>
      <c r="E2133" s="5">
        <v>349.53</v>
      </c>
      <c r="F2133" s="5">
        <v>353</v>
      </c>
      <c r="G2133" s="5">
        <v>27.27</v>
      </c>
      <c r="H2133" s="5">
        <v>349.31</v>
      </c>
      <c r="I2133" s="5">
        <v>378.49</v>
      </c>
      <c r="J2133" s="5">
        <v>39.57</v>
      </c>
      <c r="K2133" s="6">
        <f t="shared" si="588"/>
        <v>349.41999999999996</v>
      </c>
      <c r="L2133" s="6">
        <f t="shared" si="589"/>
        <v>0.21999999999997044</v>
      </c>
      <c r="M2133" s="6">
        <f t="shared" si="590"/>
        <v>365.745</v>
      </c>
      <c r="N2133" s="5">
        <f t="shared" si="591"/>
        <v>24.028305183678686</v>
      </c>
      <c r="O2133" s="6">
        <f t="shared" si="592"/>
        <v>-25.490000000000009</v>
      </c>
      <c r="P2133" s="6">
        <f t="shared" si="593"/>
        <v>48.056610367357372</v>
      </c>
      <c r="Q2133" s="6">
        <f t="shared" si="594"/>
        <v>-0.35598793784357391</v>
      </c>
      <c r="R2133" s="9">
        <f t="shared" si="595"/>
        <v>0.53499403731278539</v>
      </c>
      <c r="S2133" s="9">
        <f t="shared" si="596"/>
        <v>25.70999999999998</v>
      </c>
      <c r="T2133">
        <f t="shared" si="597"/>
        <v>25.490000000000009</v>
      </c>
      <c r="U2133" s="9">
        <f t="shared" si="598"/>
        <v>0.5304161031156327</v>
      </c>
      <c r="V2133" s="9">
        <f t="shared" si="599"/>
        <v>0.67940705244117094</v>
      </c>
      <c r="W2133" s="9">
        <f t="shared" si="600"/>
        <v>16.325000000000045</v>
      </c>
      <c r="X2133">
        <f t="shared" si="601"/>
        <v>365.745</v>
      </c>
      <c r="Y2133" s="9">
        <f t="shared" si="602"/>
        <v>15.221423117616869</v>
      </c>
      <c r="Z2133" s="10">
        <f t="shared" si="603"/>
        <v>0.63526372476318838</v>
      </c>
      <c r="AA2133">
        <f t="shared" si="604"/>
        <v>0.21999999999997044</v>
      </c>
    </row>
    <row r="2134" spans="1:27">
      <c r="A2134" s="1">
        <f t="shared" si="587"/>
        <v>1020003</v>
      </c>
      <c r="B2134" s="1">
        <v>3</v>
      </c>
      <c r="C2134" s="1">
        <v>20</v>
      </c>
      <c r="D2134" s="2">
        <v>1</v>
      </c>
      <c r="E2134" s="5">
        <v>247.19</v>
      </c>
      <c r="F2134" s="5">
        <v>246.92</v>
      </c>
      <c r="G2134" s="5">
        <v>27</v>
      </c>
      <c r="H2134" s="5">
        <v>251.51</v>
      </c>
      <c r="I2134" s="5">
        <v>209.27</v>
      </c>
      <c r="J2134" s="5">
        <v>34.65</v>
      </c>
      <c r="K2134" s="6">
        <f t="shared" si="588"/>
        <v>249.35</v>
      </c>
      <c r="L2134" s="6">
        <f t="shared" si="589"/>
        <v>-4.3199999999999932</v>
      </c>
      <c r="M2134" s="6">
        <f t="shared" si="590"/>
        <v>228.095</v>
      </c>
      <c r="N2134" s="5">
        <f t="shared" si="591"/>
        <v>21.963734313636195</v>
      </c>
      <c r="O2134" s="6">
        <f t="shared" si="592"/>
        <v>37.649999999999977</v>
      </c>
      <c r="P2134" s="6">
        <f t="shared" si="593"/>
        <v>43.92746862727239</v>
      </c>
      <c r="Q2134" s="6">
        <f t="shared" si="594"/>
        <v>-0.24441179557141357</v>
      </c>
      <c r="R2134" s="9">
        <f t="shared" si="595"/>
        <v>0.95543861987856216</v>
      </c>
      <c r="S2134" s="9">
        <f t="shared" si="596"/>
        <v>41.96999999999997</v>
      </c>
      <c r="T2134">
        <f t="shared" si="597"/>
        <v>37.649999999999977</v>
      </c>
      <c r="U2134" s="9">
        <f t="shared" si="598"/>
        <v>0.85709468759656582</v>
      </c>
      <c r="V2134" s="9">
        <f t="shared" si="599"/>
        <v>0.96773161141381225</v>
      </c>
      <c r="W2134" s="9">
        <f t="shared" si="600"/>
        <v>21.254999999999995</v>
      </c>
      <c r="X2134">
        <f t="shared" si="601"/>
        <v>228.095</v>
      </c>
      <c r="Y2134" s="9">
        <f t="shared" si="602"/>
        <v>10.385073719380548</v>
      </c>
      <c r="Z2134" s="10">
        <f t="shared" si="603"/>
        <v>0.63552734008852829</v>
      </c>
      <c r="AA2134">
        <f t="shared" si="604"/>
        <v>4.3199999999999932</v>
      </c>
    </row>
    <row r="2135" spans="1:27">
      <c r="A2135" s="1">
        <f t="shared" si="587"/>
        <v>9001007</v>
      </c>
      <c r="B2135" s="1">
        <v>7</v>
      </c>
      <c r="C2135" s="1">
        <v>1</v>
      </c>
      <c r="D2135" s="2">
        <v>9</v>
      </c>
      <c r="E2135" s="5">
        <v>202.65</v>
      </c>
      <c r="F2135" s="5">
        <v>205.06</v>
      </c>
      <c r="G2135" s="5">
        <v>23.8</v>
      </c>
      <c r="H2135" s="5">
        <v>202.92</v>
      </c>
      <c r="I2135" s="5">
        <v>207.53</v>
      </c>
      <c r="J2135" s="5">
        <v>24.38</v>
      </c>
      <c r="K2135" s="6">
        <f t="shared" si="588"/>
        <v>202.785</v>
      </c>
      <c r="L2135" s="6">
        <f t="shared" si="589"/>
        <v>-0.26999999999998181</v>
      </c>
      <c r="M2135" s="6">
        <f t="shared" si="590"/>
        <v>206.29500000000002</v>
      </c>
      <c r="N2135" s="5">
        <f t="shared" si="591"/>
        <v>17.035436595520526</v>
      </c>
      <c r="O2135" s="6">
        <f t="shared" si="592"/>
        <v>-2.4699999999999989</v>
      </c>
      <c r="P2135" s="6">
        <f t="shared" si="593"/>
        <v>34.070873191041052</v>
      </c>
      <c r="Q2135" s="6">
        <f t="shared" si="594"/>
        <v>-2.4072891644937734E-2</v>
      </c>
      <c r="R2135" s="9">
        <f t="shared" si="595"/>
        <v>6.4571283150398034E-2</v>
      </c>
      <c r="S2135" s="9">
        <f t="shared" si="596"/>
        <v>2.2000000000000171</v>
      </c>
      <c r="T2135">
        <f t="shared" si="597"/>
        <v>2.4699999999999989</v>
      </c>
      <c r="U2135" s="9">
        <f t="shared" si="598"/>
        <v>7.2495940627946287E-2</v>
      </c>
      <c r="V2135" s="9">
        <f t="shared" si="599"/>
        <v>0.20604109441626961</v>
      </c>
      <c r="W2135" s="9">
        <f t="shared" si="600"/>
        <v>3.5100000000000193</v>
      </c>
      <c r="X2135">
        <f t="shared" si="601"/>
        <v>206.29500000000002</v>
      </c>
      <c r="Y2135" s="9">
        <f t="shared" si="602"/>
        <v>12.109757143192054</v>
      </c>
      <c r="Z2135" s="10">
        <f t="shared" si="603"/>
        <v>0.63559106349916528</v>
      </c>
      <c r="AA2135">
        <f t="shared" si="604"/>
        <v>0.26999999999998181</v>
      </c>
    </row>
    <row r="2136" spans="1:27">
      <c r="A2136" s="1">
        <f t="shared" si="587"/>
        <v>27006002</v>
      </c>
      <c r="B2136" s="1">
        <v>2</v>
      </c>
      <c r="C2136" s="1">
        <v>6</v>
      </c>
      <c r="D2136" s="2">
        <v>27</v>
      </c>
      <c r="E2136" s="5">
        <v>515.66</v>
      </c>
      <c r="F2136" s="5">
        <v>554.45000000000005</v>
      </c>
      <c r="G2136" s="5">
        <v>40.28</v>
      </c>
      <c r="H2136" s="5">
        <v>521.53</v>
      </c>
      <c r="I2136" s="5">
        <v>637.33000000000004</v>
      </c>
      <c r="J2136" s="5">
        <v>54.35</v>
      </c>
      <c r="K2136" s="6">
        <f t="shared" si="588"/>
        <v>518.59500000000003</v>
      </c>
      <c r="L2136" s="6">
        <f t="shared" si="589"/>
        <v>-5.8700000000000045</v>
      </c>
      <c r="M2136" s="6">
        <f t="shared" si="590"/>
        <v>595.8900000000001</v>
      </c>
      <c r="N2136" s="5">
        <f t="shared" si="591"/>
        <v>33.82455062524852</v>
      </c>
      <c r="O2136" s="6">
        <f t="shared" si="592"/>
        <v>-82.88</v>
      </c>
      <c r="P2136" s="6">
        <f t="shared" si="593"/>
        <v>67.64910125049704</v>
      </c>
      <c r="Q2136" s="6">
        <f t="shared" si="594"/>
        <v>-0.29093694566837441</v>
      </c>
      <c r="R2136" s="9">
        <f t="shared" si="595"/>
        <v>1.1383743254007261</v>
      </c>
      <c r="S2136" s="9">
        <f t="shared" si="596"/>
        <v>77.009999999999991</v>
      </c>
      <c r="T2136">
        <f t="shared" si="597"/>
        <v>82.88</v>
      </c>
      <c r="U2136" s="9">
        <f t="shared" si="598"/>
        <v>1.2251456186107283</v>
      </c>
      <c r="V2136" s="9">
        <f t="shared" si="599"/>
        <v>2.2851744833618808</v>
      </c>
      <c r="W2136" s="9">
        <f t="shared" si="600"/>
        <v>77.295000000000073</v>
      </c>
      <c r="X2136">
        <f t="shared" si="601"/>
        <v>595.8900000000001</v>
      </c>
      <c r="Y2136" s="9">
        <f t="shared" si="602"/>
        <v>17.617085489236175</v>
      </c>
      <c r="Z2136" s="10">
        <f t="shared" si="603"/>
        <v>0.63572950222559277</v>
      </c>
      <c r="AA2136">
        <f t="shared" si="604"/>
        <v>5.8700000000000045</v>
      </c>
    </row>
    <row r="2137" spans="1:27">
      <c r="A2137" s="1">
        <f t="shared" si="587"/>
        <v>12009006</v>
      </c>
      <c r="B2137" s="1">
        <v>6</v>
      </c>
      <c r="C2137" s="1">
        <v>9</v>
      </c>
      <c r="D2137" s="2">
        <v>12</v>
      </c>
      <c r="E2137" s="5">
        <v>93.56</v>
      </c>
      <c r="F2137" s="5">
        <v>111.46</v>
      </c>
      <c r="G2137" s="5">
        <v>35.46</v>
      </c>
      <c r="H2137" s="5">
        <v>94.97</v>
      </c>
      <c r="I2137" s="5">
        <v>83.8</v>
      </c>
      <c r="J2137" s="5">
        <v>18.29</v>
      </c>
      <c r="K2137" s="6">
        <f t="shared" si="588"/>
        <v>94.265000000000001</v>
      </c>
      <c r="L2137" s="6">
        <f t="shared" si="589"/>
        <v>-1.4099999999999966</v>
      </c>
      <c r="M2137" s="6">
        <f t="shared" si="590"/>
        <v>97.63</v>
      </c>
      <c r="N2137" s="5">
        <f t="shared" si="591"/>
        <v>19.949534455721015</v>
      </c>
      <c r="O2137" s="6">
        <f t="shared" si="592"/>
        <v>27.659999999999997</v>
      </c>
      <c r="P2137" s="6">
        <f t="shared" si="593"/>
        <v>39.899068911442029</v>
      </c>
      <c r="Q2137" s="6">
        <f t="shared" si="594"/>
        <v>0.57972661835525152</v>
      </c>
      <c r="R2137" s="9">
        <f t="shared" si="595"/>
        <v>0.72858843058524259</v>
      </c>
      <c r="S2137" s="9">
        <f t="shared" si="596"/>
        <v>29.069999999999993</v>
      </c>
      <c r="T2137">
        <f t="shared" si="597"/>
        <v>27.659999999999997</v>
      </c>
      <c r="U2137" s="9">
        <f t="shared" si="598"/>
        <v>0.69324926006150034</v>
      </c>
      <c r="V2137" s="9">
        <f t="shared" si="599"/>
        <v>0.16867561533672779</v>
      </c>
      <c r="W2137" s="9">
        <f t="shared" si="600"/>
        <v>3.3649999999999949</v>
      </c>
      <c r="X2137">
        <f t="shared" si="601"/>
        <v>97.63</v>
      </c>
      <c r="Y2137" s="9">
        <f t="shared" si="602"/>
        <v>4.8938485365006708</v>
      </c>
      <c r="Z2137" s="10">
        <f t="shared" si="603"/>
        <v>0.6357523102592707</v>
      </c>
      <c r="AA2137">
        <f t="shared" si="604"/>
        <v>1.4099999999999966</v>
      </c>
    </row>
    <row r="2138" spans="1:27">
      <c r="A2138" s="1">
        <f t="shared" si="587"/>
        <v>25011001</v>
      </c>
      <c r="B2138" s="1">
        <v>1</v>
      </c>
      <c r="C2138" s="1">
        <v>11</v>
      </c>
      <c r="D2138" s="2">
        <v>25</v>
      </c>
      <c r="E2138" s="5">
        <v>297.02</v>
      </c>
      <c r="F2138" s="5">
        <v>314.86</v>
      </c>
      <c r="G2138" s="5">
        <v>36.979999999999997</v>
      </c>
      <c r="H2138" s="5">
        <v>298.74</v>
      </c>
      <c r="I2138" s="5">
        <v>323.63</v>
      </c>
      <c r="J2138" s="5">
        <v>26.35</v>
      </c>
      <c r="K2138" s="6">
        <f t="shared" si="588"/>
        <v>297.88</v>
      </c>
      <c r="L2138" s="6">
        <f t="shared" si="589"/>
        <v>-1.7200000000000273</v>
      </c>
      <c r="M2138" s="6">
        <f t="shared" si="590"/>
        <v>319.245</v>
      </c>
      <c r="N2138" s="5">
        <f t="shared" si="591"/>
        <v>22.703760151129153</v>
      </c>
      <c r="O2138" s="6">
        <f t="shared" si="592"/>
        <v>-8.7699999999999818</v>
      </c>
      <c r="P2138" s="6">
        <f t="shared" si="593"/>
        <v>45.407520302258305</v>
      </c>
      <c r="Q2138" s="6">
        <f t="shared" si="594"/>
        <v>0.32650300369635327</v>
      </c>
      <c r="R2138" s="9">
        <f t="shared" si="595"/>
        <v>0.1552606254001791</v>
      </c>
      <c r="S2138" s="9">
        <f t="shared" si="596"/>
        <v>7.0499999999999545</v>
      </c>
      <c r="T2138">
        <f t="shared" si="597"/>
        <v>8.7699999999999818</v>
      </c>
      <c r="U2138" s="9">
        <f t="shared" si="598"/>
        <v>0.19313981344107473</v>
      </c>
      <c r="V2138" s="9">
        <f t="shared" si="599"/>
        <v>0.94103354941130479</v>
      </c>
      <c r="W2138" s="9">
        <f t="shared" si="600"/>
        <v>21.365000000000009</v>
      </c>
      <c r="X2138">
        <f t="shared" si="601"/>
        <v>319.245</v>
      </c>
      <c r="Y2138" s="9">
        <f t="shared" si="602"/>
        <v>14.061327193157588</v>
      </c>
      <c r="Z2138" s="10">
        <f t="shared" si="603"/>
        <v>0.63577354458958102</v>
      </c>
      <c r="AA2138">
        <f t="shared" si="604"/>
        <v>1.7200000000000273</v>
      </c>
    </row>
    <row r="2139" spans="1:27">
      <c r="A2139" s="1">
        <f t="shared" si="587"/>
        <v>9020002</v>
      </c>
      <c r="B2139" s="1">
        <v>2</v>
      </c>
      <c r="C2139" s="1">
        <v>20</v>
      </c>
      <c r="D2139" s="2">
        <v>9</v>
      </c>
      <c r="E2139" s="5">
        <v>57.78</v>
      </c>
      <c r="F2139" s="5">
        <v>51.73</v>
      </c>
      <c r="G2139" s="5">
        <v>13.08</v>
      </c>
      <c r="H2139" s="5">
        <v>56.46</v>
      </c>
      <c r="I2139" s="5">
        <v>61.89</v>
      </c>
      <c r="J2139" s="5">
        <v>14.55</v>
      </c>
      <c r="K2139" s="6">
        <f t="shared" si="588"/>
        <v>57.120000000000005</v>
      </c>
      <c r="L2139" s="6">
        <f t="shared" si="589"/>
        <v>1.3200000000000003</v>
      </c>
      <c r="M2139" s="6">
        <f t="shared" si="590"/>
        <v>56.81</v>
      </c>
      <c r="N2139" s="5">
        <f t="shared" si="591"/>
        <v>9.7824958471751984</v>
      </c>
      <c r="O2139" s="6">
        <f t="shared" si="592"/>
        <v>-10.160000000000004</v>
      </c>
      <c r="P2139" s="6">
        <f t="shared" si="593"/>
        <v>19.564991694350397</v>
      </c>
      <c r="Q2139" s="6">
        <f t="shared" si="594"/>
        <v>-0.10610574131068068</v>
      </c>
      <c r="R2139" s="9">
        <f t="shared" si="595"/>
        <v>0.58676232422398511</v>
      </c>
      <c r="S2139" s="9">
        <f t="shared" si="596"/>
        <v>11.480000000000004</v>
      </c>
      <c r="T2139">
        <f t="shared" si="597"/>
        <v>10.160000000000004</v>
      </c>
      <c r="U2139" s="9">
        <f t="shared" si="598"/>
        <v>0.51929487927837015</v>
      </c>
      <c r="V2139" s="9">
        <f t="shared" si="599"/>
        <v>3.1689254444152729E-2</v>
      </c>
      <c r="W2139" s="9">
        <f t="shared" si="600"/>
        <v>0.31000000000000227</v>
      </c>
      <c r="X2139">
        <f t="shared" si="601"/>
        <v>56.81</v>
      </c>
      <c r="Y2139" s="9">
        <f t="shared" si="602"/>
        <v>5.807311435394527</v>
      </c>
      <c r="Z2139" s="10">
        <f t="shared" si="603"/>
        <v>0.6359402487655581</v>
      </c>
      <c r="AA2139">
        <f t="shared" si="604"/>
        <v>1.3200000000000003</v>
      </c>
    </row>
    <row r="2140" spans="1:27">
      <c r="A2140" s="1">
        <f t="shared" si="587"/>
        <v>24004004</v>
      </c>
      <c r="B2140" s="1">
        <v>4</v>
      </c>
      <c r="C2140" s="1">
        <v>4</v>
      </c>
      <c r="D2140" s="2">
        <v>24</v>
      </c>
      <c r="E2140" s="5">
        <v>65.61</v>
      </c>
      <c r="F2140" s="5">
        <v>49.48</v>
      </c>
      <c r="G2140" s="5">
        <v>24.81</v>
      </c>
      <c r="H2140" s="5">
        <v>67.06</v>
      </c>
      <c r="I2140" s="5">
        <v>38.5</v>
      </c>
      <c r="J2140" s="5">
        <v>16.39</v>
      </c>
      <c r="K2140" s="6">
        <f t="shared" si="588"/>
        <v>66.335000000000008</v>
      </c>
      <c r="L2140" s="6">
        <f t="shared" si="589"/>
        <v>-1.4500000000000028</v>
      </c>
      <c r="M2140" s="6">
        <f t="shared" si="590"/>
        <v>43.989999999999995</v>
      </c>
      <c r="N2140" s="5">
        <f t="shared" si="591"/>
        <v>14.867482974599298</v>
      </c>
      <c r="O2140" s="6">
        <f t="shared" si="592"/>
        <v>10.979999999999997</v>
      </c>
      <c r="P2140" s="6">
        <f t="shared" si="593"/>
        <v>29.734965949198596</v>
      </c>
      <c r="Q2140" s="6">
        <f t="shared" si="594"/>
        <v>0.39235068621558644</v>
      </c>
      <c r="R2140" s="9">
        <f t="shared" si="595"/>
        <v>0.41802637410906496</v>
      </c>
      <c r="S2140" s="9">
        <f t="shared" si="596"/>
        <v>12.43</v>
      </c>
      <c r="T2140">
        <f t="shared" si="597"/>
        <v>10.979999999999997</v>
      </c>
      <c r="U2140" s="9">
        <f t="shared" si="598"/>
        <v>0.36926223553640641</v>
      </c>
      <c r="V2140" s="9">
        <f t="shared" si="599"/>
        <v>1.5029443812497283</v>
      </c>
      <c r="W2140" s="9">
        <f t="shared" si="600"/>
        <v>22.345000000000013</v>
      </c>
      <c r="X2140">
        <f t="shared" si="601"/>
        <v>43.989999999999995</v>
      </c>
      <c r="Y2140" s="9">
        <f t="shared" si="602"/>
        <v>2.9588061459465429</v>
      </c>
      <c r="Z2140" s="10">
        <f t="shared" si="603"/>
        <v>0.63598742125925734</v>
      </c>
      <c r="AA2140">
        <f t="shared" si="604"/>
        <v>1.4500000000000028</v>
      </c>
    </row>
    <row r="2141" spans="1:27">
      <c r="A2141" s="1">
        <f t="shared" si="587"/>
        <v>15006006</v>
      </c>
      <c r="B2141" s="1">
        <v>6</v>
      </c>
      <c r="C2141" s="1">
        <v>6</v>
      </c>
      <c r="D2141" s="2">
        <v>15</v>
      </c>
      <c r="E2141" s="5">
        <v>418</v>
      </c>
      <c r="F2141" s="5">
        <v>397.9</v>
      </c>
      <c r="G2141" s="5">
        <v>39.47</v>
      </c>
      <c r="H2141" s="5">
        <v>419.87</v>
      </c>
      <c r="I2141" s="5">
        <v>408.19</v>
      </c>
      <c r="J2141" s="5">
        <v>31.19</v>
      </c>
      <c r="K2141" s="6">
        <f t="shared" si="588"/>
        <v>418.935</v>
      </c>
      <c r="L2141" s="6">
        <f t="shared" si="589"/>
        <v>-1.8700000000000045</v>
      </c>
      <c r="M2141" s="6">
        <f t="shared" si="590"/>
        <v>403.04499999999996</v>
      </c>
      <c r="N2141" s="5">
        <f t="shared" si="591"/>
        <v>25.153016717682195</v>
      </c>
      <c r="O2141" s="6">
        <f t="shared" si="592"/>
        <v>-10.29000000000002</v>
      </c>
      <c r="P2141" s="6">
        <f t="shared" si="593"/>
        <v>50.306033435364391</v>
      </c>
      <c r="Q2141" s="6">
        <f t="shared" si="594"/>
        <v>0.2311872183829197</v>
      </c>
      <c r="R2141" s="9">
        <f t="shared" si="595"/>
        <v>0.16737554971052204</v>
      </c>
      <c r="S2141" s="9">
        <f t="shared" si="596"/>
        <v>8.4200000000000159</v>
      </c>
      <c r="T2141">
        <f t="shared" si="597"/>
        <v>10.29000000000002</v>
      </c>
      <c r="U2141" s="9">
        <f t="shared" si="598"/>
        <v>0.20454802927806079</v>
      </c>
      <c r="V2141" s="9">
        <f t="shared" si="599"/>
        <v>0.63173336933496371</v>
      </c>
      <c r="W2141" s="9">
        <f t="shared" si="600"/>
        <v>15.890000000000043</v>
      </c>
      <c r="X2141">
        <f t="shared" si="601"/>
        <v>403.04499999999996</v>
      </c>
      <c r="Y2141" s="9">
        <f t="shared" si="602"/>
        <v>16.023724093367509</v>
      </c>
      <c r="Z2141" s="10">
        <f t="shared" si="603"/>
        <v>0.63605660125495123</v>
      </c>
      <c r="AA2141">
        <f t="shared" si="604"/>
        <v>1.8700000000000045</v>
      </c>
    </row>
    <row r="2142" spans="1:27">
      <c r="A2142" s="1">
        <f t="shared" si="587"/>
        <v>16014004</v>
      </c>
      <c r="B2142" s="1">
        <v>4</v>
      </c>
      <c r="C2142" s="1">
        <v>14</v>
      </c>
      <c r="D2142" s="2">
        <v>16</v>
      </c>
      <c r="E2142" s="5">
        <v>195.35</v>
      </c>
      <c r="F2142" s="5">
        <v>179.78</v>
      </c>
      <c r="G2142" s="5">
        <v>20.03</v>
      </c>
      <c r="H2142" s="5">
        <v>192.56</v>
      </c>
      <c r="I2142" s="5">
        <v>99.33</v>
      </c>
      <c r="J2142" s="5">
        <v>62.83</v>
      </c>
      <c r="K2142" s="6">
        <f t="shared" si="588"/>
        <v>193.95499999999998</v>
      </c>
      <c r="L2142" s="6">
        <f t="shared" si="589"/>
        <v>2.789999999999992</v>
      </c>
      <c r="M2142" s="6">
        <f t="shared" si="590"/>
        <v>139.55500000000001</v>
      </c>
      <c r="N2142" s="5">
        <f t="shared" si="591"/>
        <v>32.97275314558977</v>
      </c>
      <c r="O2142" s="6">
        <f t="shared" si="592"/>
        <v>80.45</v>
      </c>
      <c r="P2142" s="6">
        <f t="shared" si="593"/>
        <v>65.945506291179541</v>
      </c>
      <c r="Q2142" s="6">
        <f t="shared" si="594"/>
        <v>-0.81548933227661491</v>
      </c>
      <c r="R2142" s="9">
        <f t="shared" si="595"/>
        <v>1.1776389987377704</v>
      </c>
      <c r="S2142" s="9">
        <f t="shared" si="596"/>
        <v>77.660000000000011</v>
      </c>
      <c r="T2142">
        <f t="shared" si="597"/>
        <v>80.45</v>
      </c>
      <c r="U2142" s="9">
        <f t="shared" si="598"/>
        <v>1.2199466578477158</v>
      </c>
      <c r="V2142" s="9">
        <f t="shared" si="599"/>
        <v>1.6498470649326467</v>
      </c>
      <c r="W2142" s="9">
        <f t="shared" si="600"/>
        <v>54.399999999999977</v>
      </c>
      <c r="X2142">
        <f t="shared" si="601"/>
        <v>139.55500000000001</v>
      </c>
      <c r="Y2142" s="9">
        <f t="shared" si="602"/>
        <v>4.2324339549021257</v>
      </c>
      <c r="Z2142" s="10">
        <f t="shared" si="603"/>
        <v>0.6362546659946785</v>
      </c>
      <c r="AA2142">
        <f t="shared" si="604"/>
        <v>2.789999999999992</v>
      </c>
    </row>
    <row r="2143" spans="1:27">
      <c r="A2143" s="1">
        <f t="shared" si="587"/>
        <v>21015001</v>
      </c>
      <c r="B2143" s="1">
        <v>1</v>
      </c>
      <c r="C2143" s="1">
        <v>15</v>
      </c>
      <c r="D2143" s="2">
        <v>21</v>
      </c>
      <c r="E2143" s="5">
        <v>142.83000000000001</v>
      </c>
      <c r="F2143" s="5">
        <v>120.78</v>
      </c>
      <c r="G2143" s="5">
        <v>27.92</v>
      </c>
      <c r="H2143" s="5">
        <v>143.25</v>
      </c>
      <c r="I2143" s="5">
        <v>161.82</v>
      </c>
      <c r="J2143" s="5">
        <v>40.51</v>
      </c>
      <c r="K2143" s="6">
        <f t="shared" si="588"/>
        <v>143.04000000000002</v>
      </c>
      <c r="L2143" s="6">
        <f t="shared" si="589"/>
        <v>-0.41999999999998749</v>
      </c>
      <c r="M2143" s="6">
        <f t="shared" si="590"/>
        <v>141.30000000000001</v>
      </c>
      <c r="N2143" s="5">
        <f t="shared" si="591"/>
        <v>24.599728148904411</v>
      </c>
      <c r="O2143" s="6">
        <f t="shared" si="592"/>
        <v>-41.039999999999992</v>
      </c>
      <c r="P2143" s="6">
        <f t="shared" si="593"/>
        <v>49.199456297808823</v>
      </c>
      <c r="Q2143" s="6">
        <f t="shared" si="594"/>
        <v>-0.35591940217794321</v>
      </c>
      <c r="R2143" s="9">
        <f t="shared" si="595"/>
        <v>0.82561887989418858</v>
      </c>
      <c r="S2143" s="9">
        <f t="shared" si="596"/>
        <v>40.620000000000005</v>
      </c>
      <c r="T2143">
        <f t="shared" si="597"/>
        <v>41.039999999999992</v>
      </c>
      <c r="U2143" s="9">
        <f t="shared" si="598"/>
        <v>0.83415555959767329</v>
      </c>
      <c r="V2143" s="9">
        <f t="shared" si="599"/>
        <v>7.0732488971732912E-2</v>
      </c>
      <c r="W2143" s="9">
        <f t="shared" si="600"/>
        <v>1.7400000000000091</v>
      </c>
      <c r="X2143">
        <f t="shared" si="601"/>
        <v>141.30000000000001</v>
      </c>
      <c r="Y2143" s="9">
        <f t="shared" si="602"/>
        <v>5.7439659147734536</v>
      </c>
      <c r="Z2143" s="10">
        <f t="shared" si="603"/>
        <v>0.6362578093823289</v>
      </c>
      <c r="AA2143">
        <f t="shared" si="604"/>
        <v>0.41999999999998749</v>
      </c>
    </row>
    <row r="2144" spans="1:27">
      <c r="A2144" s="1">
        <f t="shared" si="587"/>
        <v>3021002</v>
      </c>
      <c r="B2144" s="1">
        <v>2</v>
      </c>
      <c r="C2144" s="1">
        <v>21</v>
      </c>
      <c r="D2144" s="2">
        <v>3</v>
      </c>
      <c r="E2144" s="5">
        <v>34.61</v>
      </c>
      <c r="F2144" s="5">
        <v>37.83</v>
      </c>
      <c r="G2144" s="5">
        <v>12.83</v>
      </c>
      <c r="H2144" s="5">
        <v>35.520000000000003</v>
      </c>
      <c r="I2144" s="5">
        <v>20.88</v>
      </c>
      <c r="J2144" s="5">
        <v>11.15</v>
      </c>
      <c r="K2144" s="6">
        <f t="shared" si="588"/>
        <v>35.064999999999998</v>
      </c>
      <c r="L2144" s="6">
        <f t="shared" si="589"/>
        <v>-0.91000000000000369</v>
      </c>
      <c r="M2144" s="6">
        <f t="shared" si="590"/>
        <v>29.354999999999997</v>
      </c>
      <c r="N2144" s="5">
        <f t="shared" si="591"/>
        <v>8.4989911165973098</v>
      </c>
      <c r="O2144" s="6">
        <f t="shared" si="592"/>
        <v>16.95</v>
      </c>
      <c r="P2144" s="6">
        <f t="shared" si="593"/>
        <v>16.99798223319462</v>
      </c>
      <c r="Q2144" s="6">
        <f t="shared" si="594"/>
        <v>0.13943240506223969</v>
      </c>
      <c r="R2144" s="9">
        <f t="shared" si="595"/>
        <v>1.0507129466885774</v>
      </c>
      <c r="S2144" s="9">
        <f t="shared" si="596"/>
        <v>17.860000000000003</v>
      </c>
      <c r="T2144">
        <f t="shared" si="597"/>
        <v>16.95</v>
      </c>
      <c r="U2144" s="9">
        <f t="shared" si="598"/>
        <v>0.99717718064789373</v>
      </c>
      <c r="V2144" s="9">
        <f t="shared" si="599"/>
        <v>0.6718444485545102</v>
      </c>
      <c r="W2144" s="9">
        <f t="shared" si="600"/>
        <v>5.7100000000000009</v>
      </c>
      <c r="X2144">
        <f t="shared" si="601"/>
        <v>29.354999999999997</v>
      </c>
      <c r="Y2144" s="9">
        <f t="shared" si="602"/>
        <v>3.453939367306067</v>
      </c>
      <c r="Z2144" s="10">
        <f t="shared" si="603"/>
        <v>0.63633088876778565</v>
      </c>
      <c r="AA2144">
        <f t="shared" si="604"/>
        <v>0.91000000000000369</v>
      </c>
    </row>
    <row r="2145" spans="1:27">
      <c r="A2145" s="1">
        <f t="shared" si="587"/>
        <v>29001001</v>
      </c>
      <c r="B2145" s="1">
        <v>1</v>
      </c>
      <c r="C2145" s="1">
        <v>1</v>
      </c>
      <c r="D2145" s="2">
        <v>29</v>
      </c>
      <c r="E2145" s="5">
        <v>223.62</v>
      </c>
      <c r="F2145" s="5">
        <v>218.17</v>
      </c>
      <c r="G2145" s="5">
        <v>27.39</v>
      </c>
      <c r="H2145" s="5">
        <v>219.25</v>
      </c>
      <c r="I2145" s="5">
        <v>245.58</v>
      </c>
      <c r="J2145" s="5">
        <v>23.9</v>
      </c>
      <c r="K2145" s="6">
        <f t="shared" si="588"/>
        <v>221.435</v>
      </c>
      <c r="L2145" s="6">
        <f t="shared" si="589"/>
        <v>4.3700000000000045</v>
      </c>
      <c r="M2145" s="6">
        <f t="shared" si="590"/>
        <v>231.875</v>
      </c>
      <c r="N2145" s="5">
        <f t="shared" si="591"/>
        <v>18.175684993969277</v>
      </c>
      <c r="O2145" s="6">
        <f t="shared" si="592"/>
        <v>-27.410000000000025</v>
      </c>
      <c r="P2145" s="6">
        <f t="shared" si="593"/>
        <v>36.351369987938554</v>
      </c>
      <c r="Q2145" s="6">
        <f t="shared" si="594"/>
        <v>0.13546171204492505</v>
      </c>
      <c r="R2145" s="9">
        <f t="shared" si="595"/>
        <v>0.87424490495254203</v>
      </c>
      <c r="S2145" s="9">
        <f t="shared" si="596"/>
        <v>31.78000000000003</v>
      </c>
      <c r="T2145">
        <f t="shared" si="597"/>
        <v>27.410000000000025</v>
      </c>
      <c r="U2145" s="9">
        <f t="shared" si="598"/>
        <v>0.7540293532016733</v>
      </c>
      <c r="V2145" s="9">
        <f t="shared" si="599"/>
        <v>0.57439375756479094</v>
      </c>
      <c r="W2145" s="9">
        <f t="shared" si="600"/>
        <v>10.439999999999998</v>
      </c>
      <c r="X2145">
        <f t="shared" si="601"/>
        <v>231.875</v>
      </c>
      <c r="Y2145" s="9">
        <f t="shared" si="602"/>
        <v>12.757428403767809</v>
      </c>
      <c r="Z2145" s="10">
        <f t="shared" si="603"/>
        <v>0.63658463694940048</v>
      </c>
      <c r="AA2145">
        <f t="shared" si="604"/>
        <v>4.3700000000000045</v>
      </c>
    </row>
    <row r="2146" spans="1:27">
      <c r="A2146" s="1">
        <f t="shared" si="587"/>
        <v>20006005</v>
      </c>
      <c r="B2146" s="1">
        <v>5</v>
      </c>
      <c r="C2146" s="1">
        <v>6</v>
      </c>
      <c r="D2146" s="2">
        <v>20</v>
      </c>
      <c r="E2146" s="5">
        <v>3.77</v>
      </c>
      <c r="F2146" s="5">
        <v>8.3800000000000008</v>
      </c>
      <c r="G2146" s="5">
        <v>9.9700000000000006</v>
      </c>
      <c r="H2146" s="5">
        <v>3.5</v>
      </c>
      <c r="I2146" s="5">
        <v>9.51</v>
      </c>
      <c r="J2146" s="5">
        <v>11.58</v>
      </c>
      <c r="K2146" s="6">
        <f t="shared" si="588"/>
        <v>3.6349999999999998</v>
      </c>
      <c r="L2146" s="6">
        <f t="shared" si="589"/>
        <v>0.27</v>
      </c>
      <c r="M2146" s="6">
        <f t="shared" si="590"/>
        <v>8.9450000000000003</v>
      </c>
      <c r="N2146" s="5">
        <f t="shared" si="591"/>
        <v>7.6403092214909734</v>
      </c>
      <c r="O2146" s="6">
        <f t="shared" si="592"/>
        <v>-1.129999999999999</v>
      </c>
      <c r="P2146" s="6">
        <f t="shared" si="593"/>
        <v>15.280618442981947</v>
      </c>
      <c r="Q2146" s="6">
        <f t="shared" si="594"/>
        <v>-0.14859058327441038</v>
      </c>
      <c r="R2146" s="9">
        <f t="shared" si="595"/>
        <v>9.1619328446944398E-2</v>
      </c>
      <c r="S2146" s="9">
        <f t="shared" si="596"/>
        <v>1.399999999999999</v>
      </c>
      <c r="T2146">
        <f t="shared" si="597"/>
        <v>1.129999999999999</v>
      </c>
      <c r="U2146" s="9">
        <f t="shared" si="598"/>
        <v>7.3949886532176531E-2</v>
      </c>
      <c r="V2146" s="9">
        <f t="shared" si="599"/>
        <v>0.69499804864753589</v>
      </c>
      <c r="W2146" s="9">
        <f t="shared" si="600"/>
        <v>5.3100000000000005</v>
      </c>
      <c r="X2146">
        <f t="shared" si="601"/>
        <v>8.9450000000000003</v>
      </c>
      <c r="Y2146" s="9">
        <f t="shared" si="602"/>
        <v>1.170764132797026</v>
      </c>
      <c r="Z2146" s="10">
        <f t="shared" si="603"/>
        <v>0.63659327674740651</v>
      </c>
      <c r="AA2146">
        <f t="shared" si="604"/>
        <v>0.27</v>
      </c>
    </row>
    <row r="2147" spans="1:27">
      <c r="A2147" s="1">
        <f t="shared" si="587"/>
        <v>2020003</v>
      </c>
      <c r="B2147" s="1">
        <v>3</v>
      </c>
      <c r="C2147" s="1">
        <v>20</v>
      </c>
      <c r="D2147" s="2">
        <v>2</v>
      </c>
      <c r="E2147" s="5">
        <v>109.03</v>
      </c>
      <c r="F2147" s="5">
        <v>110.07</v>
      </c>
      <c r="G2147" s="5">
        <v>18.29</v>
      </c>
      <c r="H2147" s="5">
        <v>110.34</v>
      </c>
      <c r="I2147" s="5">
        <v>92.28</v>
      </c>
      <c r="J2147" s="5">
        <v>18.760000000000002</v>
      </c>
      <c r="K2147" s="6">
        <f t="shared" si="588"/>
        <v>109.685</v>
      </c>
      <c r="L2147" s="6">
        <f t="shared" si="589"/>
        <v>-1.3100000000000023</v>
      </c>
      <c r="M2147" s="6">
        <f t="shared" si="590"/>
        <v>101.175</v>
      </c>
      <c r="N2147" s="5">
        <f t="shared" si="591"/>
        <v>13.100207059432305</v>
      </c>
      <c r="O2147" s="6">
        <f t="shared" si="592"/>
        <v>17.789999999999992</v>
      </c>
      <c r="P2147" s="6">
        <f t="shared" si="593"/>
        <v>26.200414118864611</v>
      </c>
      <c r="Q2147" s="6">
        <f t="shared" si="594"/>
        <v>-2.5367037957106792E-2</v>
      </c>
      <c r="R2147" s="9">
        <f t="shared" si="595"/>
        <v>0.72899611102893858</v>
      </c>
      <c r="S2147" s="9">
        <f t="shared" si="596"/>
        <v>19.099999999999994</v>
      </c>
      <c r="T2147">
        <f t="shared" si="597"/>
        <v>17.789999999999992</v>
      </c>
      <c r="U2147" s="9">
        <f t="shared" si="598"/>
        <v>0.67899690131962376</v>
      </c>
      <c r="V2147" s="9">
        <f t="shared" si="599"/>
        <v>0.64960805286453116</v>
      </c>
      <c r="W2147" s="9">
        <f t="shared" si="600"/>
        <v>8.5100000000000051</v>
      </c>
      <c r="X2147">
        <f t="shared" si="601"/>
        <v>101.175</v>
      </c>
      <c r="Y2147" s="9">
        <f t="shared" si="602"/>
        <v>7.7231603699845941</v>
      </c>
      <c r="Z2147" s="10">
        <f t="shared" si="603"/>
        <v>0.6366404008543598</v>
      </c>
      <c r="AA2147">
        <f t="shared" si="604"/>
        <v>1.3100000000000023</v>
      </c>
    </row>
    <row r="2148" spans="1:27">
      <c r="A2148" s="1">
        <f t="shared" si="587"/>
        <v>17001006</v>
      </c>
      <c r="B2148" s="1">
        <v>6</v>
      </c>
      <c r="C2148" s="1">
        <v>1</v>
      </c>
      <c r="D2148" s="2">
        <v>17</v>
      </c>
      <c r="E2148" s="5">
        <v>161.15</v>
      </c>
      <c r="F2148" s="5">
        <v>175.85</v>
      </c>
      <c r="G2148" s="5">
        <v>23.07</v>
      </c>
      <c r="H2148" s="5">
        <v>162.81</v>
      </c>
      <c r="I2148" s="5">
        <v>130.06</v>
      </c>
      <c r="J2148" s="5">
        <v>22.35</v>
      </c>
      <c r="K2148" s="6">
        <f t="shared" si="588"/>
        <v>161.98000000000002</v>
      </c>
      <c r="L2148" s="6">
        <f t="shared" si="589"/>
        <v>-1.6599999999999966</v>
      </c>
      <c r="M2148" s="6">
        <f t="shared" si="590"/>
        <v>152.95499999999998</v>
      </c>
      <c r="N2148" s="5">
        <f t="shared" si="591"/>
        <v>16.060412510268847</v>
      </c>
      <c r="O2148" s="6">
        <f t="shared" si="592"/>
        <v>45.789999999999992</v>
      </c>
      <c r="P2148" s="6">
        <f t="shared" si="593"/>
        <v>32.120825020537694</v>
      </c>
      <c r="Q2148" s="6">
        <f t="shared" si="594"/>
        <v>3.1696130273747243E-2</v>
      </c>
      <c r="R2148" s="9">
        <f t="shared" si="595"/>
        <v>1.4772347836539377</v>
      </c>
      <c r="S2148" s="9">
        <f t="shared" si="596"/>
        <v>47.449999999999989</v>
      </c>
      <c r="T2148">
        <f t="shared" si="597"/>
        <v>45.789999999999992</v>
      </c>
      <c r="U2148" s="9">
        <f t="shared" si="598"/>
        <v>1.4255549155640423</v>
      </c>
      <c r="V2148" s="9">
        <f t="shared" si="599"/>
        <v>0.56194073435097325</v>
      </c>
      <c r="W2148" s="9">
        <f t="shared" si="600"/>
        <v>9.0250000000000341</v>
      </c>
      <c r="X2148">
        <f t="shared" si="601"/>
        <v>152.95499999999998</v>
      </c>
      <c r="Y2148" s="9">
        <f t="shared" si="602"/>
        <v>9.5237279803493387</v>
      </c>
      <c r="Z2148" s="10">
        <f t="shared" si="603"/>
        <v>0.63666396159983796</v>
      </c>
      <c r="AA2148">
        <f t="shared" si="604"/>
        <v>1.6599999999999966</v>
      </c>
    </row>
    <row r="2149" spans="1:27">
      <c r="A2149" s="1">
        <f t="shared" si="587"/>
        <v>27008001</v>
      </c>
      <c r="B2149" s="1">
        <v>1</v>
      </c>
      <c r="C2149" s="1">
        <v>8</v>
      </c>
      <c r="D2149" s="2">
        <v>27</v>
      </c>
      <c r="E2149" s="5">
        <v>553.11</v>
      </c>
      <c r="F2149" s="5">
        <v>545.36</v>
      </c>
      <c r="G2149" s="5">
        <v>41.18</v>
      </c>
      <c r="H2149" s="5">
        <v>567.54</v>
      </c>
      <c r="I2149" s="5">
        <v>600.37</v>
      </c>
      <c r="J2149" s="5">
        <v>35.869999999999997</v>
      </c>
      <c r="K2149" s="6">
        <f t="shared" si="588"/>
        <v>560.32500000000005</v>
      </c>
      <c r="L2149" s="6">
        <f t="shared" si="589"/>
        <v>-14.42999999999995</v>
      </c>
      <c r="M2149" s="6">
        <f t="shared" si="590"/>
        <v>572.86500000000001</v>
      </c>
      <c r="N2149" s="5">
        <f t="shared" si="591"/>
        <v>27.30590275013811</v>
      </c>
      <c r="O2149" s="6">
        <f t="shared" si="592"/>
        <v>-55.009999999999991</v>
      </c>
      <c r="P2149" s="6">
        <f t="shared" si="593"/>
        <v>54.611805500276219</v>
      </c>
      <c r="Q2149" s="6">
        <f t="shared" si="594"/>
        <v>0.13718104109934084</v>
      </c>
      <c r="R2149" s="9">
        <f t="shared" si="595"/>
        <v>0.74306277970968737</v>
      </c>
      <c r="S2149" s="9">
        <f t="shared" si="596"/>
        <v>40.580000000000041</v>
      </c>
      <c r="T2149">
        <f t="shared" si="597"/>
        <v>55.009999999999991</v>
      </c>
      <c r="U2149" s="9">
        <f t="shared" si="598"/>
        <v>1.0072913630317855</v>
      </c>
      <c r="V2149" s="9">
        <f t="shared" si="599"/>
        <v>0.45924136311283603</v>
      </c>
      <c r="W2149" s="9">
        <f t="shared" si="600"/>
        <v>12.539999999999964</v>
      </c>
      <c r="X2149">
        <f t="shared" si="601"/>
        <v>572.86500000000001</v>
      </c>
      <c r="Y2149" s="9">
        <f t="shared" si="602"/>
        <v>20.97952978306504</v>
      </c>
      <c r="Z2149" s="10">
        <f t="shared" si="603"/>
        <v>0.63667809762862115</v>
      </c>
      <c r="AA2149">
        <f t="shared" si="604"/>
        <v>14.42999999999995</v>
      </c>
    </row>
    <row r="2150" spans="1:27">
      <c r="A2150" s="1">
        <f t="shared" si="587"/>
        <v>8015005</v>
      </c>
      <c r="B2150" s="1">
        <v>5</v>
      </c>
      <c r="C2150" s="1">
        <v>15</v>
      </c>
      <c r="D2150" s="2">
        <v>8</v>
      </c>
      <c r="E2150" s="5">
        <v>103.78</v>
      </c>
      <c r="F2150" s="5">
        <v>114.04</v>
      </c>
      <c r="G2150" s="5">
        <v>15.92</v>
      </c>
      <c r="H2150" s="5">
        <v>101.69</v>
      </c>
      <c r="I2150" s="5">
        <v>112.28</v>
      </c>
      <c r="J2150" s="5">
        <v>20.239999999999998</v>
      </c>
      <c r="K2150" s="6">
        <f t="shared" si="588"/>
        <v>102.735</v>
      </c>
      <c r="L2150" s="6">
        <f t="shared" si="589"/>
        <v>2.0900000000000034</v>
      </c>
      <c r="M2150" s="6">
        <f t="shared" si="590"/>
        <v>113.16</v>
      </c>
      <c r="N2150" s="5">
        <f t="shared" si="591"/>
        <v>12.875402906317145</v>
      </c>
      <c r="O2150" s="6">
        <f t="shared" si="592"/>
        <v>1.7600000000000051</v>
      </c>
      <c r="P2150" s="6">
        <f t="shared" si="593"/>
        <v>25.75080581263429</v>
      </c>
      <c r="Q2150" s="6">
        <f t="shared" si="594"/>
        <v>-0.23557571662966886</v>
      </c>
      <c r="R2150" s="9">
        <f t="shared" si="595"/>
        <v>1.281513294772656E-2</v>
      </c>
      <c r="S2150" s="9">
        <f t="shared" si="596"/>
        <v>0.32999999999999829</v>
      </c>
      <c r="T2150">
        <f t="shared" si="597"/>
        <v>1.7600000000000051</v>
      </c>
      <c r="U2150" s="9">
        <f t="shared" si="598"/>
        <v>6.8347375721208872E-2</v>
      </c>
      <c r="V2150" s="9">
        <f t="shared" si="599"/>
        <v>0.8096833998790911</v>
      </c>
      <c r="W2150" s="9">
        <f t="shared" si="600"/>
        <v>10.424999999999997</v>
      </c>
      <c r="X2150">
        <f t="shared" si="601"/>
        <v>113.16</v>
      </c>
      <c r="Y2150" s="9">
        <f t="shared" si="602"/>
        <v>8.7888511779681515</v>
      </c>
      <c r="Z2150" s="10">
        <f t="shared" si="603"/>
        <v>0.63687361383558672</v>
      </c>
      <c r="AA2150">
        <f t="shared" si="604"/>
        <v>2.0900000000000034</v>
      </c>
    </row>
    <row r="2151" spans="1:27">
      <c r="A2151" s="1">
        <f t="shared" si="587"/>
        <v>3016005</v>
      </c>
      <c r="B2151" s="1">
        <v>5</v>
      </c>
      <c r="C2151" s="1">
        <v>16</v>
      </c>
      <c r="D2151" s="2">
        <v>3</v>
      </c>
      <c r="E2151" s="5">
        <v>12.69</v>
      </c>
      <c r="F2151" s="5">
        <v>22.93</v>
      </c>
      <c r="G2151" s="5">
        <v>12.86</v>
      </c>
      <c r="H2151" s="5">
        <v>11.18</v>
      </c>
      <c r="I2151" s="5">
        <v>23.8</v>
      </c>
      <c r="J2151" s="5">
        <v>12.11</v>
      </c>
      <c r="K2151" s="6">
        <f t="shared" si="588"/>
        <v>11.934999999999999</v>
      </c>
      <c r="L2151" s="6">
        <f t="shared" si="589"/>
        <v>1.5099999999999998</v>
      </c>
      <c r="M2151" s="6">
        <f t="shared" si="590"/>
        <v>23.365000000000002</v>
      </c>
      <c r="N2151" s="5">
        <f t="shared" si="591"/>
        <v>8.8322095197068329</v>
      </c>
      <c r="O2151" s="6">
        <f t="shared" si="592"/>
        <v>-0.87000000000000099</v>
      </c>
      <c r="P2151" s="6">
        <f t="shared" si="593"/>
        <v>17.664419039413666</v>
      </c>
      <c r="Q2151" s="6">
        <f t="shared" si="594"/>
        <v>6.0017940484893013E-2</v>
      </c>
      <c r="R2151" s="9">
        <f t="shared" si="595"/>
        <v>0.13473412257089434</v>
      </c>
      <c r="S2151" s="9">
        <f t="shared" si="596"/>
        <v>2.3800000000000008</v>
      </c>
      <c r="T2151">
        <f t="shared" si="597"/>
        <v>0.87000000000000099</v>
      </c>
      <c r="U2151" s="9">
        <f t="shared" si="598"/>
        <v>4.9251549007007643E-2</v>
      </c>
      <c r="V2151" s="9">
        <f t="shared" si="599"/>
        <v>1.2941269083910272</v>
      </c>
      <c r="W2151" s="9">
        <f t="shared" si="600"/>
        <v>11.430000000000003</v>
      </c>
      <c r="X2151">
        <f t="shared" si="601"/>
        <v>23.365000000000002</v>
      </c>
      <c r="Y2151" s="9">
        <f t="shared" si="602"/>
        <v>2.6454309024108791</v>
      </c>
      <c r="Z2151" s="10">
        <f t="shared" si="603"/>
        <v>0.63696075232309246</v>
      </c>
      <c r="AA2151">
        <f t="shared" si="604"/>
        <v>1.5099999999999998</v>
      </c>
    </row>
    <row r="2152" spans="1:27">
      <c r="A2152" s="1">
        <f t="shared" si="587"/>
        <v>6012006</v>
      </c>
      <c r="B2152" s="1">
        <v>6</v>
      </c>
      <c r="C2152" s="1">
        <v>12</v>
      </c>
      <c r="D2152" s="2">
        <v>6</v>
      </c>
      <c r="E2152" s="5">
        <v>42.69</v>
      </c>
      <c r="F2152" s="5">
        <v>48.62</v>
      </c>
      <c r="G2152" s="5">
        <v>12.13</v>
      </c>
      <c r="H2152" s="5">
        <v>41.6</v>
      </c>
      <c r="I2152" s="5">
        <v>51.83</v>
      </c>
      <c r="J2152" s="5">
        <v>18</v>
      </c>
      <c r="K2152" s="6">
        <f t="shared" si="588"/>
        <v>42.144999999999996</v>
      </c>
      <c r="L2152" s="6">
        <f t="shared" si="589"/>
        <v>1.0899999999999963</v>
      </c>
      <c r="M2152" s="6">
        <f t="shared" si="590"/>
        <v>50.224999999999994</v>
      </c>
      <c r="N2152" s="5">
        <f t="shared" si="591"/>
        <v>10.852844097286205</v>
      </c>
      <c r="O2152" s="6">
        <f t="shared" si="592"/>
        <v>-3.2100000000000009</v>
      </c>
      <c r="P2152" s="6">
        <f t="shared" si="593"/>
        <v>21.70568819457241</v>
      </c>
      <c r="Q2152" s="6">
        <f t="shared" si="594"/>
        <v>-0.3753964081352999</v>
      </c>
      <c r="R2152" s="9">
        <f t="shared" si="595"/>
        <v>0.19810475306999151</v>
      </c>
      <c r="S2152" s="9">
        <f t="shared" si="596"/>
        <v>4.2999999999999972</v>
      </c>
      <c r="T2152">
        <f t="shared" si="597"/>
        <v>3.2100000000000009</v>
      </c>
      <c r="U2152" s="9">
        <f t="shared" si="598"/>
        <v>0.14788750171038914</v>
      </c>
      <c r="V2152" s="9">
        <f t="shared" si="599"/>
        <v>0.74450530456071262</v>
      </c>
      <c r="W2152" s="9">
        <f t="shared" si="600"/>
        <v>8.0799999999999983</v>
      </c>
      <c r="X2152">
        <f t="shared" si="601"/>
        <v>50.224999999999994</v>
      </c>
      <c r="Y2152" s="9">
        <f t="shared" si="602"/>
        <v>4.627819173460618</v>
      </c>
      <c r="Z2152" s="10">
        <f t="shared" si="603"/>
        <v>0.63732880054176122</v>
      </c>
      <c r="AA2152">
        <f t="shared" si="604"/>
        <v>1.0899999999999963</v>
      </c>
    </row>
    <row r="2153" spans="1:27">
      <c r="A2153" s="1">
        <f t="shared" si="587"/>
        <v>9002007</v>
      </c>
      <c r="B2153" s="1">
        <v>7</v>
      </c>
      <c r="C2153" s="1">
        <v>2</v>
      </c>
      <c r="D2153" s="2">
        <v>9</v>
      </c>
      <c r="E2153" s="5">
        <v>52.9</v>
      </c>
      <c r="F2153" s="5">
        <v>49.42</v>
      </c>
      <c r="G2153" s="5">
        <v>14.47</v>
      </c>
      <c r="H2153" s="5">
        <v>51.84</v>
      </c>
      <c r="I2153" s="5">
        <v>70.44</v>
      </c>
      <c r="J2153" s="5">
        <v>15.21</v>
      </c>
      <c r="K2153" s="6">
        <f t="shared" si="588"/>
        <v>52.370000000000005</v>
      </c>
      <c r="L2153" s="6">
        <f t="shared" si="589"/>
        <v>1.0599999999999952</v>
      </c>
      <c r="M2153" s="6">
        <f t="shared" si="590"/>
        <v>59.93</v>
      </c>
      <c r="N2153" s="5">
        <f t="shared" si="591"/>
        <v>10.496725679944198</v>
      </c>
      <c r="O2153" s="6">
        <f t="shared" si="592"/>
        <v>-21.019999999999996</v>
      </c>
      <c r="P2153" s="6">
        <f t="shared" si="593"/>
        <v>20.993451359888397</v>
      </c>
      <c r="Q2153" s="6">
        <f t="shared" si="594"/>
        <v>-4.9834250382891826E-2</v>
      </c>
      <c r="R2153" s="9">
        <f t="shared" si="595"/>
        <v>1.0517565511970859</v>
      </c>
      <c r="S2153" s="9">
        <f t="shared" si="596"/>
        <v>22.079999999999991</v>
      </c>
      <c r="T2153">
        <f t="shared" si="597"/>
        <v>21.019999999999996</v>
      </c>
      <c r="U2153" s="9">
        <f t="shared" si="598"/>
        <v>1.0012646153153419</v>
      </c>
      <c r="V2153" s="9">
        <f t="shared" si="599"/>
        <v>0.72022459484148249</v>
      </c>
      <c r="W2153" s="9">
        <f t="shared" si="600"/>
        <v>7.5599999999999952</v>
      </c>
      <c r="X2153">
        <f t="shared" si="601"/>
        <v>59.93</v>
      </c>
      <c r="Y2153" s="9">
        <f t="shared" si="602"/>
        <v>5.7093994667791099</v>
      </c>
      <c r="Z2153" s="10">
        <f t="shared" si="603"/>
        <v>0.63757274094804273</v>
      </c>
      <c r="AA2153">
        <f t="shared" si="604"/>
        <v>1.0599999999999952</v>
      </c>
    </row>
    <row r="2154" spans="1:27">
      <c r="A2154" s="1">
        <f t="shared" si="587"/>
        <v>1007007</v>
      </c>
      <c r="B2154" s="1">
        <v>7</v>
      </c>
      <c r="C2154" s="1">
        <v>7</v>
      </c>
      <c r="D2154" s="2">
        <v>1</v>
      </c>
      <c r="E2154" s="5">
        <v>192.4</v>
      </c>
      <c r="F2154" s="5">
        <v>229.43</v>
      </c>
      <c r="G2154" s="5">
        <v>24.36</v>
      </c>
      <c r="H2154" s="5">
        <v>201.06</v>
      </c>
      <c r="I2154" s="5">
        <v>225.29</v>
      </c>
      <c r="J2154" s="5">
        <v>26.4</v>
      </c>
      <c r="K2154" s="6">
        <f t="shared" si="588"/>
        <v>196.73000000000002</v>
      </c>
      <c r="L2154" s="6">
        <f t="shared" si="589"/>
        <v>-8.6599999999999966</v>
      </c>
      <c r="M2154" s="6">
        <f t="shared" si="590"/>
        <v>227.36</v>
      </c>
      <c r="N2154" s="5">
        <f t="shared" si="591"/>
        <v>17.960857440556673</v>
      </c>
      <c r="O2154" s="6">
        <f t="shared" si="592"/>
        <v>4.1400000000000148</v>
      </c>
      <c r="P2154" s="6">
        <f t="shared" si="593"/>
        <v>35.921714881113346</v>
      </c>
      <c r="Q2154" s="6">
        <f t="shared" si="594"/>
        <v>-8.0248635739713622E-2</v>
      </c>
      <c r="R2154" s="9">
        <f t="shared" si="595"/>
        <v>0.35633042693988703</v>
      </c>
      <c r="S2154" s="9">
        <f t="shared" si="596"/>
        <v>12.800000000000011</v>
      </c>
      <c r="T2154">
        <f t="shared" si="597"/>
        <v>4.1400000000000148</v>
      </c>
      <c r="U2154" s="9">
        <f t="shared" si="598"/>
        <v>0.11525062246337002</v>
      </c>
      <c r="V2154" s="9">
        <f t="shared" si="599"/>
        <v>1.7053751526826137</v>
      </c>
      <c r="W2154" s="9">
        <f t="shared" si="600"/>
        <v>30.629999999999995</v>
      </c>
      <c r="X2154">
        <f t="shared" si="601"/>
        <v>227.36</v>
      </c>
      <c r="Y2154" s="9">
        <f t="shared" si="602"/>
        <v>12.658638417039477</v>
      </c>
      <c r="Z2154" s="10">
        <f t="shared" si="603"/>
        <v>0.63763939652439916</v>
      </c>
      <c r="AA2154">
        <f t="shared" si="604"/>
        <v>8.6599999999999966</v>
      </c>
    </row>
    <row r="2155" spans="1:27">
      <c r="A2155" s="1">
        <f t="shared" si="587"/>
        <v>17010005</v>
      </c>
      <c r="B2155" s="1">
        <v>5</v>
      </c>
      <c r="C2155" s="1">
        <v>10</v>
      </c>
      <c r="D2155" s="2">
        <v>17</v>
      </c>
      <c r="E2155" s="5">
        <v>135.87</v>
      </c>
      <c r="F2155" s="5">
        <v>207.09</v>
      </c>
      <c r="G2155" s="5">
        <v>42.87</v>
      </c>
      <c r="H2155" s="5">
        <v>134.31</v>
      </c>
      <c r="I2155" s="5">
        <v>154.93</v>
      </c>
      <c r="J2155" s="5">
        <v>20.399999999999999</v>
      </c>
      <c r="K2155" s="6">
        <f t="shared" si="588"/>
        <v>135.09</v>
      </c>
      <c r="L2155" s="6">
        <f t="shared" si="589"/>
        <v>1.5600000000000023</v>
      </c>
      <c r="M2155" s="6">
        <f t="shared" si="590"/>
        <v>181.01</v>
      </c>
      <c r="N2155" s="5">
        <f t="shared" si="591"/>
        <v>23.738138617001965</v>
      </c>
      <c r="O2155" s="6">
        <f t="shared" si="592"/>
        <v>52.16</v>
      </c>
      <c r="P2155" s="6">
        <f t="shared" si="593"/>
        <v>47.476277234003931</v>
      </c>
      <c r="Q2155" s="6">
        <f t="shared" si="594"/>
        <v>0.63073596063951998</v>
      </c>
      <c r="R2155" s="9">
        <f t="shared" si="595"/>
        <v>1.0657954445459081</v>
      </c>
      <c r="S2155" s="9">
        <f t="shared" si="596"/>
        <v>50.599999999999994</v>
      </c>
      <c r="T2155">
        <f t="shared" si="597"/>
        <v>52.16</v>
      </c>
      <c r="U2155" s="9">
        <f t="shared" si="598"/>
        <v>1.0986539602275607</v>
      </c>
      <c r="V2155" s="9">
        <f t="shared" si="599"/>
        <v>1.9344397950019008</v>
      </c>
      <c r="W2155" s="9">
        <f t="shared" si="600"/>
        <v>45.919999999999987</v>
      </c>
      <c r="X2155">
        <f t="shared" si="601"/>
        <v>181.01</v>
      </c>
      <c r="Y2155" s="9">
        <f t="shared" si="602"/>
        <v>7.6252819532511795</v>
      </c>
      <c r="Z2155" s="10">
        <f t="shared" si="603"/>
        <v>0.63771702188353108</v>
      </c>
      <c r="AA2155">
        <f t="shared" si="604"/>
        <v>1.5600000000000023</v>
      </c>
    </row>
    <row r="2156" spans="1:27">
      <c r="A2156" s="1">
        <f t="shared" si="587"/>
        <v>5006007</v>
      </c>
      <c r="B2156" s="1">
        <v>7</v>
      </c>
      <c r="C2156" s="1">
        <v>6</v>
      </c>
      <c r="D2156" s="2">
        <v>5</v>
      </c>
      <c r="E2156" s="5">
        <v>60.45</v>
      </c>
      <c r="F2156" s="5">
        <v>28.03</v>
      </c>
      <c r="G2156" s="5">
        <v>15.18</v>
      </c>
      <c r="H2156" s="5">
        <v>58.87</v>
      </c>
      <c r="I2156" s="5">
        <v>42.48</v>
      </c>
      <c r="J2156" s="5">
        <v>22.31</v>
      </c>
      <c r="K2156" s="6">
        <f t="shared" si="588"/>
        <v>59.66</v>
      </c>
      <c r="L2156" s="6">
        <f t="shared" si="589"/>
        <v>1.5800000000000054</v>
      </c>
      <c r="M2156" s="6">
        <f t="shared" si="590"/>
        <v>35.254999999999995</v>
      </c>
      <c r="N2156" s="5">
        <f t="shared" si="591"/>
        <v>13.492298729275156</v>
      </c>
      <c r="O2156" s="6">
        <f t="shared" si="592"/>
        <v>-14.449999999999996</v>
      </c>
      <c r="P2156" s="6">
        <f t="shared" si="593"/>
        <v>26.984597458550311</v>
      </c>
      <c r="Q2156" s="6">
        <f t="shared" si="594"/>
        <v>-0.36709044678532499</v>
      </c>
      <c r="R2156" s="9">
        <f t="shared" si="595"/>
        <v>0.59404258390820475</v>
      </c>
      <c r="S2156" s="9">
        <f t="shared" si="596"/>
        <v>16.03</v>
      </c>
      <c r="T2156">
        <f t="shared" si="597"/>
        <v>14.449999999999996</v>
      </c>
      <c r="U2156" s="9">
        <f t="shared" si="598"/>
        <v>0.53549066359785125</v>
      </c>
      <c r="V2156" s="9">
        <f t="shared" si="599"/>
        <v>1.8088096394609776</v>
      </c>
      <c r="W2156" s="9">
        <f t="shared" si="600"/>
        <v>24.405000000000001</v>
      </c>
      <c r="X2156">
        <f t="shared" si="601"/>
        <v>35.254999999999995</v>
      </c>
      <c r="Y2156" s="9">
        <f t="shared" si="602"/>
        <v>2.6129720892930446</v>
      </c>
      <c r="Z2156" s="10">
        <f t="shared" si="603"/>
        <v>0.63794905752732323</v>
      </c>
      <c r="AA2156">
        <f t="shared" si="604"/>
        <v>1.5800000000000054</v>
      </c>
    </row>
    <row r="2157" spans="1:27">
      <c r="A2157" s="1">
        <f t="shared" si="587"/>
        <v>24009003</v>
      </c>
      <c r="B2157" s="1">
        <v>3</v>
      </c>
      <c r="C2157" s="1">
        <v>9</v>
      </c>
      <c r="D2157" s="2">
        <v>24</v>
      </c>
      <c r="E2157" s="5">
        <v>39.92</v>
      </c>
      <c r="F2157" s="5">
        <v>31.72</v>
      </c>
      <c r="G2157" s="5">
        <v>19.690000000000001</v>
      </c>
      <c r="H2157" s="5">
        <v>39.17</v>
      </c>
      <c r="I2157" s="5">
        <v>40.06</v>
      </c>
      <c r="J2157" s="5">
        <v>14.86</v>
      </c>
      <c r="K2157" s="6">
        <f t="shared" si="588"/>
        <v>39.545000000000002</v>
      </c>
      <c r="L2157" s="6">
        <f t="shared" si="589"/>
        <v>0.75</v>
      </c>
      <c r="M2157" s="6">
        <f t="shared" si="590"/>
        <v>35.89</v>
      </c>
      <c r="N2157" s="5">
        <f t="shared" si="591"/>
        <v>12.334055496875308</v>
      </c>
      <c r="O2157" s="6">
        <f t="shared" si="592"/>
        <v>-8.3400000000000034</v>
      </c>
      <c r="P2157" s="6">
        <f t="shared" si="593"/>
        <v>24.668110993750616</v>
      </c>
      <c r="Q2157" s="6">
        <f t="shared" si="594"/>
        <v>0.27423532375582105</v>
      </c>
      <c r="R2157" s="9">
        <f t="shared" si="595"/>
        <v>0.36849193691008003</v>
      </c>
      <c r="S2157" s="9">
        <f t="shared" si="596"/>
        <v>9.0900000000000034</v>
      </c>
      <c r="T2157">
        <f t="shared" si="597"/>
        <v>8.3400000000000034</v>
      </c>
      <c r="U2157" s="9">
        <f t="shared" si="598"/>
        <v>0.33808831175248266</v>
      </c>
      <c r="V2157" s="9">
        <f t="shared" si="599"/>
        <v>0.29633399986938225</v>
      </c>
      <c r="W2157" s="9">
        <f t="shared" si="600"/>
        <v>3.6550000000000011</v>
      </c>
      <c r="X2157">
        <f t="shared" si="601"/>
        <v>35.89</v>
      </c>
      <c r="Y2157" s="9">
        <f t="shared" si="602"/>
        <v>2.9098296184164503</v>
      </c>
      <c r="Z2157" s="10">
        <f t="shared" si="603"/>
        <v>0.63797805604895219</v>
      </c>
      <c r="AA2157">
        <f t="shared" si="604"/>
        <v>0.75</v>
      </c>
    </row>
    <row r="2158" spans="1:27">
      <c r="A2158" s="1">
        <f t="shared" si="587"/>
        <v>26005003</v>
      </c>
      <c r="B2158" s="1">
        <v>3</v>
      </c>
      <c r="C2158" s="1">
        <v>5</v>
      </c>
      <c r="D2158" s="2">
        <v>26</v>
      </c>
      <c r="E2158" s="5">
        <v>185.77</v>
      </c>
      <c r="F2158" s="5">
        <v>203.04</v>
      </c>
      <c r="G2158" s="5">
        <v>25.14</v>
      </c>
      <c r="H2158" s="5">
        <v>179.68</v>
      </c>
      <c r="I2158" s="5">
        <v>193.78</v>
      </c>
      <c r="J2158" s="5">
        <v>25.86</v>
      </c>
      <c r="K2158" s="6">
        <f t="shared" si="588"/>
        <v>182.72500000000002</v>
      </c>
      <c r="L2158" s="6">
        <f t="shared" si="589"/>
        <v>6.0900000000000034</v>
      </c>
      <c r="M2158" s="6">
        <f t="shared" si="590"/>
        <v>198.41</v>
      </c>
      <c r="N2158" s="5">
        <f t="shared" si="591"/>
        <v>18.03301971384715</v>
      </c>
      <c r="O2158" s="6">
        <f t="shared" si="592"/>
        <v>9.2599999999999909</v>
      </c>
      <c r="P2158" s="6">
        <f t="shared" si="593"/>
        <v>36.066039427694299</v>
      </c>
      <c r="Q2158" s="6">
        <f t="shared" si="594"/>
        <v>-2.822966772020518E-2</v>
      </c>
      <c r="R2158" s="9">
        <f t="shared" si="595"/>
        <v>8.7894319706361107E-2</v>
      </c>
      <c r="S2158" s="9">
        <f t="shared" si="596"/>
        <v>3.1699999999999875</v>
      </c>
      <c r="T2158">
        <f t="shared" si="597"/>
        <v>9.2599999999999909</v>
      </c>
      <c r="U2158" s="9">
        <f t="shared" si="598"/>
        <v>0.25675123043561709</v>
      </c>
      <c r="V2158" s="9">
        <f t="shared" si="599"/>
        <v>0.86979331520143655</v>
      </c>
      <c r="W2158" s="9">
        <f t="shared" si="600"/>
        <v>15.684999999999974</v>
      </c>
      <c r="X2158">
        <f t="shared" si="601"/>
        <v>198.41</v>
      </c>
      <c r="Y2158" s="9">
        <f t="shared" si="602"/>
        <v>11.002594304693485</v>
      </c>
      <c r="Z2158" s="10">
        <f t="shared" si="603"/>
        <v>0.63805955834859185</v>
      </c>
      <c r="AA2158">
        <f t="shared" si="604"/>
        <v>6.0900000000000034</v>
      </c>
    </row>
    <row r="2159" spans="1:27">
      <c r="A2159" s="1">
        <f t="shared" si="587"/>
        <v>18009005</v>
      </c>
      <c r="B2159" s="1">
        <v>5</v>
      </c>
      <c r="C2159" s="1">
        <v>9</v>
      </c>
      <c r="D2159" s="2">
        <v>18</v>
      </c>
      <c r="E2159" s="5">
        <v>94.95</v>
      </c>
      <c r="F2159" s="5">
        <v>83.78</v>
      </c>
      <c r="G2159" s="5">
        <v>22.92</v>
      </c>
      <c r="H2159" s="5">
        <v>97.7</v>
      </c>
      <c r="I2159" s="5">
        <v>94.77</v>
      </c>
      <c r="J2159" s="5">
        <v>16.77</v>
      </c>
      <c r="K2159" s="6">
        <f t="shared" si="588"/>
        <v>96.325000000000003</v>
      </c>
      <c r="L2159" s="6">
        <f t="shared" si="589"/>
        <v>-2.75</v>
      </c>
      <c r="M2159" s="6">
        <f t="shared" si="590"/>
        <v>89.275000000000006</v>
      </c>
      <c r="N2159" s="5">
        <f t="shared" si="591"/>
        <v>14.199993838026833</v>
      </c>
      <c r="O2159" s="6">
        <f t="shared" si="592"/>
        <v>-10.989999999999995</v>
      </c>
      <c r="P2159" s="6">
        <f t="shared" si="593"/>
        <v>28.399987676053666</v>
      </c>
      <c r="Q2159" s="6">
        <f t="shared" si="594"/>
        <v>0.30263552847261205</v>
      </c>
      <c r="R2159" s="9">
        <f t="shared" si="595"/>
        <v>0.29014097097470953</v>
      </c>
      <c r="S2159" s="9">
        <f t="shared" si="596"/>
        <v>8.2399999999999949</v>
      </c>
      <c r="T2159">
        <f t="shared" si="597"/>
        <v>10.989999999999995</v>
      </c>
      <c r="U2159" s="9">
        <f t="shared" si="598"/>
        <v>0.38697199890923034</v>
      </c>
      <c r="V2159" s="9">
        <f t="shared" si="599"/>
        <v>0.49647908868245211</v>
      </c>
      <c r="W2159" s="9">
        <f t="shared" si="600"/>
        <v>7.0499999999999972</v>
      </c>
      <c r="X2159">
        <f t="shared" si="601"/>
        <v>89.275000000000006</v>
      </c>
      <c r="Y2159" s="9">
        <f t="shared" si="602"/>
        <v>6.2869745591667989</v>
      </c>
      <c r="Z2159" s="10">
        <f t="shared" si="603"/>
        <v>0.638141050238895</v>
      </c>
      <c r="AA2159">
        <f t="shared" si="604"/>
        <v>2.75</v>
      </c>
    </row>
    <row r="2160" spans="1:27">
      <c r="A2160" s="1">
        <f t="shared" si="587"/>
        <v>28003002</v>
      </c>
      <c r="B2160" s="1">
        <v>2</v>
      </c>
      <c r="C2160" s="1">
        <v>3</v>
      </c>
      <c r="D2160" s="2">
        <v>28</v>
      </c>
      <c r="E2160" s="5">
        <v>4.82</v>
      </c>
      <c r="F2160" s="5">
        <v>13.26</v>
      </c>
      <c r="G2160" s="5">
        <v>13.41</v>
      </c>
      <c r="H2160" s="5">
        <v>4.38</v>
      </c>
      <c r="I2160" s="5">
        <v>3.4</v>
      </c>
      <c r="J2160" s="5">
        <v>13.25</v>
      </c>
      <c r="K2160" s="6">
        <f t="shared" si="588"/>
        <v>4.5999999999999996</v>
      </c>
      <c r="L2160" s="6">
        <f t="shared" si="589"/>
        <v>0.44000000000000039</v>
      </c>
      <c r="M2160" s="6">
        <f t="shared" si="590"/>
        <v>8.33</v>
      </c>
      <c r="N2160" s="5">
        <f t="shared" si="591"/>
        <v>9.4259031397527107</v>
      </c>
      <c r="O2160" s="6">
        <f t="shared" si="592"/>
        <v>9.86</v>
      </c>
      <c r="P2160" s="6">
        <f t="shared" si="593"/>
        <v>18.851806279505421</v>
      </c>
      <c r="Q2160" s="6">
        <f t="shared" si="594"/>
        <v>1.2002568441596391E-2</v>
      </c>
      <c r="R2160" s="9">
        <f t="shared" si="595"/>
        <v>0.49968686609308466</v>
      </c>
      <c r="S2160" s="9">
        <f t="shared" si="596"/>
        <v>9.4199999999999982</v>
      </c>
      <c r="T2160">
        <f t="shared" si="597"/>
        <v>9.86</v>
      </c>
      <c r="U2160" s="9">
        <f t="shared" si="598"/>
        <v>0.52302680463671081</v>
      </c>
      <c r="V2160" s="9">
        <f t="shared" si="599"/>
        <v>0.3957180489442052</v>
      </c>
      <c r="W2160" s="9">
        <f t="shared" si="600"/>
        <v>3.7300000000000004</v>
      </c>
      <c r="X2160">
        <f t="shared" si="601"/>
        <v>8.33</v>
      </c>
      <c r="Y2160" s="9">
        <f t="shared" si="602"/>
        <v>0.88373494576547684</v>
      </c>
      <c r="Z2160" s="10">
        <f t="shared" si="603"/>
        <v>0.6382828526601666</v>
      </c>
      <c r="AA2160">
        <f t="shared" si="604"/>
        <v>0.44000000000000039</v>
      </c>
    </row>
    <row r="2161" spans="1:27">
      <c r="A2161" s="1">
        <f t="shared" si="587"/>
        <v>12018003</v>
      </c>
      <c r="B2161" s="1">
        <v>3</v>
      </c>
      <c r="C2161" s="1">
        <v>18</v>
      </c>
      <c r="D2161" s="2">
        <v>12</v>
      </c>
      <c r="E2161" s="5">
        <v>5.41</v>
      </c>
      <c r="F2161" s="5">
        <v>7.56</v>
      </c>
      <c r="G2161" s="5">
        <v>10.27</v>
      </c>
      <c r="H2161" s="5">
        <v>5.34</v>
      </c>
      <c r="I2161" s="5">
        <v>-2.02</v>
      </c>
      <c r="J2161" s="5">
        <v>13.4</v>
      </c>
      <c r="K2161" s="6">
        <f t="shared" si="588"/>
        <v>5.375</v>
      </c>
      <c r="L2161" s="6">
        <f t="shared" si="589"/>
        <v>7.0000000000000284E-2</v>
      </c>
      <c r="M2161" s="6">
        <f t="shared" si="590"/>
        <v>2.7699999999999996</v>
      </c>
      <c r="N2161" s="5">
        <f t="shared" si="591"/>
        <v>8.4414587009592132</v>
      </c>
      <c r="O2161" s="6">
        <f t="shared" si="592"/>
        <v>9.58</v>
      </c>
      <c r="P2161" s="6">
        <f t="shared" si="593"/>
        <v>16.882917401918426</v>
      </c>
      <c r="Q2161" s="6">
        <f t="shared" si="594"/>
        <v>-0.25992473149590806</v>
      </c>
      <c r="R2161" s="9">
        <f t="shared" si="595"/>
        <v>0.56329127091028519</v>
      </c>
      <c r="S2161" s="9">
        <f t="shared" si="596"/>
        <v>9.51</v>
      </c>
      <c r="T2161">
        <f t="shared" si="597"/>
        <v>9.58</v>
      </c>
      <c r="U2161" s="9">
        <f t="shared" si="598"/>
        <v>0.56743747374558695</v>
      </c>
      <c r="V2161" s="9">
        <f t="shared" si="599"/>
        <v>0.3085959538846042</v>
      </c>
      <c r="W2161" s="9">
        <f t="shared" si="600"/>
        <v>2.6050000000000004</v>
      </c>
      <c r="X2161">
        <f t="shared" si="601"/>
        <v>2.7699999999999996</v>
      </c>
      <c r="Y2161" s="9">
        <f t="shared" si="602"/>
        <v>0.32814233867959824</v>
      </c>
      <c r="Z2161" s="10">
        <f t="shared" si="603"/>
        <v>0.63833768492859633</v>
      </c>
      <c r="AA2161">
        <f t="shared" si="604"/>
        <v>7.0000000000000284E-2</v>
      </c>
    </row>
    <row r="2162" spans="1:27">
      <c r="A2162" s="1">
        <f t="shared" si="587"/>
        <v>3020003</v>
      </c>
      <c r="B2162" s="1">
        <v>3</v>
      </c>
      <c r="C2162" s="1">
        <v>20</v>
      </c>
      <c r="D2162" s="2">
        <v>3</v>
      </c>
      <c r="E2162" s="5">
        <v>24.87</v>
      </c>
      <c r="F2162" s="5">
        <v>9.9</v>
      </c>
      <c r="G2162" s="5">
        <v>12.02</v>
      </c>
      <c r="H2162" s="5">
        <v>25.63</v>
      </c>
      <c r="I2162" s="5">
        <v>24.86</v>
      </c>
      <c r="J2162" s="5">
        <v>12.91</v>
      </c>
      <c r="K2162" s="6">
        <f t="shared" si="588"/>
        <v>25.25</v>
      </c>
      <c r="L2162" s="6">
        <f t="shared" si="589"/>
        <v>-0.75999999999999801</v>
      </c>
      <c r="M2162" s="6">
        <f t="shared" si="590"/>
        <v>17.38</v>
      </c>
      <c r="N2162" s="5">
        <f t="shared" si="591"/>
        <v>8.8197009586493351</v>
      </c>
      <c r="O2162" s="6">
        <f t="shared" si="592"/>
        <v>-14.959999999999999</v>
      </c>
      <c r="P2162" s="6">
        <f t="shared" si="593"/>
        <v>17.63940191729867</v>
      </c>
      <c r="Q2162" s="6">
        <f t="shared" si="594"/>
        <v>-7.1309037324621544E-2</v>
      </c>
      <c r="R2162" s="9">
        <f t="shared" si="595"/>
        <v>0.8050159561291188</v>
      </c>
      <c r="S2162" s="9">
        <f t="shared" si="596"/>
        <v>14.200000000000001</v>
      </c>
      <c r="T2162">
        <f t="shared" si="597"/>
        <v>14.959999999999999</v>
      </c>
      <c r="U2162" s="9">
        <f t="shared" si="598"/>
        <v>0.84810131716138137</v>
      </c>
      <c r="V2162" s="9">
        <f t="shared" si="599"/>
        <v>0.89232050348396696</v>
      </c>
      <c r="W2162" s="9">
        <f t="shared" si="600"/>
        <v>7.870000000000001</v>
      </c>
      <c r="X2162">
        <f t="shared" si="601"/>
        <v>17.38</v>
      </c>
      <c r="Y2162" s="9">
        <f t="shared" si="602"/>
        <v>1.9705883545808569</v>
      </c>
      <c r="Z2162" s="10">
        <f t="shared" si="603"/>
        <v>0.63849119022896472</v>
      </c>
      <c r="AA2162">
        <f t="shared" si="604"/>
        <v>0.75999999999999801</v>
      </c>
    </row>
    <row r="2163" spans="1:27">
      <c r="A2163" s="1">
        <f t="shared" si="587"/>
        <v>29002001</v>
      </c>
      <c r="B2163" s="1">
        <v>1</v>
      </c>
      <c r="C2163" s="1">
        <v>2</v>
      </c>
      <c r="D2163" s="2">
        <v>29</v>
      </c>
      <c r="E2163" s="5">
        <v>118.12</v>
      </c>
      <c r="F2163" s="5">
        <v>132.44</v>
      </c>
      <c r="G2163" s="5">
        <v>23.66</v>
      </c>
      <c r="H2163" s="5">
        <v>117.07</v>
      </c>
      <c r="I2163" s="5">
        <v>103.09</v>
      </c>
      <c r="J2163" s="5">
        <v>17.350000000000001</v>
      </c>
      <c r="K2163" s="6">
        <f t="shared" si="588"/>
        <v>117.595</v>
      </c>
      <c r="L2163" s="6">
        <f t="shared" si="589"/>
        <v>1.0500000000000114</v>
      </c>
      <c r="M2163" s="6">
        <f t="shared" si="590"/>
        <v>117.765</v>
      </c>
      <c r="N2163" s="5">
        <f t="shared" si="591"/>
        <v>14.669850885404392</v>
      </c>
      <c r="O2163" s="6">
        <f t="shared" si="592"/>
        <v>29.349999999999994</v>
      </c>
      <c r="P2163" s="6">
        <f t="shared" si="593"/>
        <v>29.339701770808784</v>
      </c>
      <c r="Q2163" s="6">
        <f t="shared" si="594"/>
        <v>0.30061298664607539</v>
      </c>
      <c r="R2163" s="9">
        <f t="shared" si="595"/>
        <v>0.96456331496037084</v>
      </c>
      <c r="S2163" s="9">
        <f t="shared" si="596"/>
        <v>28.299999999999983</v>
      </c>
      <c r="T2163">
        <f t="shared" si="597"/>
        <v>29.349999999999994</v>
      </c>
      <c r="U2163" s="9">
        <f t="shared" si="598"/>
        <v>1.0003509997910565</v>
      </c>
      <c r="V2163" s="9">
        <f t="shared" si="599"/>
        <v>1.1588393183269596E-2</v>
      </c>
      <c r="W2163" s="9">
        <f t="shared" si="600"/>
        <v>0.17000000000000171</v>
      </c>
      <c r="X2163">
        <f t="shared" si="601"/>
        <v>117.765</v>
      </c>
      <c r="Y2163" s="9">
        <f t="shared" si="602"/>
        <v>8.0276889601631201</v>
      </c>
      <c r="Z2163" s="10">
        <f t="shared" si="603"/>
        <v>0.63856323101162038</v>
      </c>
      <c r="AA2163">
        <f t="shared" si="604"/>
        <v>1.0500000000000114</v>
      </c>
    </row>
    <row r="2164" spans="1:27">
      <c r="A2164" s="1">
        <f t="shared" si="587"/>
        <v>28006001</v>
      </c>
      <c r="B2164" s="1">
        <v>1</v>
      </c>
      <c r="C2164" s="1">
        <v>6</v>
      </c>
      <c r="D2164" s="2">
        <v>28</v>
      </c>
      <c r="E2164" s="5">
        <v>554.54</v>
      </c>
      <c r="F2164" s="5">
        <v>535.64</v>
      </c>
      <c r="G2164" s="5">
        <v>48.58</v>
      </c>
      <c r="H2164" s="5">
        <v>553.92999999999995</v>
      </c>
      <c r="I2164" s="5">
        <v>583.98</v>
      </c>
      <c r="J2164" s="5">
        <v>35.65</v>
      </c>
      <c r="K2164" s="6">
        <f t="shared" si="588"/>
        <v>554.2349999999999</v>
      </c>
      <c r="L2164" s="6">
        <f t="shared" si="589"/>
        <v>0.61000000000001364</v>
      </c>
      <c r="M2164" s="6">
        <f t="shared" si="590"/>
        <v>559.80999999999995</v>
      </c>
      <c r="N2164" s="5">
        <f t="shared" si="591"/>
        <v>30.128636295059888</v>
      </c>
      <c r="O2164" s="6">
        <f t="shared" si="592"/>
        <v>-48.340000000000032</v>
      </c>
      <c r="P2164" s="6">
        <f t="shared" si="593"/>
        <v>60.257272590119776</v>
      </c>
      <c r="Q2164" s="6">
        <f t="shared" si="594"/>
        <v>0.29994828610307928</v>
      </c>
      <c r="R2164" s="9">
        <f t="shared" si="595"/>
        <v>0.81235007652879143</v>
      </c>
      <c r="S2164" s="9">
        <f t="shared" si="596"/>
        <v>48.950000000000045</v>
      </c>
      <c r="T2164">
        <f t="shared" si="597"/>
        <v>48.340000000000032</v>
      </c>
      <c r="U2164" s="9">
        <f t="shared" si="598"/>
        <v>0.80222681714814636</v>
      </c>
      <c r="V2164" s="9">
        <f t="shared" si="599"/>
        <v>0.18503990507244311</v>
      </c>
      <c r="W2164" s="9">
        <f t="shared" si="600"/>
        <v>5.5750000000000455</v>
      </c>
      <c r="X2164">
        <f t="shared" si="601"/>
        <v>559.80999999999995</v>
      </c>
      <c r="Y2164" s="9">
        <f t="shared" si="602"/>
        <v>18.580661750422156</v>
      </c>
      <c r="Z2164" s="10">
        <f t="shared" si="603"/>
        <v>0.63856949504341343</v>
      </c>
      <c r="AA2164">
        <f t="shared" si="604"/>
        <v>0.61000000000001364</v>
      </c>
    </row>
    <row r="2165" spans="1:27">
      <c r="A2165" s="1">
        <f t="shared" si="587"/>
        <v>21004005</v>
      </c>
      <c r="B2165" s="1">
        <v>5</v>
      </c>
      <c r="C2165" s="1">
        <v>4</v>
      </c>
      <c r="D2165" s="2">
        <v>21</v>
      </c>
      <c r="E2165" s="5">
        <v>7.16</v>
      </c>
      <c r="F2165" s="5">
        <v>-1.39</v>
      </c>
      <c r="G2165" s="5">
        <v>10.08</v>
      </c>
      <c r="H2165" s="5">
        <v>7.21</v>
      </c>
      <c r="I2165" s="5">
        <v>14.83</v>
      </c>
      <c r="J2165" s="5">
        <v>10.78</v>
      </c>
      <c r="K2165" s="6">
        <f t="shared" si="588"/>
        <v>7.1850000000000005</v>
      </c>
      <c r="L2165" s="6">
        <f t="shared" si="589"/>
        <v>-4.9999999999999822E-2</v>
      </c>
      <c r="M2165" s="6">
        <f t="shared" si="590"/>
        <v>6.72</v>
      </c>
      <c r="N2165" s="5">
        <f t="shared" si="591"/>
        <v>7.3792750321423854</v>
      </c>
      <c r="O2165" s="6">
        <f t="shared" si="592"/>
        <v>-16.22</v>
      </c>
      <c r="P2165" s="6">
        <f t="shared" si="593"/>
        <v>14.758550064284771</v>
      </c>
      <c r="Q2165" s="6">
        <f t="shared" si="594"/>
        <v>-6.7038603437415523E-2</v>
      </c>
      <c r="R2165" s="9">
        <f t="shared" si="595"/>
        <v>1.0956360841388404</v>
      </c>
      <c r="S2165" s="9">
        <f t="shared" si="596"/>
        <v>16.169999999999998</v>
      </c>
      <c r="T2165">
        <f t="shared" si="597"/>
        <v>16.22</v>
      </c>
      <c r="U2165" s="9">
        <f t="shared" si="598"/>
        <v>1.0990239508183051</v>
      </c>
      <c r="V2165" s="9">
        <f t="shared" si="599"/>
        <v>6.301432023804103E-2</v>
      </c>
      <c r="W2165" s="9">
        <f t="shared" si="600"/>
        <v>0.46500000000000075</v>
      </c>
      <c r="X2165">
        <f t="shared" si="601"/>
        <v>6.72</v>
      </c>
      <c r="Y2165" s="9">
        <f t="shared" si="602"/>
        <v>0.91065856344007523</v>
      </c>
      <c r="Z2165" s="10">
        <f t="shared" si="603"/>
        <v>0.63857889097589182</v>
      </c>
      <c r="AA2165">
        <f t="shared" si="604"/>
        <v>4.9999999999999822E-2</v>
      </c>
    </row>
    <row r="2166" spans="1:27">
      <c r="A2166" s="1">
        <f t="shared" ref="A2166:A2229" si="605">1000000*D2166+1000*C2166+ABS(B2166)</f>
        <v>20015002</v>
      </c>
      <c r="B2166" s="1">
        <v>2</v>
      </c>
      <c r="C2166" s="1">
        <v>15</v>
      </c>
      <c r="D2166" s="2">
        <v>20</v>
      </c>
      <c r="E2166" s="5">
        <v>62.83</v>
      </c>
      <c r="F2166" s="5">
        <v>91.79</v>
      </c>
      <c r="G2166" s="5">
        <v>23.51</v>
      </c>
      <c r="H2166" s="5">
        <v>61.63</v>
      </c>
      <c r="I2166" s="5">
        <v>76.17</v>
      </c>
      <c r="J2166" s="5">
        <v>28.04</v>
      </c>
      <c r="K2166" s="6">
        <f t="shared" ref="K2166:K2229" si="606" xml:space="preserve"> 0.5*(E2166+H2166)</f>
        <v>62.230000000000004</v>
      </c>
      <c r="L2166" s="6">
        <f t="shared" ref="L2166:L2229" si="607">E2166-H2166</f>
        <v>1.1999999999999957</v>
      </c>
      <c r="M2166" s="6">
        <f t="shared" ref="M2166:M2229" si="608">0.5*(F2166+I2166)</f>
        <v>83.98</v>
      </c>
      <c r="N2166" s="5">
        <f t="shared" ref="N2166:N2229" si="609">0.5*P2166</f>
        <v>18.295912794938655</v>
      </c>
      <c r="O2166" s="6">
        <f t="shared" ref="O2166:O2229" si="610">F2166-I2166</f>
        <v>15.620000000000005</v>
      </c>
      <c r="P2166" s="6">
        <f t="shared" ref="P2166:P2229" si="611">SQRT(G2166*G2166+J2166*J2166)</f>
        <v>36.59182558987731</v>
      </c>
      <c r="Q2166" s="6">
        <f t="shared" ref="Q2166:Q2229" si="612">(G2166*G2166-J2166*J2166)/(G2166*G2166+J2166*J2166)</f>
        <v>-0.17440491389708893</v>
      </c>
      <c r="R2166" s="9">
        <f t="shared" ref="R2166:R2229" si="613">ABS(O2166-L2166)/P2166</f>
        <v>0.39407708600330477</v>
      </c>
      <c r="S2166" s="9">
        <f t="shared" ref="S2166:S2229" si="614">ABS(O2166-L2166)</f>
        <v>14.420000000000009</v>
      </c>
      <c r="T2166">
        <f t="shared" ref="T2166:T2229" si="615">ABS(O2166)</f>
        <v>15.620000000000005</v>
      </c>
      <c r="U2166" s="9">
        <f t="shared" ref="U2166:U2229" si="616">ABS(O2166)/P2166</f>
        <v>0.42687129565683901</v>
      </c>
      <c r="V2166" s="9">
        <f t="shared" ref="V2166:V2229" si="617">ABS(M2166-K2166)/N2166</f>
        <v>1.1887900999406205</v>
      </c>
      <c r="W2166" s="9">
        <f t="shared" ref="W2166:W2229" si="618">ABS(M2166-K2166)</f>
        <v>21.75</v>
      </c>
      <c r="X2166">
        <f t="shared" ref="X2166:X2229" si="619">ABS(M2166)</f>
        <v>83.98</v>
      </c>
      <c r="Y2166" s="9">
        <f t="shared" ref="Y2166:Y2229" si="620">ABS(M2166)/N2166</f>
        <v>4.5900962111730257</v>
      </c>
      <c r="Z2166" s="10">
        <f t="shared" ref="Z2166:Z2229" si="621">SQRT(0.007447*B2166*B2166+0.000841*C2166*C2166+0.000472*D2166*D2166)</f>
        <v>0.63860238020226645</v>
      </c>
      <c r="AA2166">
        <f t="shared" si="604"/>
        <v>1.1999999999999957</v>
      </c>
    </row>
    <row r="2167" spans="1:27">
      <c r="A2167" s="1">
        <f t="shared" si="605"/>
        <v>17002006</v>
      </c>
      <c r="B2167" s="1">
        <v>6</v>
      </c>
      <c r="C2167" s="1">
        <v>2</v>
      </c>
      <c r="D2167" s="2">
        <v>17</v>
      </c>
      <c r="E2167" s="5">
        <v>399.55</v>
      </c>
      <c r="F2167" s="5">
        <v>417.95</v>
      </c>
      <c r="G2167" s="5">
        <v>33.61</v>
      </c>
      <c r="H2167" s="5">
        <v>406.71</v>
      </c>
      <c r="I2167" s="5">
        <v>362.79</v>
      </c>
      <c r="J2167" s="5">
        <v>31.48</v>
      </c>
      <c r="K2167" s="6">
        <f t="shared" si="606"/>
        <v>403.13</v>
      </c>
      <c r="L2167" s="6">
        <f t="shared" si="607"/>
        <v>-7.1599999999999682</v>
      </c>
      <c r="M2167" s="6">
        <f t="shared" si="608"/>
        <v>390.37</v>
      </c>
      <c r="N2167" s="5">
        <f t="shared" si="609"/>
        <v>23.025108577377001</v>
      </c>
      <c r="O2167" s="6">
        <f t="shared" si="610"/>
        <v>55.159999999999968</v>
      </c>
      <c r="P2167" s="6">
        <f t="shared" si="611"/>
        <v>46.050217154754002</v>
      </c>
      <c r="Q2167" s="6">
        <f t="shared" si="612"/>
        <v>6.5377831273600098E-2</v>
      </c>
      <c r="R2167" s="9">
        <f t="shared" si="613"/>
        <v>1.3533052361201803</v>
      </c>
      <c r="S2167" s="9">
        <f t="shared" si="614"/>
        <v>62.319999999999936</v>
      </c>
      <c r="T2167">
        <f t="shared" si="615"/>
        <v>55.159999999999968</v>
      </c>
      <c r="U2167" s="9">
        <f t="shared" si="616"/>
        <v>1.1978227988509174</v>
      </c>
      <c r="V2167" s="9">
        <f t="shared" si="617"/>
        <v>0.55417762557424599</v>
      </c>
      <c r="W2167" s="9">
        <f t="shared" si="618"/>
        <v>12.759999999999991</v>
      </c>
      <c r="X2167">
        <f t="shared" si="619"/>
        <v>390.37</v>
      </c>
      <c r="Y2167" s="9">
        <f t="shared" si="620"/>
        <v>16.954100289609606</v>
      </c>
      <c r="Z2167" s="10">
        <f t="shared" si="621"/>
        <v>0.63864230990437831</v>
      </c>
      <c r="AA2167">
        <f t="shared" ref="AA2167:AA2230" si="622">ABS(L2167)</f>
        <v>7.1599999999999682</v>
      </c>
    </row>
    <row r="2168" spans="1:27">
      <c r="A2168" s="1">
        <f t="shared" si="605"/>
        <v>2007007</v>
      </c>
      <c r="B2168" s="1">
        <v>7</v>
      </c>
      <c r="C2168" s="1">
        <v>7</v>
      </c>
      <c r="D2168" s="2">
        <v>2</v>
      </c>
      <c r="E2168" s="5">
        <v>45.12</v>
      </c>
      <c r="F2168" s="5">
        <v>33.47</v>
      </c>
      <c r="G2168" s="5">
        <v>12.29</v>
      </c>
      <c r="H2168" s="5">
        <v>43.98</v>
      </c>
      <c r="I2168" s="5">
        <v>52.98</v>
      </c>
      <c r="J2168" s="5">
        <v>13.37</v>
      </c>
      <c r="K2168" s="6">
        <f t="shared" si="606"/>
        <v>44.55</v>
      </c>
      <c r="L2168" s="6">
        <f t="shared" si="607"/>
        <v>1.1400000000000006</v>
      </c>
      <c r="M2168" s="6">
        <f t="shared" si="608"/>
        <v>43.224999999999994</v>
      </c>
      <c r="N2168" s="5">
        <f t="shared" si="609"/>
        <v>9.0802120019303505</v>
      </c>
      <c r="O2168" s="6">
        <f t="shared" si="610"/>
        <v>-19.509999999999998</v>
      </c>
      <c r="P2168" s="6">
        <f t="shared" si="611"/>
        <v>18.160424003860701</v>
      </c>
      <c r="Q2168" s="6">
        <f t="shared" si="612"/>
        <v>-8.4028853763329983E-2</v>
      </c>
      <c r="R2168" s="9">
        <f t="shared" si="613"/>
        <v>1.1370879884528049</v>
      </c>
      <c r="S2168" s="9">
        <f t="shared" si="614"/>
        <v>20.65</v>
      </c>
      <c r="T2168">
        <f t="shared" si="615"/>
        <v>19.509999999999998</v>
      </c>
      <c r="U2168" s="9">
        <f t="shared" si="616"/>
        <v>1.0743141237149745</v>
      </c>
      <c r="V2168" s="9">
        <f t="shared" si="617"/>
        <v>0.14592170311864114</v>
      </c>
      <c r="W2168" s="9">
        <f t="shared" si="618"/>
        <v>1.3250000000000028</v>
      </c>
      <c r="X2168">
        <f t="shared" si="619"/>
        <v>43.224999999999994</v>
      </c>
      <c r="Y2168" s="9">
        <f t="shared" si="620"/>
        <v>4.7603514092854713</v>
      </c>
      <c r="Z2168" s="10">
        <f t="shared" si="621"/>
        <v>0.6387487769068525</v>
      </c>
      <c r="AA2168">
        <f t="shared" si="622"/>
        <v>1.1400000000000006</v>
      </c>
    </row>
    <row r="2169" spans="1:27">
      <c r="A2169" s="1">
        <f t="shared" si="605"/>
        <v>13013005</v>
      </c>
      <c r="B2169" s="1">
        <v>5</v>
      </c>
      <c r="C2169" s="1">
        <v>13</v>
      </c>
      <c r="D2169" s="2">
        <v>13</v>
      </c>
      <c r="E2169" s="5">
        <v>254.53</v>
      </c>
      <c r="F2169" s="5">
        <v>281.39999999999998</v>
      </c>
      <c r="G2169" s="5">
        <v>31.39</v>
      </c>
      <c r="H2169" s="5">
        <v>251.11</v>
      </c>
      <c r="I2169" s="5">
        <v>251.76</v>
      </c>
      <c r="J2169" s="5">
        <v>32.67</v>
      </c>
      <c r="K2169" s="6">
        <f t="shared" si="606"/>
        <v>252.82</v>
      </c>
      <c r="L2169" s="6">
        <f t="shared" si="607"/>
        <v>3.4199999999999875</v>
      </c>
      <c r="M2169" s="6">
        <f t="shared" si="608"/>
        <v>266.58</v>
      </c>
      <c r="N2169" s="5">
        <f t="shared" si="609"/>
        <v>22.653150994949907</v>
      </c>
      <c r="O2169" s="6">
        <f t="shared" si="610"/>
        <v>29.639999999999986</v>
      </c>
      <c r="P2169" s="6">
        <f t="shared" si="611"/>
        <v>45.306301989899815</v>
      </c>
      <c r="Q2169" s="6">
        <f t="shared" si="612"/>
        <v>-3.9946586406620535E-2</v>
      </c>
      <c r="R2169" s="9">
        <f t="shared" si="613"/>
        <v>0.57872743632542012</v>
      </c>
      <c r="S2169" s="9">
        <f t="shared" si="614"/>
        <v>26.22</v>
      </c>
      <c r="T2169">
        <f t="shared" si="615"/>
        <v>29.639999999999986</v>
      </c>
      <c r="U2169" s="9">
        <f t="shared" si="616"/>
        <v>0.6542136236722137</v>
      </c>
      <c r="V2169" s="9">
        <f t="shared" si="617"/>
        <v>0.60742101631104317</v>
      </c>
      <c r="W2169" s="9">
        <f t="shared" si="618"/>
        <v>13.759999999999991</v>
      </c>
      <c r="X2169">
        <f t="shared" si="619"/>
        <v>266.58</v>
      </c>
      <c r="Y2169" s="9">
        <f t="shared" si="620"/>
        <v>11.767899311642294</v>
      </c>
      <c r="Z2169" s="10">
        <f t="shared" si="621"/>
        <v>0.63880513460679067</v>
      </c>
      <c r="AA2169">
        <f t="shared" si="622"/>
        <v>3.4199999999999875</v>
      </c>
    </row>
    <row r="2170" spans="1:27">
      <c r="A2170" s="1">
        <f t="shared" si="605"/>
        <v>9011006</v>
      </c>
      <c r="B2170" s="1">
        <v>6</v>
      </c>
      <c r="C2170" s="1">
        <v>11</v>
      </c>
      <c r="D2170" s="2">
        <v>9</v>
      </c>
      <c r="E2170" s="5">
        <v>305.06</v>
      </c>
      <c r="F2170" s="5">
        <v>284.33999999999997</v>
      </c>
      <c r="G2170" s="5">
        <v>24.58</v>
      </c>
      <c r="H2170" s="5">
        <v>310.52</v>
      </c>
      <c r="I2170" s="5">
        <v>372.07</v>
      </c>
      <c r="J2170" s="5">
        <v>55.88</v>
      </c>
      <c r="K2170" s="6">
        <f t="shared" si="606"/>
        <v>307.78999999999996</v>
      </c>
      <c r="L2170" s="6">
        <f t="shared" si="607"/>
        <v>-5.4599999999999795</v>
      </c>
      <c r="M2170" s="6">
        <f t="shared" si="608"/>
        <v>328.20499999999998</v>
      </c>
      <c r="N2170" s="5">
        <f t="shared" si="609"/>
        <v>30.523559753082537</v>
      </c>
      <c r="O2170" s="6">
        <f t="shared" si="610"/>
        <v>-87.730000000000018</v>
      </c>
      <c r="P2170" s="6">
        <f t="shared" si="611"/>
        <v>61.047119506165075</v>
      </c>
      <c r="Q2170" s="6">
        <f t="shared" si="612"/>
        <v>-0.67576238260953758</v>
      </c>
      <c r="R2170" s="9">
        <f t="shared" si="613"/>
        <v>1.3476475330124575</v>
      </c>
      <c r="S2170" s="9">
        <f t="shared" si="614"/>
        <v>82.270000000000039</v>
      </c>
      <c r="T2170">
        <f t="shared" si="615"/>
        <v>87.730000000000018</v>
      </c>
      <c r="U2170" s="9">
        <f t="shared" si="616"/>
        <v>1.4370866424113635</v>
      </c>
      <c r="V2170" s="9">
        <f t="shared" si="617"/>
        <v>0.66882762577973343</v>
      </c>
      <c r="W2170" s="9">
        <f t="shared" si="618"/>
        <v>20.41500000000002</v>
      </c>
      <c r="X2170">
        <f t="shared" si="619"/>
        <v>328.20499999999998</v>
      </c>
      <c r="Y2170" s="9">
        <f t="shared" si="620"/>
        <v>10.752513882882056</v>
      </c>
      <c r="Z2170" s="10">
        <f t="shared" si="621"/>
        <v>0.63881530977270728</v>
      </c>
      <c r="AA2170">
        <f t="shared" si="622"/>
        <v>5.4599999999999795</v>
      </c>
    </row>
    <row r="2171" spans="1:27">
      <c r="A2171" s="1">
        <f t="shared" si="605"/>
        <v>11014005</v>
      </c>
      <c r="B2171" s="1">
        <v>5</v>
      </c>
      <c r="C2171" s="1">
        <v>14</v>
      </c>
      <c r="D2171" s="2">
        <v>11</v>
      </c>
      <c r="E2171" s="5">
        <v>618.97</v>
      </c>
      <c r="F2171" s="5">
        <v>597.75</v>
      </c>
      <c r="G2171" s="5">
        <v>41.77</v>
      </c>
      <c r="H2171" s="5">
        <v>624.86</v>
      </c>
      <c r="I2171" s="5">
        <v>575.82000000000005</v>
      </c>
      <c r="J2171" s="5">
        <v>67.31</v>
      </c>
      <c r="K2171" s="6">
        <f t="shared" si="606"/>
        <v>621.91499999999996</v>
      </c>
      <c r="L2171" s="6">
        <f t="shared" si="607"/>
        <v>-5.8899999999999864</v>
      </c>
      <c r="M2171" s="6">
        <f t="shared" si="608"/>
        <v>586.78500000000008</v>
      </c>
      <c r="N2171" s="5">
        <f t="shared" si="609"/>
        <v>39.60861333094104</v>
      </c>
      <c r="O2171" s="6">
        <f t="shared" si="610"/>
        <v>21.92999999999995</v>
      </c>
      <c r="P2171" s="6">
        <f t="shared" si="611"/>
        <v>79.21722666188208</v>
      </c>
      <c r="Q2171" s="6">
        <f t="shared" si="612"/>
        <v>-0.44394253150691226</v>
      </c>
      <c r="R2171" s="9">
        <f t="shared" si="613"/>
        <v>0.35118624032045831</v>
      </c>
      <c r="S2171" s="9">
        <f t="shared" si="614"/>
        <v>27.819999999999936</v>
      </c>
      <c r="T2171">
        <f t="shared" si="615"/>
        <v>21.92999999999995</v>
      </c>
      <c r="U2171" s="9">
        <f t="shared" si="616"/>
        <v>0.27683372574506293</v>
      </c>
      <c r="V2171" s="9">
        <f t="shared" si="617"/>
        <v>0.88692829780429094</v>
      </c>
      <c r="W2171" s="9">
        <f t="shared" si="618"/>
        <v>35.129999999999882</v>
      </c>
      <c r="X2171">
        <f t="shared" si="619"/>
        <v>586.78500000000008</v>
      </c>
      <c r="Y2171" s="9">
        <f t="shared" si="620"/>
        <v>14.814580735186242</v>
      </c>
      <c r="Z2171" s="10">
        <f t="shared" si="621"/>
        <v>0.63884505163615379</v>
      </c>
      <c r="AA2171">
        <f t="shared" si="622"/>
        <v>5.8899999999999864</v>
      </c>
    </row>
    <row r="2172" spans="1:27">
      <c r="A2172" s="1">
        <f t="shared" si="605"/>
        <v>4021002</v>
      </c>
      <c r="B2172" s="1">
        <v>2</v>
      </c>
      <c r="C2172" s="1">
        <v>21</v>
      </c>
      <c r="D2172" s="2">
        <v>4</v>
      </c>
      <c r="E2172" s="5">
        <v>177.98</v>
      </c>
      <c r="F2172" s="5">
        <v>197.4</v>
      </c>
      <c r="G2172" s="5">
        <v>21.52</v>
      </c>
      <c r="H2172" s="5">
        <v>176.55</v>
      </c>
      <c r="I2172" s="5">
        <v>180.47</v>
      </c>
      <c r="J2172" s="5">
        <v>23.08</v>
      </c>
      <c r="K2172" s="6">
        <f t="shared" si="606"/>
        <v>177.26499999999999</v>
      </c>
      <c r="L2172" s="6">
        <f t="shared" si="607"/>
        <v>1.4299999999999784</v>
      </c>
      <c r="M2172" s="6">
        <f t="shared" si="608"/>
        <v>188.935</v>
      </c>
      <c r="N2172" s="5">
        <f t="shared" si="609"/>
        <v>15.778124096355686</v>
      </c>
      <c r="O2172" s="6">
        <f t="shared" si="610"/>
        <v>16.930000000000007</v>
      </c>
      <c r="P2172" s="6">
        <f t="shared" si="611"/>
        <v>31.556248192711372</v>
      </c>
      <c r="Q2172" s="6">
        <f t="shared" si="612"/>
        <v>-6.9869676223100918E-2</v>
      </c>
      <c r="R2172" s="9">
        <f t="shared" si="613"/>
        <v>0.49118640167052885</v>
      </c>
      <c r="S2172" s="9">
        <f t="shared" si="614"/>
        <v>15.500000000000028</v>
      </c>
      <c r="T2172">
        <f t="shared" si="615"/>
        <v>16.930000000000007</v>
      </c>
      <c r="U2172" s="9">
        <f t="shared" si="616"/>
        <v>0.536502308405293</v>
      </c>
      <c r="V2172" s="9">
        <f t="shared" si="617"/>
        <v>0.73963165258000896</v>
      </c>
      <c r="W2172" s="9">
        <f t="shared" si="618"/>
        <v>11.670000000000016</v>
      </c>
      <c r="X2172">
        <f t="shared" si="619"/>
        <v>188.935</v>
      </c>
      <c r="Y2172" s="9">
        <f t="shared" si="620"/>
        <v>11.97449068382209</v>
      </c>
      <c r="Z2172" s="10">
        <f t="shared" si="621"/>
        <v>0.63892174794727408</v>
      </c>
      <c r="AA2172">
        <f t="shared" si="622"/>
        <v>1.4299999999999784</v>
      </c>
    </row>
    <row r="2173" spans="1:27">
      <c r="A2173" s="1">
        <f t="shared" si="605"/>
        <v>15018002</v>
      </c>
      <c r="B2173" s="1">
        <v>2</v>
      </c>
      <c r="C2173" s="1">
        <v>18</v>
      </c>
      <c r="D2173" s="2">
        <v>15</v>
      </c>
      <c r="E2173" s="5">
        <v>183.97</v>
      </c>
      <c r="F2173" s="5">
        <v>187.49</v>
      </c>
      <c r="G2173" s="5">
        <v>21.04</v>
      </c>
      <c r="H2173" s="5">
        <v>181.22</v>
      </c>
      <c r="I2173" s="5">
        <v>28.3</v>
      </c>
      <c r="J2173" s="5">
        <v>63.65</v>
      </c>
      <c r="K2173" s="6">
        <f t="shared" si="606"/>
        <v>182.595</v>
      </c>
      <c r="L2173" s="6">
        <f t="shared" si="607"/>
        <v>2.75</v>
      </c>
      <c r="M2173" s="6">
        <f t="shared" si="608"/>
        <v>107.89500000000001</v>
      </c>
      <c r="N2173" s="5">
        <f t="shared" si="609"/>
        <v>33.518666814179824</v>
      </c>
      <c r="O2173" s="6">
        <f t="shared" si="610"/>
        <v>159.19</v>
      </c>
      <c r="P2173" s="6">
        <f t="shared" si="611"/>
        <v>67.037333628359647</v>
      </c>
      <c r="Q2173" s="6">
        <f t="shared" si="612"/>
        <v>-0.80299012188262131</v>
      </c>
      <c r="R2173" s="9">
        <f t="shared" si="613"/>
        <v>2.3336250344810732</v>
      </c>
      <c r="S2173" s="9">
        <f t="shared" si="614"/>
        <v>156.44</v>
      </c>
      <c r="T2173">
        <f t="shared" si="615"/>
        <v>159.19</v>
      </c>
      <c r="U2173" s="9">
        <f t="shared" si="616"/>
        <v>2.3746469524357074</v>
      </c>
      <c r="V2173" s="9">
        <f t="shared" si="617"/>
        <v>2.2286089245172098</v>
      </c>
      <c r="W2173" s="9">
        <f t="shared" si="618"/>
        <v>74.699999999999989</v>
      </c>
      <c r="X2173">
        <f t="shared" si="619"/>
        <v>107.89500000000001</v>
      </c>
      <c r="Y2173" s="9">
        <f t="shared" si="620"/>
        <v>3.2189526092474487</v>
      </c>
      <c r="Z2173" s="10">
        <f t="shared" si="621"/>
        <v>0.63911814244316356</v>
      </c>
      <c r="AA2173">
        <f t="shared" si="622"/>
        <v>2.75</v>
      </c>
    </row>
    <row r="2174" spans="1:27">
      <c r="A2174" s="1">
        <f t="shared" si="605"/>
        <v>8021001</v>
      </c>
      <c r="B2174" s="1">
        <v>1</v>
      </c>
      <c r="C2174" s="1">
        <v>21</v>
      </c>
      <c r="D2174" s="2">
        <v>8</v>
      </c>
      <c r="E2174" s="5">
        <v>182.04</v>
      </c>
      <c r="F2174" s="5">
        <v>215.21</v>
      </c>
      <c r="G2174" s="5">
        <v>22.58</v>
      </c>
      <c r="H2174" s="5">
        <v>183.42</v>
      </c>
      <c r="I2174" s="5">
        <v>166.1</v>
      </c>
      <c r="J2174" s="5">
        <v>22.93</v>
      </c>
      <c r="K2174" s="6">
        <f t="shared" si="606"/>
        <v>182.73</v>
      </c>
      <c r="L2174" s="6">
        <f t="shared" si="607"/>
        <v>-1.3799999999999955</v>
      </c>
      <c r="M2174" s="6">
        <f t="shared" si="608"/>
        <v>190.655</v>
      </c>
      <c r="N2174" s="5">
        <f t="shared" si="609"/>
        <v>16.090690631542202</v>
      </c>
      <c r="O2174" s="6">
        <f t="shared" si="610"/>
        <v>49.110000000000014</v>
      </c>
      <c r="P2174" s="6">
        <f t="shared" si="611"/>
        <v>32.181381263084404</v>
      </c>
      <c r="Q2174" s="6">
        <f t="shared" si="612"/>
        <v>-1.53803252149176E-2</v>
      </c>
      <c r="R2174" s="9">
        <f t="shared" si="613"/>
        <v>1.5689196056328885</v>
      </c>
      <c r="S2174" s="9">
        <f t="shared" si="614"/>
        <v>50.490000000000009</v>
      </c>
      <c r="T2174">
        <f t="shared" si="615"/>
        <v>49.110000000000014</v>
      </c>
      <c r="U2174" s="9">
        <f t="shared" si="616"/>
        <v>1.5260376675110152</v>
      </c>
      <c r="V2174" s="9">
        <f t="shared" si="617"/>
        <v>0.49252081103745915</v>
      </c>
      <c r="W2174" s="9">
        <f t="shared" si="618"/>
        <v>7.9250000000000114</v>
      </c>
      <c r="X2174">
        <f t="shared" si="619"/>
        <v>190.655</v>
      </c>
      <c r="Y2174" s="9">
        <f t="shared" si="620"/>
        <v>11.848776684964877</v>
      </c>
      <c r="Z2174" s="10">
        <f t="shared" si="621"/>
        <v>0.6391682094722797</v>
      </c>
      <c r="AA2174">
        <f t="shared" si="622"/>
        <v>1.3799999999999955</v>
      </c>
    </row>
    <row r="2175" spans="1:27">
      <c r="A2175" s="1">
        <f t="shared" si="605"/>
        <v>8004007</v>
      </c>
      <c r="B2175" s="1">
        <v>7</v>
      </c>
      <c r="C2175" s="1">
        <v>4</v>
      </c>
      <c r="D2175" s="2">
        <v>8</v>
      </c>
      <c r="E2175" s="5">
        <v>222.87</v>
      </c>
      <c r="F2175" s="5">
        <v>245.7</v>
      </c>
      <c r="G2175" s="5">
        <v>25.36</v>
      </c>
      <c r="H2175" s="5">
        <v>221.43</v>
      </c>
      <c r="I2175" s="5">
        <v>237.73</v>
      </c>
      <c r="J2175" s="5">
        <v>26.14</v>
      </c>
      <c r="K2175" s="6">
        <f t="shared" si="606"/>
        <v>222.15</v>
      </c>
      <c r="L2175" s="6">
        <f t="shared" si="607"/>
        <v>1.4399999999999977</v>
      </c>
      <c r="M2175" s="6">
        <f t="shared" si="608"/>
        <v>241.71499999999997</v>
      </c>
      <c r="N2175" s="5">
        <f t="shared" si="609"/>
        <v>18.210087863599121</v>
      </c>
      <c r="O2175" s="6">
        <f t="shared" si="610"/>
        <v>7.9699999999999989</v>
      </c>
      <c r="P2175" s="6">
        <f t="shared" si="611"/>
        <v>36.420175727198242</v>
      </c>
      <c r="Q2175" s="6">
        <f t="shared" si="612"/>
        <v>-3.0284315212602431E-2</v>
      </c>
      <c r="R2175" s="9">
        <f t="shared" si="613"/>
        <v>0.17929622440353737</v>
      </c>
      <c r="S2175" s="9">
        <f t="shared" si="614"/>
        <v>6.5300000000000011</v>
      </c>
      <c r="T2175">
        <f t="shared" si="615"/>
        <v>7.9699999999999989</v>
      </c>
      <c r="U2175" s="9">
        <f t="shared" si="616"/>
        <v>0.2188347486211627</v>
      </c>
      <c r="V2175" s="9">
        <f t="shared" si="617"/>
        <v>1.0744044809969993</v>
      </c>
      <c r="W2175" s="9">
        <f t="shared" si="618"/>
        <v>19.564999999999969</v>
      </c>
      <c r="X2175">
        <f t="shared" si="619"/>
        <v>241.71499999999997</v>
      </c>
      <c r="Y2175" s="9">
        <f t="shared" si="620"/>
        <v>13.273686640643499</v>
      </c>
      <c r="Z2175" s="10">
        <f t="shared" si="621"/>
        <v>0.63919245927967583</v>
      </c>
      <c r="AA2175">
        <f t="shared" si="622"/>
        <v>1.4399999999999977</v>
      </c>
    </row>
    <row r="2176" spans="1:27">
      <c r="A2176" s="1">
        <f t="shared" si="605"/>
        <v>6018004</v>
      </c>
      <c r="B2176" s="1">
        <v>4</v>
      </c>
      <c r="C2176" s="1">
        <v>18</v>
      </c>
      <c r="D2176" s="2">
        <v>6</v>
      </c>
      <c r="E2176" s="5">
        <v>375.72</v>
      </c>
      <c r="F2176" s="5">
        <v>353.89</v>
      </c>
      <c r="G2176" s="5">
        <v>42.88</v>
      </c>
      <c r="H2176" s="5">
        <v>372.46</v>
      </c>
      <c r="I2176" s="5">
        <v>380.97</v>
      </c>
      <c r="J2176" s="5">
        <v>31.75</v>
      </c>
      <c r="K2176" s="6">
        <f t="shared" si="606"/>
        <v>374.09000000000003</v>
      </c>
      <c r="L2176" s="6">
        <f t="shared" si="607"/>
        <v>3.2600000000000477</v>
      </c>
      <c r="M2176" s="6">
        <f t="shared" si="608"/>
        <v>367.43</v>
      </c>
      <c r="N2176" s="5">
        <f t="shared" si="609"/>
        <v>26.677504099896602</v>
      </c>
      <c r="O2176" s="6">
        <f t="shared" si="610"/>
        <v>-27.080000000000041</v>
      </c>
      <c r="P2176" s="6">
        <f t="shared" si="611"/>
        <v>53.355008199793204</v>
      </c>
      <c r="Q2176" s="6">
        <f t="shared" si="612"/>
        <v>0.29178181670517783</v>
      </c>
      <c r="R2176" s="9">
        <f t="shared" si="613"/>
        <v>0.56864390098843021</v>
      </c>
      <c r="S2176" s="9">
        <f t="shared" si="614"/>
        <v>30.340000000000089</v>
      </c>
      <c r="T2176">
        <f t="shared" si="615"/>
        <v>27.080000000000041</v>
      </c>
      <c r="U2176" s="9">
        <f t="shared" si="616"/>
        <v>0.50754373232586247</v>
      </c>
      <c r="V2176" s="9">
        <f t="shared" si="617"/>
        <v>0.2496485418973598</v>
      </c>
      <c r="W2176" s="9">
        <f t="shared" si="618"/>
        <v>6.660000000000025</v>
      </c>
      <c r="X2176">
        <f t="shared" si="619"/>
        <v>367.43</v>
      </c>
      <c r="Y2176" s="9">
        <f t="shared" si="620"/>
        <v>13.773027589991978</v>
      </c>
      <c r="Z2176" s="10">
        <f t="shared" si="621"/>
        <v>0.63924017395654975</v>
      </c>
      <c r="AA2176">
        <f t="shared" si="622"/>
        <v>3.2600000000000477</v>
      </c>
    </row>
    <row r="2177" spans="1:27">
      <c r="A2177" s="1">
        <f t="shared" si="605"/>
        <v>16011005</v>
      </c>
      <c r="B2177" s="1">
        <v>5</v>
      </c>
      <c r="C2177" s="1">
        <v>11</v>
      </c>
      <c r="D2177" s="2">
        <v>16</v>
      </c>
      <c r="E2177" s="5">
        <v>123.57</v>
      </c>
      <c r="F2177" s="5">
        <v>133.87</v>
      </c>
      <c r="G2177" s="5">
        <v>25.73</v>
      </c>
      <c r="H2177" s="5">
        <v>125.87</v>
      </c>
      <c r="I2177" s="5">
        <v>139.80000000000001</v>
      </c>
      <c r="J2177" s="5">
        <v>22.65</v>
      </c>
      <c r="K2177" s="6">
        <f t="shared" si="606"/>
        <v>124.72</v>
      </c>
      <c r="L2177" s="6">
        <f t="shared" si="607"/>
        <v>-2.3000000000000114</v>
      </c>
      <c r="M2177" s="6">
        <f t="shared" si="608"/>
        <v>136.83500000000001</v>
      </c>
      <c r="N2177" s="5">
        <f t="shared" si="609"/>
        <v>17.139540542266587</v>
      </c>
      <c r="O2177" s="6">
        <f t="shared" si="610"/>
        <v>-5.9300000000000068</v>
      </c>
      <c r="P2177" s="6">
        <f t="shared" si="611"/>
        <v>34.279081084533175</v>
      </c>
      <c r="Q2177" s="6">
        <f t="shared" si="612"/>
        <v>0.12681138268034012</v>
      </c>
      <c r="R2177" s="9">
        <f t="shared" si="613"/>
        <v>0.10589548742710791</v>
      </c>
      <c r="S2177" s="9">
        <f t="shared" si="614"/>
        <v>3.6299999999999955</v>
      </c>
      <c r="T2177">
        <f t="shared" si="615"/>
        <v>5.9300000000000068</v>
      </c>
      <c r="U2177" s="9">
        <f t="shared" si="616"/>
        <v>0.17299180177486265</v>
      </c>
      <c r="V2177" s="9">
        <f t="shared" si="617"/>
        <v>0.70684508549830027</v>
      </c>
      <c r="W2177" s="9">
        <f t="shared" si="618"/>
        <v>12.115000000000009</v>
      </c>
      <c r="X2177">
        <f t="shared" si="619"/>
        <v>136.83500000000001</v>
      </c>
      <c r="Y2177" s="9">
        <f t="shared" si="620"/>
        <v>7.9835862380651959</v>
      </c>
      <c r="Z2177" s="10">
        <f t="shared" si="621"/>
        <v>0.6393496695862132</v>
      </c>
      <c r="AA2177">
        <f t="shared" si="622"/>
        <v>2.3000000000000114</v>
      </c>
    </row>
    <row r="2178" spans="1:27">
      <c r="A2178" s="1">
        <f t="shared" si="605"/>
        <v>9019003</v>
      </c>
      <c r="B2178" s="1">
        <v>3</v>
      </c>
      <c r="C2178" s="1">
        <v>19</v>
      </c>
      <c r="D2178" s="2">
        <v>9</v>
      </c>
      <c r="E2178" s="5">
        <v>225.85</v>
      </c>
      <c r="F2178" s="5">
        <v>231.75</v>
      </c>
      <c r="G2178" s="5">
        <v>24.01</v>
      </c>
      <c r="H2178" s="5">
        <v>226.87</v>
      </c>
      <c r="I2178" s="5">
        <v>269.70999999999998</v>
      </c>
      <c r="J2178" s="5">
        <v>35.79</v>
      </c>
      <c r="K2178" s="6">
        <f t="shared" si="606"/>
        <v>226.36</v>
      </c>
      <c r="L2178" s="6">
        <f t="shared" si="607"/>
        <v>-1.0200000000000102</v>
      </c>
      <c r="M2178" s="6">
        <f t="shared" si="608"/>
        <v>250.73</v>
      </c>
      <c r="N2178" s="5">
        <f t="shared" si="609"/>
        <v>21.548806231436579</v>
      </c>
      <c r="O2178" s="6">
        <f t="shared" si="610"/>
        <v>-37.95999999999998</v>
      </c>
      <c r="P2178" s="6">
        <f t="shared" si="611"/>
        <v>43.097612462873158</v>
      </c>
      <c r="Q2178" s="6">
        <f t="shared" si="612"/>
        <v>-0.3792626289958857</v>
      </c>
      <c r="R2178" s="9">
        <f t="shared" si="613"/>
        <v>0.85712404676296805</v>
      </c>
      <c r="S2178" s="9">
        <f t="shared" si="614"/>
        <v>36.939999999999969</v>
      </c>
      <c r="T2178">
        <f t="shared" si="615"/>
        <v>37.95999999999998</v>
      </c>
      <c r="U2178" s="9">
        <f t="shared" si="616"/>
        <v>0.8807912510861472</v>
      </c>
      <c r="V2178" s="9">
        <f t="shared" si="617"/>
        <v>1.1309211163840569</v>
      </c>
      <c r="W2178" s="9">
        <f t="shared" si="618"/>
        <v>24.369999999999976</v>
      </c>
      <c r="X2178">
        <f t="shared" si="619"/>
        <v>250.73</v>
      </c>
      <c r="Y2178" s="9">
        <f t="shared" si="620"/>
        <v>11.635447333236554</v>
      </c>
      <c r="Z2178" s="10">
        <f t="shared" si="621"/>
        <v>0.63941848581347727</v>
      </c>
      <c r="AA2178">
        <f t="shared" si="622"/>
        <v>1.0200000000000102</v>
      </c>
    </row>
    <row r="2179" spans="1:27">
      <c r="A2179" s="1">
        <f t="shared" si="605"/>
        <v>25010002</v>
      </c>
      <c r="B2179" s="1">
        <v>2</v>
      </c>
      <c r="C2179" s="1">
        <v>10</v>
      </c>
      <c r="D2179" s="2">
        <v>25</v>
      </c>
      <c r="E2179" s="5">
        <v>10.57</v>
      </c>
      <c r="F2179" s="5">
        <v>6.8</v>
      </c>
      <c r="G2179" s="5">
        <v>14.74</v>
      </c>
      <c r="H2179" s="5">
        <v>9.2899999999999991</v>
      </c>
      <c r="I2179" s="5">
        <v>25.86</v>
      </c>
      <c r="J2179" s="5">
        <v>12.08</v>
      </c>
      <c r="K2179" s="6">
        <f t="shared" si="606"/>
        <v>9.93</v>
      </c>
      <c r="L2179" s="6">
        <f t="shared" si="607"/>
        <v>1.2800000000000011</v>
      </c>
      <c r="M2179" s="6">
        <f t="shared" si="608"/>
        <v>16.329999999999998</v>
      </c>
      <c r="N2179" s="5">
        <f t="shared" si="609"/>
        <v>9.5288246914296835</v>
      </c>
      <c r="O2179" s="6">
        <f t="shared" si="610"/>
        <v>-19.059999999999999</v>
      </c>
      <c r="P2179" s="6">
        <f t="shared" si="611"/>
        <v>19.057649382859367</v>
      </c>
      <c r="Q2179" s="6">
        <f t="shared" si="612"/>
        <v>0.19642725375419201</v>
      </c>
      <c r="R2179" s="9">
        <f t="shared" si="613"/>
        <v>1.0672879740506713</v>
      </c>
      <c r="S2179" s="9">
        <f t="shared" si="614"/>
        <v>20.34</v>
      </c>
      <c r="T2179">
        <f t="shared" si="615"/>
        <v>19.059999999999999</v>
      </c>
      <c r="U2179" s="9">
        <f t="shared" si="616"/>
        <v>1.0001233424486624</v>
      </c>
      <c r="V2179" s="9">
        <f t="shared" si="617"/>
        <v>0.67164631602008795</v>
      </c>
      <c r="W2179" s="9">
        <f t="shared" si="618"/>
        <v>6.3999999999999986</v>
      </c>
      <c r="X2179">
        <f t="shared" si="619"/>
        <v>16.329999999999998</v>
      </c>
      <c r="Y2179" s="9">
        <f t="shared" si="620"/>
        <v>1.7137475532200059</v>
      </c>
      <c r="Z2179" s="10">
        <f t="shared" si="621"/>
        <v>0.63944350805993799</v>
      </c>
      <c r="AA2179">
        <f t="shared" si="622"/>
        <v>1.2800000000000011</v>
      </c>
    </row>
    <row r="2180" spans="1:27">
      <c r="A2180" s="1">
        <f t="shared" si="605"/>
        <v>4016005</v>
      </c>
      <c r="B2180" s="1">
        <v>5</v>
      </c>
      <c r="C2180" s="1">
        <v>16</v>
      </c>
      <c r="D2180" s="2">
        <v>4</v>
      </c>
      <c r="E2180" s="5">
        <v>99.05</v>
      </c>
      <c r="F2180" s="5">
        <v>135.85</v>
      </c>
      <c r="G2180" s="5">
        <v>20.88</v>
      </c>
      <c r="H2180" s="5">
        <v>97.42</v>
      </c>
      <c r="I2180" s="5">
        <v>145.68</v>
      </c>
      <c r="J2180" s="5">
        <v>20.190000000000001</v>
      </c>
      <c r="K2180" s="6">
        <f t="shared" si="606"/>
        <v>98.234999999999999</v>
      </c>
      <c r="L2180" s="6">
        <f t="shared" si="607"/>
        <v>1.6299999999999955</v>
      </c>
      <c r="M2180" s="6">
        <f t="shared" si="608"/>
        <v>140.76499999999999</v>
      </c>
      <c r="N2180" s="5">
        <f t="shared" si="609"/>
        <v>14.522486873810559</v>
      </c>
      <c r="O2180" s="6">
        <f t="shared" si="610"/>
        <v>-9.8300000000000125</v>
      </c>
      <c r="P2180" s="6">
        <f t="shared" si="611"/>
        <v>29.044973747621118</v>
      </c>
      <c r="Q2180" s="6">
        <f t="shared" si="612"/>
        <v>3.3591687158943478E-2</v>
      </c>
      <c r="R2180" s="9">
        <f t="shared" si="613"/>
        <v>0.39456052188508595</v>
      </c>
      <c r="S2180" s="9">
        <f t="shared" si="614"/>
        <v>11.460000000000008</v>
      </c>
      <c r="T2180">
        <f t="shared" si="615"/>
        <v>9.8300000000000125</v>
      </c>
      <c r="U2180" s="9">
        <f t="shared" si="616"/>
        <v>0.33844065707944126</v>
      </c>
      <c r="V2180" s="9">
        <f t="shared" si="617"/>
        <v>2.9285617793669609</v>
      </c>
      <c r="W2180" s="9">
        <f t="shared" si="618"/>
        <v>42.529999999999987</v>
      </c>
      <c r="X2180">
        <f t="shared" si="619"/>
        <v>140.76499999999999</v>
      </c>
      <c r="Y2180" s="9">
        <f t="shared" si="620"/>
        <v>9.6928991035172913</v>
      </c>
      <c r="Z2180" s="10">
        <f t="shared" si="621"/>
        <v>0.6395490598851663</v>
      </c>
      <c r="AA2180">
        <f t="shared" si="622"/>
        <v>1.6299999999999955</v>
      </c>
    </row>
    <row r="2181" spans="1:27">
      <c r="A2181" s="1">
        <f t="shared" si="605"/>
        <v>7005007</v>
      </c>
      <c r="B2181" s="1">
        <v>7</v>
      </c>
      <c r="C2181" s="1">
        <v>5</v>
      </c>
      <c r="D2181" s="2">
        <v>7</v>
      </c>
      <c r="E2181" s="5">
        <v>197.97</v>
      </c>
      <c r="F2181" s="5">
        <v>250.36</v>
      </c>
      <c r="G2181" s="5">
        <v>32.32</v>
      </c>
      <c r="H2181" s="5">
        <v>202.94</v>
      </c>
      <c r="I2181" s="5">
        <v>209.65</v>
      </c>
      <c r="J2181" s="5">
        <v>31.14</v>
      </c>
      <c r="K2181" s="6">
        <f t="shared" si="606"/>
        <v>200.45499999999998</v>
      </c>
      <c r="L2181" s="6">
        <f t="shared" si="607"/>
        <v>-4.9699999999999989</v>
      </c>
      <c r="M2181" s="6">
        <f t="shared" si="608"/>
        <v>230.005</v>
      </c>
      <c r="N2181" s="5">
        <f t="shared" si="609"/>
        <v>22.440376556555375</v>
      </c>
      <c r="O2181" s="6">
        <f t="shared" si="610"/>
        <v>40.710000000000008</v>
      </c>
      <c r="P2181" s="6">
        <f t="shared" si="611"/>
        <v>44.88075311311075</v>
      </c>
      <c r="Q2181" s="6">
        <f t="shared" si="612"/>
        <v>3.7175926707382567E-2</v>
      </c>
      <c r="R2181" s="9">
        <f t="shared" si="613"/>
        <v>1.0178082325150595</v>
      </c>
      <c r="S2181" s="9">
        <f t="shared" si="614"/>
        <v>45.680000000000007</v>
      </c>
      <c r="T2181">
        <f t="shared" si="615"/>
        <v>40.710000000000008</v>
      </c>
      <c r="U2181" s="9">
        <f t="shared" si="616"/>
        <v>0.90707034031716449</v>
      </c>
      <c r="V2181" s="9">
        <f t="shared" si="617"/>
        <v>1.3168228227154122</v>
      </c>
      <c r="W2181" s="9">
        <f t="shared" si="618"/>
        <v>29.550000000000011</v>
      </c>
      <c r="X2181">
        <f t="shared" si="619"/>
        <v>230.005</v>
      </c>
      <c r="Y2181" s="9">
        <f t="shared" si="620"/>
        <v>10.249605189125491</v>
      </c>
      <c r="Z2181" s="10">
        <f t="shared" si="621"/>
        <v>0.63957485879293285</v>
      </c>
      <c r="AA2181">
        <f t="shared" si="622"/>
        <v>4.9699999999999989</v>
      </c>
    </row>
    <row r="2182" spans="1:27">
      <c r="A2182" s="1">
        <f t="shared" si="605"/>
        <v>18015003</v>
      </c>
      <c r="B2182" s="1">
        <v>3</v>
      </c>
      <c r="C2182" s="1">
        <v>15</v>
      </c>
      <c r="D2182" s="2">
        <v>18</v>
      </c>
      <c r="E2182" s="5">
        <v>38</v>
      </c>
      <c r="F2182" s="5">
        <v>34.22</v>
      </c>
      <c r="G2182" s="5">
        <v>12.76</v>
      </c>
      <c r="H2182" s="5">
        <v>38.130000000000003</v>
      </c>
      <c r="I2182" s="5">
        <v>67.88</v>
      </c>
      <c r="J2182" s="5">
        <v>25.85</v>
      </c>
      <c r="K2182" s="6">
        <f t="shared" si="606"/>
        <v>38.064999999999998</v>
      </c>
      <c r="L2182" s="6">
        <f t="shared" si="607"/>
        <v>-0.13000000000000256</v>
      </c>
      <c r="M2182" s="6">
        <f t="shared" si="608"/>
        <v>51.05</v>
      </c>
      <c r="N2182" s="5">
        <f t="shared" si="609"/>
        <v>14.413883064601295</v>
      </c>
      <c r="O2182" s="6">
        <f t="shared" si="610"/>
        <v>-33.659999999999997</v>
      </c>
      <c r="P2182" s="6">
        <f t="shared" si="611"/>
        <v>28.82776612920259</v>
      </c>
      <c r="Q2182" s="6">
        <f t="shared" si="612"/>
        <v>-0.60815946185990311</v>
      </c>
      <c r="R2182" s="9">
        <f t="shared" si="613"/>
        <v>1.1631147501933572</v>
      </c>
      <c r="S2182" s="9">
        <f t="shared" si="614"/>
        <v>33.529999999999994</v>
      </c>
      <c r="T2182">
        <f t="shared" si="615"/>
        <v>33.659999999999997</v>
      </c>
      <c r="U2182" s="9">
        <f t="shared" si="616"/>
        <v>1.1676242914258397</v>
      </c>
      <c r="V2182" s="9">
        <f t="shared" si="617"/>
        <v>0.90086758313514737</v>
      </c>
      <c r="W2182" s="9">
        <f t="shared" si="618"/>
        <v>12.984999999999999</v>
      </c>
      <c r="X2182">
        <f t="shared" si="619"/>
        <v>51.05</v>
      </c>
      <c r="Y2182" s="9">
        <f t="shared" si="620"/>
        <v>3.5417243064342911</v>
      </c>
      <c r="Z2182" s="10">
        <f t="shared" si="621"/>
        <v>0.63966866423172553</v>
      </c>
      <c r="AA2182">
        <f t="shared" si="622"/>
        <v>0.13000000000000256</v>
      </c>
    </row>
    <row r="2183" spans="1:27">
      <c r="A2183" s="1">
        <f t="shared" si="605"/>
        <v>17017002</v>
      </c>
      <c r="B2183" s="1">
        <v>2</v>
      </c>
      <c r="C2183" s="1">
        <v>17</v>
      </c>
      <c r="D2183" s="2">
        <v>17</v>
      </c>
      <c r="E2183" s="5">
        <v>274.62</v>
      </c>
      <c r="F2183" s="5">
        <v>274.66000000000003</v>
      </c>
      <c r="G2183" s="5">
        <v>24.95</v>
      </c>
      <c r="H2183" s="5">
        <v>275.25</v>
      </c>
      <c r="I2183" s="5">
        <v>313.75</v>
      </c>
      <c r="J2183" s="5">
        <v>54.36</v>
      </c>
      <c r="K2183" s="6">
        <f t="shared" si="606"/>
        <v>274.935</v>
      </c>
      <c r="L2183" s="6">
        <f t="shared" si="607"/>
        <v>-0.62999999999999545</v>
      </c>
      <c r="M2183" s="6">
        <f t="shared" si="608"/>
        <v>294.20500000000004</v>
      </c>
      <c r="N2183" s="5">
        <f t="shared" si="609"/>
        <v>29.906153630983706</v>
      </c>
      <c r="O2183" s="6">
        <f t="shared" si="610"/>
        <v>-39.089999999999975</v>
      </c>
      <c r="P2183" s="6">
        <f t="shared" si="611"/>
        <v>59.812307261967412</v>
      </c>
      <c r="Q2183" s="6">
        <f t="shared" si="612"/>
        <v>-0.65199139368389558</v>
      </c>
      <c r="R2183" s="9">
        <f t="shared" si="613"/>
        <v>0.64301147640989553</v>
      </c>
      <c r="S2183" s="9">
        <f t="shared" si="614"/>
        <v>38.45999999999998</v>
      </c>
      <c r="T2183">
        <f t="shared" si="615"/>
        <v>39.089999999999975</v>
      </c>
      <c r="U2183" s="9">
        <f t="shared" si="616"/>
        <v>0.65354442571146154</v>
      </c>
      <c r="V2183" s="9">
        <f t="shared" si="617"/>
        <v>0.64434899378152455</v>
      </c>
      <c r="W2183" s="9">
        <f t="shared" si="618"/>
        <v>19.270000000000039</v>
      </c>
      <c r="X2183">
        <f t="shared" si="619"/>
        <v>294.20500000000004</v>
      </c>
      <c r="Y2183" s="9">
        <f t="shared" si="620"/>
        <v>9.8376074579913375</v>
      </c>
      <c r="Z2183" s="10">
        <f t="shared" si="621"/>
        <v>0.6397225961305415</v>
      </c>
      <c r="AA2183">
        <f t="shared" si="622"/>
        <v>0.62999999999999545</v>
      </c>
    </row>
    <row r="2184" spans="1:27">
      <c r="A2184" s="1">
        <f t="shared" si="605"/>
        <v>11010006</v>
      </c>
      <c r="B2184" s="1">
        <v>6</v>
      </c>
      <c r="C2184" s="1">
        <v>10</v>
      </c>
      <c r="D2184" s="2">
        <v>11</v>
      </c>
      <c r="E2184" s="5">
        <v>129.38999999999999</v>
      </c>
      <c r="F2184" s="5">
        <v>124.24</v>
      </c>
      <c r="G2184" s="5">
        <v>19.190000000000001</v>
      </c>
      <c r="H2184" s="5">
        <v>127.8</v>
      </c>
      <c r="I2184" s="5">
        <v>135.35</v>
      </c>
      <c r="J2184" s="5">
        <v>26.97</v>
      </c>
      <c r="K2184" s="6">
        <f t="shared" si="606"/>
        <v>128.595</v>
      </c>
      <c r="L2184" s="6">
        <f t="shared" si="607"/>
        <v>1.5899999999999892</v>
      </c>
      <c r="M2184" s="6">
        <f t="shared" si="608"/>
        <v>129.79499999999999</v>
      </c>
      <c r="N2184" s="5">
        <f t="shared" si="609"/>
        <v>16.550203926236076</v>
      </c>
      <c r="O2184" s="6">
        <f t="shared" si="610"/>
        <v>-11.11</v>
      </c>
      <c r="P2184" s="6">
        <f t="shared" si="611"/>
        <v>33.100407852472152</v>
      </c>
      <c r="Q2184" s="6">
        <f t="shared" si="612"/>
        <v>-0.32777717437435927</v>
      </c>
      <c r="R2184" s="9">
        <f t="shared" si="613"/>
        <v>0.38368107295244314</v>
      </c>
      <c r="S2184" s="9">
        <f t="shared" si="614"/>
        <v>12.699999999999989</v>
      </c>
      <c r="T2184">
        <f t="shared" si="615"/>
        <v>11.11</v>
      </c>
      <c r="U2184" s="9">
        <f t="shared" si="616"/>
        <v>0.33564541106312179</v>
      </c>
      <c r="V2184" s="9">
        <f t="shared" si="617"/>
        <v>7.2506659455579173E-2</v>
      </c>
      <c r="W2184" s="9">
        <f t="shared" si="618"/>
        <v>1.1999999999999886</v>
      </c>
      <c r="X2184">
        <f t="shared" si="619"/>
        <v>129.79499999999999</v>
      </c>
      <c r="Y2184" s="9">
        <f t="shared" si="620"/>
        <v>7.8425015533641567</v>
      </c>
      <c r="Z2184" s="10">
        <f t="shared" si="621"/>
        <v>0.63976870820633291</v>
      </c>
      <c r="AA2184">
        <f t="shared" si="622"/>
        <v>1.5899999999999892</v>
      </c>
    </row>
    <row r="2185" spans="1:27">
      <c r="A2185" s="1">
        <f t="shared" si="605"/>
        <v>10017004</v>
      </c>
      <c r="B2185" s="1">
        <v>4</v>
      </c>
      <c r="C2185" s="1">
        <v>17</v>
      </c>
      <c r="D2185" s="2">
        <v>10</v>
      </c>
      <c r="E2185" s="5">
        <v>113.22</v>
      </c>
      <c r="F2185" s="5">
        <v>74.42</v>
      </c>
      <c r="G2185" s="5">
        <v>23.88</v>
      </c>
      <c r="H2185" s="5">
        <v>114.48</v>
      </c>
      <c r="I2185" s="5">
        <v>156.96</v>
      </c>
      <c r="J2185" s="5">
        <v>26.99</v>
      </c>
      <c r="K2185" s="6">
        <f t="shared" si="606"/>
        <v>113.85</v>
      </c>
      <c r="L2185" s="6">
        <f t="shared" si="607"/>
        <v>-1.2600000000000051</v>
      </c>
      <c r="M2185" s="6">
        <f t="shared" si="608"/>
        <v>115.69</v>
      </c>
      <c r="N2185" s="5">
        <f t="shared" si="609"/>
        <v>18.018840833971534</v>
      </c>
      <c r="O2185" s="6">
        <f t="shared" si="610"/>
        <v>-82.54</v>
      </c>
      <c r="P2185" s="6">
        <f t="shared" si="611"/>
        <v>36.037681667943069</v>
      </c>
      <c r="Q2185" s="6">
        <f t="shared" si="612"/>
        <v>-0.12181715072866284</v>
      </c>
      <c r="R2185" s="9">
        <f t="shared" si="613"/>
        <v>2.2554170034833776</v>
      </c>
      <c r="S2185" s="9">
        <f t="shared" si="614"/>
        <v>81.28</v>
      </c>
      <c r="T2185">
        <f t="shared" si="615"/>
        <v>82.54</v>
      </c>
      <c r="U2185" s="9">
        <f t="shared" si="616"/>
        <v>2.290380406834621</v>
      </c>
      <c r="V2185" s="9">
        <f t="shared" si="617"/>
        <v>0.10211533677188539</v>
      </c>
      <c r="W2185" s="9">
        <f t="shared" si="618"/>
        <v>1.8400000000000034</v>
      </c>
      <c r="X2185">
        <f t="shared" si="619"/>
        <v>115.69</v>
      </c>
      <c r="Y2185" s="9">
        <f t="shared" si="620"/>
        <v>6.420501799532282</v>
      </c>
      <c r="Z2185" s="10">
        <f t="shared" si="621"/>
        <v>0.6398445123621832</v>
      </c>
      <c r="AA2185">
        <f t="shared" si="622"/>
        <v>1.2600000000000051</v>
      </c>
    </row>
    <row r="2186" spans="1:27">
      <c r="A2186" s="1">
        <f t="shared" si="605"/>
        <v>20011004</v>
      </c>
      <c r="B2186" s="1">
        <v>4</v>
      </c>
      <c r="C2186" s="1">
        <v>11</v>
      </c>
      <c r="D2186" s="2">
        <v>20</v>
      </c>
      <c r="E2186" s="5">
        <v>19.91</v>
      </c>
      <c r="F2186" s="5">
        <v>3.78</v>
      </c>
      <c r="G2186" s="5">
        <v>17</v>
      </c>
      <c r="H2186" s="5">
        <v>23.43</v>
      </c>
      <c r="I2186" s="5">
        <v>13.48</v>
      </c>
      <c r="J2186" s="5">
        <v>12.64</v>
      </c>
      <c r="K2186" s="6">
        <f t="shared" si="606"/>
        <v>21.67</v>
      </c>
      <c r="L2186" s="6">
        <f t="shared" si="607"/>
        <v>-3.5199999999999996</v>
      </c>
      <c r="M2186" s="6">
        <f t="shared" si="608"/>
        <v>8.6300000000000008</v>
      </c>
      <c r="N2186" s="5">
        <f t="shared" si="609"/>
        <v>10.592091389333836</v>
      </c>
      <c r="O2186" s="6">
        <f t="shared" si="610"/>
        <v>-9.7000000000000011</v>
      </c>
      <c r="P2186" s="6">
        <f t="shared" si="611"/>
        <v>21.184182778667672</v>
      </c>
      <c r="Q2186" s="6">
        <f t="shared" si="612"/>
        <v>0.2879660297845486</v>
      </c>
      <c r="R2186" s="9">
        <f t="shared" si="613"/>
        <v>0.29172709018651499</v>
      </c>
      <c r="S2186" s="9">
        <f t="shared" si="614"/>
        <v>6.1800000000000015</v>
      </c>
      <c r="T2186">
        <f t="shared" si="615"/>
        <v>9.7000000000000011</v>
      </c>
      <c r="U2186" s="9">
        <f t="shared" si="616"/>
        <v>0.45788879851281472</v>
      </c>
      <c r="V2186" s="9">
        <f t="shared" si="617"/>
        <v>1.2311072025994028</v>
      </c>
      <c r="W2186" s="9">
        <f t="shared" si="618"/>
        <v>13.040000000000001</v>
      </c>
      <c r="X2186">
        <f t="shared" si="619"/>
        <v>8.6300000000000008</v>
      </c>
      <c r="Y2186" s="9">
        <f t="shared" si="620"/>
        <v>0.81475883116816306</v>
      </c>
      <c r="Z2186" s="10">
        <f t="shared" si="621"/>
        <v>0.64008827516210609</v>
      </c>
      <c r="AA2186">
        <f t="shared" si="622"/>
        <v>3.5199999999999996</v>
      </c>
    </row>
    <row r="2187" spans="1:27">
      <c r="A2187" s="1">
        <f t="shared" si="605"/>
        <v>16005006</v>
      </c>
      <c r="B2187" s="1">
        <v>6</v>
      </c>
      <c r="C2187" s="1">
        <v>5</v>
      </c>
      <c r="D2187" s="2">
        <v>16</v>
      </c>
      <c r="E2187" s="5">
        <v>142.03</v>
      </c>
      <c r="F2187" s="5">
        <v>177.24</v>
      </c>
      <c r="G2187" s="5">
        <v>22.27</v>
      </c>
      <c r="H2187" s="5">
        <v>140.79</v>
      </c>
      <c r="I2187" s="5">
        <v>169.97</v>
      </c>
      <c r="J2187" s="5">
        <v>20.86</v>
      </c>
      <c r="K2187" s="6">
        <f t="shared" si="606"/>
        <v>141.41</v>
      </c>
      <c r="L2187" s="6">
        <f t="shared" si="607"/>
        <v>1.2400000000000091</v>
      </c>
      <c r="M2187" s="6">
        <f t="shared" si="608"/>
        <v>173.60500000000002</v>
      </c>
      <c r="N2187" s="5">
        <f t="shared" si="609"/>
        <v>15.256904174831799</v>
      </c>
      <c r="O2187" s="6">
        <f t="shared" si="610"/>
        <v>7.2700000000000102</v>
      </c>
      <c r="P2187" s="6">
        <f t="shared" si="611"/>
        <v>30.513808349663599</v>
      </c>
      <c r="Q2187" s="6">
        <f t="shared" si="612"/>
        <v>6.5313918864130072E-2</v>
      </c>
      <c r="R2187" s="9">
        <f t="shared" si="613"/>
        <v>0.19761545104108511</v>
      </c>
      <c r="S2187" s="9">
        <f t="shared" si="614"/>
        <v>6.0300000000000011</v>
      </c>
      <c r="T2187">
        <f t="shared" si="615"/>
        <v>7.2700000000000102</v>
      </c>
      <c r="U2187" s="9">
        <f t="shared" si="616"/>
        <v>0.23825279089033011</v>
      </c>
      <c r="V2187" s="9">
        <f t="shared" si="617"/>
        <v>2.1101921878168288</v>
      </c>
      <c r="W2187" s="9">
        <f t="shared" si="618"/>
        <v>32.195000000000022</v>
      </c>
      <c r="X2187">
        <f t="shared" si="619"/>
        <v>173.60500000000002</v>
      </c>
      <c r="Y2187" s="9">
        <f t="shared" si="620"/>
        <v>11.378782878271171</v>
      </c>
      <c r="Z2187" s="10">
        <f t="shared" si="621"/>
        <v>0.64027259819548732</v>
      </c>
      <c r="AA2187">
        <f t="shared" si="622"/>
        <v>1.2400000000000091</v>
      </c>
    </row>
    <row r="2188" spans="1:27">
      <c r="A2188" s="1">
        <f t="shared" si="605"/>
        <v>23007004</v>
      </c>
      <c r="B2188" s="1">
        <v>4</v>
      </c>
      <c r="C2188" s="1">
        <v>7</v>
      </c>
      <c r="D2188" s="2">
        <v>23</v>
      </c>
      <c r="E2188" s="5">
        <v>139.63</v>
      </c>
      <c r="F2188" s="5">
        <v>172.82</v>
      </c>
      <c r="G2188" s="5">
        <v>21.84</v>
      </c>
      <c r="H2188" s="5">
        <v>143.46</v>
      </c>
      <c r="I2188" s="5">
        <v>126.57</v>
      </c>
      <c r="J2188" s="5">
        <v>22.86</v>
      </c>
      <c r="K2188" s="6">
        <f t="shared" si="606"/>
        <v>141.54500000000002</v>
      </c>
      <c r="L2188" s="6">
        <f t="shared" si="607"/>
        <v>-3.8300000000000125</v>
      </c>
      <c r="M2188" s="6">
        <f t="shared" si="608"/>
        <v>149.69499999999999</v>
      </c>
      <c r="N2188" s="5">
        <f t="shared" si="609"/>
        <v>15.807950531299117</v>
      </c>
      <c r="O2188" s="6">
        <f t="shared" si="610"/>
        <v>46.25</v>
      </c>
      <c r="P2188" s="6">
        <f t="shared" si="611"/>
        <v>31.615901062598233</v>
      </c>
      <c r="Q2188" s="6">
        <f t="shared" si="612"/>
        <v>-4.56138328945426E-2</v>
      </c>
      <c r="R2188" s="9">
        <f t="shared" si="613"/>
        <v>1.5840130540908384</v>
      </c>
      <c r="S2188" s="9">
        <f t="shared" si="614"/>
        <v>50.080000000000013</v>
      </c>
      <c r="T2188">
        <f t="shared" si="615"/>
        <v>46.25</v>
      </c>
      <c r="U2188" s="9">
        <f t="shared" si="616"/>
        <v>1.4628714806649612</v>
      </c>
      <c r="V2188" s="9">
        <f t="shared" si="617"/>
        <v>0.5155633542667849</v>
      </c>
      <c r="W2188" s="9">
        <f t="shared" si="618"/>
        <v>8.1499999999999773</v>
      </c>
      <c r="X2188">
        <f t="shared" si="619"/>
        <v>149.69499999999999</v>
      </c>
      <c r="Y2188" s="9">
        <f t="shared" si="620"/>
        <v>9.469602002081789</v>
      </c>
      <c r="Z2188" s="10">
        <f t="shared" si="621"/>
        <v>0.64035068517180493</v>
      </c>
      <c r="AA2188">
        <f t="shared" si="622"/>
        <v>3.8300000000000125</v>
      </c>
    </row>
    <row r="2189" spans="1:27">
      <c r="A2189" s="1">
        <f t="shared" si="605"/>
        <v>3007007</v>
      </c>
      <c r="B2189" s="1">
        <v>7</v>
      </c>
      <c r="C2189" s="1">
        <v>7</v>
      </c>
      <c r="D2189" s="2">
        <v>3</v>
      </c>
      <c r="E2189" s="5">
        <v>64.37</v>
      </c>
      <c r="F2189" s="5">
        <v>66.13</v>
      </c>
      <c r="G2189" s="5">
        <v>14.78</v>
      </c>
      <c r="H2189" s="5">
        <v>64.11</v>
      </c>
      <c r="I2189" s="5">
        <v>60.97</v>
      </c>
      <c r="J2189" s="5">
        <v>13.38</v>
      </c>
      <c r="K2189" s="6">
        <f t="shared" si="606"/>
        <v>64.240000000000009</v>
      </c>
      <c r="L2189" s="6">
        <f t="shared" si="607"/>
        <v>0.26000000000000512</v>
      </c>
      <c r="M2189" s="6">
        <f t="shared" si="608"/>
        <v>63.55</v>
      </c>
      <c r="N2189" s="5">
        <f t="shared" si="609"/>
        <v>9.9683599453470784</v>
      </c>
      <c r="O2189" s="6">
        <f t="shared" si="610"/>
        <v>5.1599999999999966</v>
      </c>
      <c r="P2189" s="6">
        <f t="shared" si="611"/>
        <v>19.936719890694157</v>
      </c>
      <c r="Q2189" s="6">
        <f t="shared" si="612"/>
        <v>9.9186661326259251E-2</v>
      </c>
      <c r="R2189" s="9">
        <f t="shared" si="613"/>
        <v>0.24577764180190742</v>
      </c>
      <c r="S2189" s="9">
        <f t="shared" si="614"/>
        <v>4.8999999999999915</v>
      </c>
      <c r="T2189">
        <f t="shared" si="615"/>
        <v>5.1599999999999966</v>
      </c>
      <c r="U2189" s="9">
        <f t="shared" si="616"/>
        <v>0.25881890442813138</v>
      </c>
      <c r="V2189" s="9">
        <f t="shared" si="617"/>
        <v>6.9219009323803815E-2</v>
      </c>
      <c r="W2189" s="9">
        <f t="shared" si="618"/>
        <v>0.69000000000001194</v>
      </c>
      <c r="X2189">
        <f t="shared" si="619"/>
        <v>63.55</v>
      </c>
      <c r="Y2189" s="9">
        <f t="shared" si="620"/>
        <v>6.3751710761270379</v>
      </c>
      <c r="Z2189" s="10">
        <f t="shared" si="621"/>
        <v>0.64059347483407914</v>
      </c>
      <c r="AA2189">
        <f t="shared" si="622"/>
        <v>0.26000000000000512</v>
      </c>
    </row>
    <row r="2190" spans="1:27">
      <c r="A2190" s="1">
        <f t="shared" si="605"/>
        <v>19008005</v>
      </c>
      <c r="B2190" s="1">
        <v>5</v>
      </c>
      <c r="C2190" s="1">
        <v>8</v>
      </c>
      <c r="D2190" s="2">
        <v>19</v>
      </c>
      <c r="E2190" s="5">
        <v>139.9</v>
      </c>
      <c r="F2190" s="5">
        <v>161.78</v>
      </c>
      <c r="G2190" s="5">
        <v>27.96</v>
      </c>
      <c r="H2190" s="5">
        <v>136.12</v>
      </c>
      <c r="I2190" s="5">
        <v>125.26</v>
      </c>
      <c r="J2190" s="5">
        <v>18.739999999999998</v>
      </c>
      <c r="K2190" s="6">
        <f t="shared" si="606"/>
        <v>138.01</v>
      </c>
      <c r="L2190" s="6">
        <f t="shared" si="607"/>
        <v>3.7800000000000011</v>
      </c>
      <c r="M2190" s="6">
        <f t="shared" si="608"/>
        <v>143.52000000000001</v>
      </c>
      <c r="N2190" s="5">
        <f t="shared" si="609"/>
        <v>16.829655373773999</v>
      </c>
      <c r="O2190" s="6">
        <f t="shared" si="610"/>
        <v>36.519999999999996</v>
      </c>
      <c r="P2190" s="6">
        <f t="shared" si="611"/>
        <v>33.659310747547998</v>
      </c>
      <c r="Q2190" s="6">
        <f t="shared" si="612"/>
        <v>0.38004704888798202</v>
      </c>
      <c r="R2190" s="9">
        <f t="shared" si="613"/>
        <v>0.97268777265099005</v>
      </c>
      <c r="S2190" s="9">
        <f t="shared" si="614"/>
        <v>32.739999999999995</v>
      </c>
      <c r="T2190">
        <f t="shared" si="615"/>
        <v>36.519999999999996</v>
      </c>
      <c r="U2190" s="9">
        <f t="shared" si="616"/>
        <v>1.0849895374836336</v>
      </c>
      <c r="V2190" s="9">
        <f t="shared" si="617"/>
        <v>0.32739826678723122</v>
      </c>
      <c r="W2190" s="9">
        <f t="shared" si="618"/>
        <v>5.5100000000000193</v>
      </c>
      <c r="X2190">
        <f t="shared" si="619"/>
        <v>143.52000000000001</v>
      </c>
      <c r="Y2190" s="9">
        <f t="shared" si="620"/>
        <v>8.5278038564978704</v>
      </c>
      <c r="Z2190" s="10">
        <f t="shared" si="621"/>
        <v>0.64061767068978037</v>
      </c>
      <c r="AA2190">
        <f t="shared" si="622"/>
        <v>3.7800000000000011</v>
      </c>
    </row>
    <row r="2191" spans="1:27">
      <c r="A2191" s="1">
        <f t="shared" si="605"/>
        <v>26010001</v>
      </c>
      <c r="B2191" s="1">
        <v>1</v>
      </c>
      <c r="C2191" s="1">
        <v>10</v>
      </c>
      <c r="D2191" s="2">
        <v>26</v>
      </c>
      <c r="E2191" s="5">
        <v>316.07</v>
      </c>
      <c r="F2191" s="5">
        <v>388.74</v>
      </c>
      <c r="G2191" s="5">
        <v>41.9</v>
      </c>
      <c r="H2191" s="5">
        <v>313.94</v>
      </c>
      <c r="I2191" s="5">
        <v>312.08</v>
      </c>
      <c r="J2191" s="5">
        <v>34.1</v>
      </c>
      <c r="K2191" s="6">
        <f t="shared" si="606"/>
        <v>315.005</v>
      </c>
      <c r="L2191" s="6">
        <f t="shared" si="607"/>
        <v>2.1299999999999955</v>
      </c>
      <c r="M2191" s="6">
        <f t="shared" si="608"/>
        <v>350.40999999999997</v>
      </c>
      <c r="N2191" s="5">
        <f t="shared" si="609"/>
        <v>27.011201380168192</v>
      </c>
      <c r="O2191" s="6">
        <f t="shared" si="610"/>
        <v>76.660000000000025</v>
      </c>
      <c r="P2191" s="6">
        <f t="shared" si="611"/>
        <v>54.022402760336384</v>
      </c>
      <c r="Q2191" s="6">
        <f t="shared" si="612"/>
        <v>0.20312360797966014</v>
      </c>
      <c r="R2191" s="9">
        <f t="shared" si="613"/>
        <v>1.3796128308221134</v>
      </c>
      <c r="S2191" s="9">
        <f t="shared" si="614"/>
        <v>74.53000000000003</v>
      </c>
      <c r="T2191">
        <f t="shared" si="615"/>
        <v>76.660000000000025</v>
      </c>
      <c r="U2191" s="9">
        <f t="shared" si="616"/>
        <v>1.4190409178964605</v>
      </c>
      <c r="V2191" s="9">
        <f t="shared" si="617"/>
        <v>1.3107525097345194</v>
      </c>
      <c r="W2191" s="9">
        <f t="shared" si="618"/>
        <v>35.404999999999973</v>
      </c>
      <c r="X2191">
        <f t="shared" si="619"/>
        <v>350.40999999999997</v>
      </c>
      <c r="Y2191" s="9">
        <f t="shared" si="620"/>
        <v>12.972766189410345</v>
      </c>
      <c r="Z2191" s="10">
        <f t="shared" si="621"/>
        <v>0.64079559923582496</v>
      </c>
      <c r="AA2191">
        <f t="shared" si="622"/>
        <v>2.1299999999999955</v>
      </c>
    </row>
    <row r="2192" spans="1:27">
      <c r="A2192" s="1">
        <f t="shared" si="605"/>
        <v>19012004</v>
      </c>
      <c r="B2192" s="1">
        <v>4</v>
      </c>
      <c r="C2192" s="1">
        <v>12</v>
      </c>
      <c r="D2192" s="2">
        <v>19</v>
      </c>
      <c r="E2192" s="5">
        <v>15.46</v>
      </c>
      <c r="F2192" s="5">
        <v>29.17</v>
      </c>
      <c r="G2192" s="5">
        <v>14.22</v>
      </c>
      <c r="H2192" s="5">
        <v>16.54</v>
      </c>
      <c r="I2192" s="5">
        <v>18.260000000000002</v>
      </c>
      <c r="J2192" s="5">
        <v>13.61</v>
      </c>
      <c r="K2192" s="6">
        <f t="shared" si="606"/>
        <v>16</v>
      </c>
      <c r="L2192" s="6">
        <f t="shared" si="607"/>
        <v>-1.0799999999999983</v>
      </c>
      <c r="M2192" s="6">
        <f t="shared" si="608"/>
        <v>23.715000000000003</v>
      </c>
      <c r="N2192" s="5">
        <f t="shared" si="609"/>
        <v>9.8417541627496465</v>
      </c>
      <c r="O2192" s="6">
        <f t="shared" si="610"/>
        <v>10.91</v>
      </c>
      <c r="P2192" s="6">
        <f t="shared" si="611"/>
        <v>19.683508325499293</v>
      </c>
      <c r="Q2192" s="6">
        <f t="shared" si="612"/>
        <v>4.3816534409799796E-2</v>
      </c>
      <c r="R2192" s="9">
        <f t="shared" si="613"/>
        <v>0.60913937707270283</v>
      </c>
      <c r="S2192" s="9">
        <f t="shared" si="614"/>
        <v>11.989999999999998</v>
      </c>
      <c r="T2192">
        <f t="shared" si="615"/>
        <v>10.91</v>
      </c>
      <c r="U2192" s="9">
        <f t="shared" si="616"/>
        <v>0.55427110957991566</v>
      </c>
      <c r="V2192" s="9">
        <f t="shared" si="617"/>
        <v>0.78390496982750701</v>
      </c>
      <c r="W2192" s="9">
        <f t="shared" si="618"/>
        <v>7.7150000000000034</v>
      </c>
      <c r="X2192">
        <f t="shared" si="619"/>
        <v>23.715000000000003</v>
      </c>
      <c r="Y2192" s="9">
        <f t="shared" si="620"/>
        <v>2.4096314140582402</v>
      </c>
      <c r="Z2192" s="10">
        <f t="shared" si="621"/>
        <v>0.64081822695675561</v>
      </c>
      <c r="AA2192">
        <f t="shared" si="622"/>
        <v>1.0799999999999983</v>
      </c>
    </row>
    <row r="2193" spans="1:27">
      <c r="A2193" s="1">
        <f t="shared" si="605"/>
        <v>1013006</v>
      </c>
      <c r="B2193" s="1">
        <v>6</v>
      </c>
      <c r="C2193" s="1">
        <v>13</v>
      </c>
      <c r="D2193" s="2">
        <v>1</v>
      </c>
      <c r="E2193" s="5">
        <v>222.53</v>
      </c>
      <c r="F2193" s="5">
        <v>256.77999999999997</v>
      </c>
      <c r="G2193" s="5">
        <v>31.07</v>
      </c>
      <c r="H2193" s="5">
        <v>220.82</v>
      </c>
      <c r="I2193" s="5">
        <v>226.36</v>
      </c>
      <c r="J2193" s="5">
        <v>24.61</v>
      </c>
      <c r="K2193" s="6">
        <f t="shared" si="606"/>
        <v>221.67500000000001</v>
      </c>
      <c r="L2193" s="6">
        <f t="shared" si="607"/>
        <v>1.710000000000008</v>
      </c>
      <c r="M2193" s="6">
        <f t="shared" si="608"/>
        <v>241.57</v>
      </c>
      <c r="N2193" s="5">
        <f t="shared" si="609"/>
        <v>19.817902260330179</v>
      </c>
      <c r="O2193" s="6">
        <f t="shared" si="610"/>
        <v>30.419999999999959</v>
      </c>
      <c r="P2193" s="6">
        <f t="shared" si="611"/>
        <v>39.635804520660358</v>
      </c>
      <c r="Q2193" s="6">
        <f t="shared" si="612"/>
        <v>0.22895829845633062</v>
      </c>
      <c r="R2193" s="9">
        <f t="shared" si="613"/>
        <v>0.72434508009127763</v>
      </c>
      <c r="S2193" s="9">
        <f t="shared" si="614"/>
        <v>28.709999999999951</v>
      </c>
      <c r="T2193">
        <f t="shared" si="615"/>
        <v>30.419999999999959</v>
      </c>
      <c r="U2193" s="9">
        <f t="shared" si="616"/>
        <v>0.76748789050423805</v>
      </c>
      <c r="V2193" s="9">
        <f t="shared" si="617"/>
        <v>1.0038903077963066</v>
      </c>
      <c r="W2193" s="9">
        <f t="shared" si="618"/>
        <v>19.894999999999982</v>
      </c>
      <c r="X2193">
        <f t="shared" si="619"/>
        <v>241.57</v>
      </c>
      <c r="Y2193" s="9">
        <f t="shared" si="620"/>
        <v>12.189483873051218</v>
      </c>
      <c r="Z2193" s="10">
        <f t="shared" si="621"/>
        <v>0.6408533373557479</v>
      </c>
      <c r="AA2193">
        <f t="shared" si="622"/>
        <v>1.710000000000008</v>
      </c>
    </row>
    <row r="2194" spans="1:27">
      <c r="A2194" s="1">
        <f t="shared" si="605"/>
        <v>9003007</v>
      </c>
      <c r="B2194" s="1">
        <v>7</v>
      </c>
      <c r="C2194" s="1">
        <v>3</v>
      </c>
      <c r="D2194" s="2">
        <v>9</v>
      </c>
      <c r="E2194" s="5">
        <v>401.92</v>
      </c>
      <c r="F2194" s="5">
        <v>464.26</v>
      </c>
      <c r="G2194" s="5">
        <v>42.13</v>
      </c>
      <c r="H2194" s="5">
        <v>402.97</v>
      </c>
      <c r="I2194" s="5">
        <v>399.52</v>
      </c>
      <c r="J2194" s="5">
        <v>33.14</v>
      </c>
      <c r="K2194" s="6">
        <f t="shared" si="606"/>
        <v>402.44500000000005</v>
      </c>
      <c r="L2194" s="6">
        <f t="shared" si="607"/>
        <v>-1.0500000000000114</v>
      </c>
      <c r="M2194" s="6">
        <f t="shared" si="608"/>
        <v>431.89</v>
      </c>
      <c r="N2194" s="5">
        <f t="shared" si="609"/>
        <v>26.80110305565799</v>
      </c>
      <c r="O2194" s="6">
        <f t="shared" si="610"/>
        <v>64.740000000000009</v>
      </c>
      <c r="P2194" s="6">
        <f t="shared" si="611"/>
        <v>53.602206111315979</v>
      </c>
      <c r="Q2194" s="6">
        <f t="shared" si="612"/>
        <v>0.23551375619453804</v>
      </c>
      <c r="R2194" s="9">
        <f t="shared" si="613"/>
        <v>1.2273748558664468</v>
      </c>
      <c r="S2194" s="9">
        <f t="shared" si="614"/>
        <v>65.79000000000002</v>
      </c>
      <c r="T2194">
        <f t="shared" si="615"/>
        <v>64.740000000000009</v>
      </c>
      <c r="U2194" s="9">
        <f t="shared" si="616"/>
        <v>1.2077861098767859</v>
      </c>
      <c r="V2194" s="9">
        <f t="shared" si="617"/>
        <v>1.0986488107915318</v>
      </c>
      <c r="W2194" s="9">
        <f t="shared" si="618"/>
        <v>29.444999999999936</v>
      </c>
      <c r="X2194">
        <f t="shared" si="619"/>
        <v>431.89</v>
      </c>
      <c r="Y2194" s="9">
        <f t="shared" si="620"/>
        <v>16.114635248522859</v>
      </c>
      <c r="Z2194" s="10">
        <f t="shared" si="621"/>
        <v>0.64086191960515171</v>
      </c>
      <c r="AA2194">
        <f t="shared" si="622"/>
        <v>1.0500000000000114</v>
      </c>
    </row>
    <row r="2195" spans="1:27">
      <c r="A2195" s="1">
        <f t="shared" si="605"/>
        <v>4020003</v>
      </c>
      <c r="B2195" s="1">
        <v>3</v>
      </c>
      <c r="C2195" s="1">
        <v>20</v>
      </c>
      <c r="D2195" s="2">
        <v>4</v>
      </c>
      <c r="E2195" s="5">
        <v>564.64</v>
      </c>
      <c r="F2195" s="5">
        <v>576.84</v>
      </c>
      <c r="G2195" s="5">
        <v>40.840000000000003</v>
      </c>
      <c r="H2195" s="5">
        <v>572.01</v>
      </c>
      <c r="I2195" s="5">
        <v>596.28</v>
      </c>
      <c r="J2195" s="5">
        <v>50.62</v>
      </c>
      <c r="K2195" s="6">
        <f t="shared" si="606"/>
        <v>568.32500000000005</v>
      </c>
      <c r="L2195" s="6">
        <f t="shared" si="607"/>
        <v>-7.3700000000000045</v>
      </c>
      <c r="M2195" s="6">
        <f t="shared" si="608"/>
        <v>586.55999999999995</v>
      </c>
      <c r="N2195" s="5">
        <f t="shared" si="609"/>
        <v>32.520339789122744</v>
      </c>
      <c r="O2195" s="6">
        <f t="shared" si="610"/>
        <v>-19.439999999999941</v>
      </c>
      <c r="P2195" s="6">
        <f t="shared" si="611"/>
        <v>65.040679578245488</v>
      </c>
      <c r="Q2195" s="6">
        <f t="shared" si="612"/>
        <v>-0.21144621290738924</v>
      </c>
      <c r="R2195" s="9">
        <f t="shared" si="613"/>
        <v>0.18557616676620728</v>
      </c>
      <c r="S2195" s="9">
        <f t="shared" si="614"/>
        <v>12.069999999999936</v>
      </c>
      <c r="T2195">
        <f t="shared" si="615"/>
        <v>19.439999999999941</v>
      </c>
      <c r="U2195" s="9">
        <f t="shared" si="616"/>
        <v>0.29888986594325412</v>
      </c>
      <c r="V2195" s="9">
        <f t="shared" si="617"/>
        <v>0.56072599850568172</v>
      </c>
      <c r="W2195" s="9">
        <f t="shared" si="618"/>
        <v>18.2349999999999</v>
      </c>
      <c r="X2195">
        <f t="shared" si="619"/>
        <v>586.55999999999995</v>
      </c>
      <c r="Y2195" s="9">
        <f t="shared" si="620"/>
        <v>18.036711910254699</v>
      </c>
      <c r="Z2195" s="10">
        <f t="shared" si="621"/>
        <v>0.64107331873975226</v>
      </c>
      <c r="AA2195">
        <f t="shared" si="622"/>
        <v>7.3700000000000045</v>
      </c>
    </row>
    <row r="2196" spans="1:27">
      <c r="A2196" s="1">
        <f t="shared" si="605"/>
        <v>21010004</v>
      </c>
      <c r="B2196" s="1">
        <v>4</v>
      </c>
      <c r="C2196" s="1">
        <v>10</v>
      </c>
      <c r="D2196" s="2">
        <v>21</v>
      </c>
      <c r="E2196" s="5">
        <v>221.96</v>
      </c>
      <c r="F2196" s="5">
        <v>231.31</v>
      </c>
      <c r="G2196" s="5">
        <v>33.200000000000003</v>
      </c>
      <c r="H2196" s="5">
        <v>221.89</v>
      </c>
      <c r="I2196" s="5">
        <v>233.05</v>
      </c>
      <c r="J2196" s="5">
        <v>27.67</v>
      </c>
      <c r="K2196" s="6">
        <f t="shared" si="606"/>
        <v>221.92500000000001</v>
      </c>
      <c r="L2196" s="6">
        <f t="shared" si="607"/>
        <v>7.00000000000216E-2</v>
      </c>
      <c r="M2196" s="6">
        <f t="shared" si="608"/>
        <v>232.18</v>
      </c>
      <c r="N2196" s="5">
        <f t="shared" si="609"/>
        <v>21.609424448605754</v>
      </c>
      <c r="O2196" s="6">
        <f t="shared" si="610"/>
        <v>-1.7400000000000091</v>
      </c>
      <c r="P2196" s="6">
        <f t="shared" si="611"/>
        <v>43.218848897211508</v>
      </c>
      <c r="Q2196" s="6">
        <f t="shared" si="612"/>
        <v>0.18021130926265763</v>
      </c>
      <c r="R2196" s="9">
        <f t="shared" si="613"/>
        <v>4.1879875243896476E-2</v>
      </c>
      <c r="S2196" s="9">
        <f t="shared" si="614"/>
        <v>1.8100000000000307</v>
      </c>
      <c r="T2196">
        <f t="shared" si="615"/>
        <v>1.7400000000000091</v>
      </c>
      <c r="U2196" s="9">
        <f t="shared" si="616"/>
        <v>4.0260211560430394E-2</v>
      </c>
      <c r="V2196" s="9">
        <f t="shared" si="617"/>
        <v>0.47456145925541532</v>
      </c>
      <c r="W2196" s="9">
        <f t="shared" si="618"/>
        <v>10.254999999999995</v>
      </c>
      <c r="X2196">
        <f t="shared" si="619"/>
        <v>232.18</v>
      </c>
      <c r="Y2196" s="9">
        <f t="shared" si="620"/>
        <v>10.744386115058253</v>
      </c>
      <c r="Z2196" s="10">
        <f t="shared" si="621"/>
        <v>0.6414078265814972</v>
      </c>
      <c r="AA2196">
        <f t="shared" si="622"/>
        <v>7.00000000000216E-2</v>
      </c>
    </row>
    <row r="2197" spans="1:27">
      <c r="A2197" s="1">
        <f t="shared" si="605"/>
        <v>20016001</v>
      </c>
      <c r="B2197" s="1">
        <v>1</v>
      </c>
      <c r="C2197" s="1">
        <v>16</v>
      </c>
      <c r="D2197" s="2">
        <v>20</v>
      </c>
      <c r="E2197" s="5">
        <v>30.96</v>
      </c>
      <c r="F2197" s="5">
        <v>6.49</v>
      </c>
      <c r="G2197" s="5">
        <v>15.83</v>
      </c>
      <c r="H2197" s="5">
        <v>29.95</v>
      </c>
      <c r="I2197" s="5">
        <v>23.33</v>
      </c>
      <c r="J2197" s="5">
        <v>25.14</v>
      </c>
      <c r="K2197" s="6">
        <f t="shared" si="606"/>
        <v>30.454999999999998</v>
      </c>
      <c r="L2197" s="6">
        <f t="shared" si="607"/>
        <v>1.0100000000000016</v>
      </c>
      <c r="M2197" s="6">
        <f t="shared" si="608"/>
        <v>14.91</v>
      </c>
      <c r="N2197" s="5">
        <f t="shared" si="609"/>
        <v>14.854363836933576</v>
      </c>
      <c r="O2197" s="6">
        <f t="shared" si="610"/>
        <v>-16.839999999999996</v>
      </c>
      <c r="P2197" s="6">
        <f t="shared" si="611"/>
        <v>29.708727673867152</v>
      </c>
      <c r="Q2197" s="6">
        <f t="shared" si="612"/>
        <v>-0.43216295786863607</v>
      </c>
      <c r="R2197" s="9">
        <f t="shared" si="613"/>
        <v>0.60083353942153128</v>
      </c>
      <c r="S2197" s="9">
        <f t="shared" si="614"/>
        <v>17.849999999999998</v>
      </c>
      <c r="T2197">
        <f t="shared" si="615"/>
        <v>16.839999999999996</v>
      </c>
      <c r="U2197" s="9">
        <f t="shared" si="616"/>
        <v>0.56683679573437462</v>
      </c>
      <c r="V2197" s="9">
        <f t="shared" si="617"/>
        <v>1.0464938230036644</v>
      </c>
      <c r="W2197" s="9">
        <f t="shared" si="618"/>
        <v>15.544999999999998</v>
      </c>
      <c r="X2197">
        <f t="shared" si="619"/>
        <v>14.91</v>
      </c>
      <c r="Y2197" s="9">
        <f t="shared" si="620"/>
        <v>1.0037454423277348</v>
      </c>
      <c r="Z2197" s="10">
        <f t="shared" si="621"/>
        <v>0.64151617282809015</v>
      </c>
      <c r="AA2197">
        <f t="shared" si="622"/>
        <v>1.0100000000000016</v>
      </c>
    </row>
    <row r="2198" spans="1:27">
      <c r="A2198" s="1">
        <f t="shared" si="605"/>
        <v>12020001</v>
      </c>
      <c r="B2198" s="1">
        <v>1</v>
      </c>
      <c r="C2198" s="1">
        <v>20</v>
      </c>
      <c r="D2198" s="2">
        <v>12</v>
      </c>
      <c r="E2198" s="5">
        <v>39.07</v>
      </c>
      <c r="F2198" s="5">
        <v>42.07</v>
      </c>
      <c r="G2198" s="5">
        <v>12.82</v>
      </c>
      <c r="H2198" s="5">
        <v>39.299999999999997</v>
      </c>
      <c r="I2198" s="5">
        <v>19.489999999999998</v>
      </c>
      <c r="J2198" s="5">
        <v>15.95</v>
      </c>
      <c r="K2198" s="6">
        <f t="shared" si="606"/>
        <v>39.185000000000002</v>
      </c>
      <c r="L2198" s="6">
        <f t="shared" si="607"/>
        <v>-0.22999999999999687</v>
      </c>
      <c r="M2198" s="6">
        <f t="shared" si="608"/>
        <v>30.78</v>
      </c>
      <c r="N2198" s="5">
        <f t="shared" si="609"/>
        <v>10.231750827693176</v>
      </c>
      <c r="O2198" s="6">
        <f t="shared" si="610"/>
        <v>22.580000000000002</v>
      </c>
      <c r="P2198" s="6">
        <f t="shared" si="611"/>
        <v>20.463501655386352</v>
      </c>
      <c r="Q2198" s="6">
        <f t="shared" si="612"/>
        <v>-0.21504249860718036</v>
      </c>
      <c r="R2198" s="9">
        <f t="shared" si="613"/>
        <v>1.1146674886893566</v>
      </c>
      <c r="S2198" s="9">
        <f t="shared" si="614"/>
        <v>22.81</v>
      </c>
      <c r="T2198">
        <f t="shared" si="615"/>
        <v>22.580000000000002</v>
      </c>
      <c r="U2198" s="9">
        <f t="shared" si="616"/>
        <v>1.1034279655679824</v>
      </c>
      <c r="V2198" s="9">
        <f t="shared" si="617"/>
        <v>0.82146253769697897</v>
      </c>
      <c r="W2198" s="9">
        <f t="shared" si="618"/>
        <v>8.4050000000000011</v>
      </c>
      <c r="X2198">
        <f t="shared" si="619"/>
        <v>30.78</v>
      </c>
      <c r="Y2198" s="9">
        <f t="shared" si="620"/>
        <v>3.0082827971817978</v>
      </c>
      <c r="Z2198" s="10">
        <f t="shared" si="621"/>
        <v>0.64172813558390907</v>
      </c>
      <c r="AA2198">
        <f t="shared" si="622"/>
        <v>0.22999999999999687</v>
      </c>
    </row>
    <row r="2199" spans="1:27">
      <c r="A2199" s="1">
        <f t="shared" si="605"/>
        <v>27001003</v>
      </c>
      <c r="B2199" s="1">
        <v>3</v>
      </c>
      <c r="C2199" s="1">
        <v>1</v>
      </c>
      <c r="D2199" s="2">
        <v>27</v>
      </c>
      <c r="E2199" s="5">
        <v>20.190000000000001</v>
      </c>
      <c r="F2199" s="5">
        <v>13.65</v>
      </c>
      <c r="G2199" s="5">
        <v>13.45</v>
      </c>
      <c r="H2199" s="5">
        <v>19.600000000000001</v>
      </c>
      <c r="I2199" s="5">
        <v>18.8</v>
      </c>
      <c r="J2199" s="5">
        <v>13.13</v>
      </c>
      <c r="K2199" s="6">
        <f t="shared" si="606"/>
        <v>19.895000000000003</v>
      </c>
      <c r="L2199" s="6">
        <f t="shared" si="607"/>
        <v>0.58999999999999986</v>
      </c>
      <c r="M2199" s="6">
        <f t="shared" si="608"/>
        <v>16.225000000000001</v>
      </c>
      <c r="N2199" s="5">
        <f t="shared" si="609"/>
        <v>9.3981301331701079</v>
      </c>
      <c r="O2199" s="6">
        <f t="shared" si="610"/>
        <v>-5.15</v>
      </c>
      <c r="P2199" s="6">
        <f t="shared" si="611"/>
        <v>18.796260266340216</v>
      </c>
      <c r="Q2199" s="6">
        <f t="shared" si="612"/>
        <v>2.4074764916102203E-2</v>
      </c>
      <c r="R2199" s="9">
        <f t="shared" si="613"/>
        <v>0.30537989571675711</v>
      </c>
      <c r="S2199" s="9">
        <f t="shared" si="614"/>
        <v>5.74</v>
      </c>
      <c r="T2199">
        <f t="shared" si="615"/>
        <v>5.15</v>
      </c>
      <c r="U2199" s="9">
        <f t="shared" si="616"/>
        <v>0.27399067298628904</v>
      </c>
      <c r="V2199" s="9">
        <f t="shared" si="617"/>
        <v>0.39050321159599272</v>
      </c>
      <c r="W2199" s="9">
        <f t="shared" si="618"/>
        <v>3.6700000000000017</v>
      </c>
      <c r="X2199">
        <f t="shared" si="619"/>
        <v>16.225000000000001</v>
      </c>
      <c r="Y2199" s="9">
        <f t="shared" si="620"/>
        <v>1.7264072501757437</v>
      </c>
      <c r="Z2199" s="10">
        <f t="shared" si="621"/>
        <v>0.64183486972896697</v>
      </c>
      <c r="AA2199">
        <f t="shared" si="622"/>
        <v>0.58999999999999986</v>
      </c>
    </row>
    <row r="2200" spans="1:27">
      <c r="A2200" s="1">
        <f t="shared" si="605"/>
        <v>29003001</v>
      </c>
      <c r="B2200" s="1">
        <v>1</v>
      </c>
      <c r="C2200" s="1">
        <v>3</v>
      </c>
      <c r="D2200" s="2">
        <v>29</v>
      </c>
      <c r="E2200" s="5">
        <v>123.1</v>
      </c>
      <c r="F2200" s="5">
        <v>115.21</v>
      </c>
      <c r="G2200" s="5">
        <v>22.08</v>
      </c>
      <c r="H2200" s="5">
        <v>123.04</v>
      </c>
      <c r="I2200" s="5">
        <v>110.94</v>
      </c>
      <c r="J2200" s="5">
        <v>17.95</v>
      </c>
      <c r="K2200" s="6">
        <f t="shared" si="606"/>
        <v>123.07</v>
      </c>
      <c r="L2200" s="6">
        <f t="shared" si="607"/>
        <v>5.9999999999988063E-2</v>
      </c>
      <c r="M2200" s="6">
        <f t="shared" si="608"/>
        <v>113.07499999999999</v>
      </c>
      <c r="N2200" s="5">
        <f t="shared" si="609"/>
        <v>14.227867900708102</v>
      </c>
      <c r="O2200" s="6">
        <f t="shared" si="610"/>
        <v>4.269999999999996</v>
      </c>
      <c r="P2200" s="6">
        <f t="shared" si="611"/>
        <v>28.455735801416203</v>
      </c>
      <c r="Q2200" s="6">
        <f t="shared" si="612"/>
        <v>0.20417191482235592</v>
      </c>
      <c r="R2200" s="9">
        <f t="shared" si="613"/>
        <v>0.1479490823706088</v>
      </c>
      <c r="S2200" s="9">
        <f t="shared" si="614"/>
        <v>4.210000000000008</v>
      </c>
      <c r="T2200">
        <f t="shared" si="615"/>
        <v>4.269999999999996</v>
      </c>
      <c r="U2200" s="9">
        <f t="shared" si="616"/>
        <v>0.15005762036163844</v>
      </c>
      <c r="V2200" s="9">
        <f t="shared" si="617"/>
        <v>0.70249457401151205</v>
      </c>
      <c r="W2200" s="9">
        <f t="shared" si="618"/>
        <v>9.9950000000000045</v>
      </c>
      <c r="X2200">
        <f t="shared" si="619"/>
        <v>113.07499999999999</v>
      </c>
      <c r="Y2200" s="9">
        <f t="shared" si="620"/>
        <v>7.9474311111907641</v>
      </c>
      <c r="Z2200" s="10">
        <f t="shared" si="621"/>
        <v>0.64184733387309478</v>
      </c>
      <c r="AA2200">
        <f t="shared" si="622"/>
        <v>5.9999999999988063E-2</v>
      </c>
    </row>
    <row r="2201" spans="1:27">
      <c r="A2201" s="1">
        <f t="shared" si="605"/>
        <v>24005004</v>
      </c>
      <c r="B2201" s="1">
        <v>4</v>
      </c>
      <c r="C2201" s="1">
        <v>5</v>
      </c>
      <c r="D2201" s="2">
        <v>24</v>
      </c>
      <c r="E2201" s="5">
        <v>242.12</v>
      </c>
      <c r="F2201" s="5">
        <v>292.81</v>
      </c>
      <c r="G2201" s="5">
        <v>29.31</v>
      </c>
      <c r="H2201" s="5">
        <v>241.87</v>
      </c>
      <c r="I2201" s="5">
        <v>301.55</v>
      </c>
      <c r="J2201" s="5">
        <v>32.01</v>
      </c>
      <c r="K2201" s="6">
        <f t="shared" si="606"/>
        <v>241.995</v>
      </c>
      <c r="L2201" s="6">
        <f t="shared" si="607"/>
        <v>0.25</v>
      </c>
      <c r="M2201" s="6">
        <f t="shared" si="608"/>
        <v>297.18</v>
      </c>
      <c r="N2201" s="5">
        <f t="shared" si="609"/>
        <v>21.700899750931988</v>
      </c>
      <c r="O2201" s="6">
        <f t="shared" si="610"/>
        <v>-8.7400000000000091</v>
      </c>
      <c r="P2201" s="6">
        <f t="shared" si="611"/>
        <v>43.401799501863977</v>
      </c>
      <c r="Q2201" s="6">
        <f t="shared" si="612"/>
        <v>-8.7892220707131985E-2</v>
      </c>
      <c r="R2201" s="9">
        <f t="shared" si="613"/>
        <v>0.20713426869809662</v>
      </c>
      <c r="S2201" s="9">
        <f t="shared" si="614"/>
        <v>8.9900000000000091</v>
      </c>
      <c r="T2201">
        <f t="shared" si="615"/>
        <v>8.7400000000000091</v>
      </c>
      <c r="U2201" s="9">
        <f t="shared" si="616"/>
        <v>0.20137413886778249</v>
      </c>
      <c r="V2201" s="9">
        <f t="shared" si="617"/>
        <v>2.5429821174870857</v>
      </c>
      <c r="W2201" s="9">
        <f t="shared" si="618"/>
        <v>55.185000000000002</v>
      </c>
      <c r="X2201">
        <f t="shared" si="619"/>
        <v>297.18</v>
      </c>
      <c r="Y2201" s="9">
        <f t="shared" si="620"/>
        <v>13.694363063782045</v>
      </c>
      <c r="Z2201" s="10">
        <f t="shared" si="621"/>
        <v>0.64191042988878133</v>
      </c>
      <c r="AA2201">
        <f t="shared" si="622"/>
        <v>0.25</v>
      </c>
    </row>
    <row r="2202" spans="1:27">
      <c r="A2202" s="1">
        <f t="shared" si="605"/>
        <v>17003006</v>
      </c>
      <c r="B2202" s="1">
        <v>6</v>
      </c>
      <c r="C2202" s="1">
        <v>3</v>
      </c>
      <c r="D2202" s="2">
        <v>17</v>
      </c>
      <c r="E2202" s="5">
        <v>58.43</v>
      </c>
      <c r="F2202" s="5">
        <v>40.450000000000003</v>
      </c>
      <c r="G2202" s="5">
        <v>21.8</v>
      </c>
      <c r="H2202" s="5">
        <v>57.97</v>
      </c>
      <c r="I2202" s="5">
        <v>62.03</v>
      </c>
      <c r="J2202" s="5">
        <v>15.13</v>
      </c>
      <c r="K2202" s="6">
        <f t="shared" si="606"/>
        <v>58.2</v>
      </c>
      <c r="L2202" s="6">
        <f t="shared" si="607"/>
        <v>0.46000000000000085</v>
      </c>
      <c r="M2202" s="6">
        <f t="shared" si="608"/>
        <v>51.24</v>
      </c>
      <c r="N2202" s="5">
        <f t="shared" si="609"/>
        <v>13.267977426872568</v>
      </c>
      <c r="O2202" s="6">
        <f t="shared" si="610"/>
        <v>-21.58</v>
      </c>
      <c r="P2202" s="6">
        <f t="shared" si="611"/>
        <v>26.535954853745135</v>
      </c>
      <c r="Q2202" s="6">
        <f t="shared" si="612"/>
        <v>0.34981280450422336</v>
      </c>
      <c r="R2202" s="9">
        <f t="shared" si="613"/>
        <v>0.83057120504896387</v>
      </c>
      <c r="S2202" s="9">
        <f t="shared" si="614"/>
        <v>22.04</v>
      </c>
      <c r="T2202">
        <f t="shared" si="615"/>
        <v>21.58</v>
      </c>
      <c r="U2202" s="9">
        <f t="shared" si="616"/>
        <v>0.81323623434467518</v>
      </c>
      <c r="V2202" s="9">
        <f t="shared" si="617"/>
        <v>0.52457128739934566</v>
      </c>
      <c r="W2202" s="9">
        <f t="shared" si="618"/>
        <v>6.9600000000000009</v>
      </c>
      <c r="X2202">
        <f t="shared" si="619"/>
        <v>51.24</v>
      </c>
      <c r="Y2202" s="9">
        <f t="shared" si="620"/>
        <v>3.8619299951641484</v>
      </c>
      <c r="Z2202" s="10">
        <f t="shared" si="621"/>
        <v>0.64192600819720647</v>
      </c>
      <c r="AA2202">
        <f t="shared" si="622"/>
        <v>0.46000000000000085</v>
      </c>
    </row>
    <row r="2203" spans="1:27">
      <c r="A2203" s="1">
        <f t="shared" si="605"/>
        <v>2013006</v>
      </c>
      <c r="B2203" s="1">
        <v>6</v>
      </c>
      <c r="C2203" s="1">
        <v>13</v>
      </c>
      <c r="D2203" s="2">
        <v>2</v>
      </c>
      <c r="E2203" s="5">
        <v>16.079999999999998</v>
      </c>
      <c r="F2203" s="5">
        <v>3.06</v>
      </c>
      <c r="G2203" s="5">
        <v>11.16</v>
      </c>
      <c r="H2203" s="5">
        <v>17.239999999999998</v>
      </c>
      <c r="I2203" s="5">
        <v>31.13</v>
      </c>
      <c r="J2203" s="5">
        <v>11.77</v>
      </c>
      <c r="K2203" s="6">
        <f t="shared" si="606"/>
        <v>16.659999999999997</v>
      </c>
      <c r="L2203" s="6">
        <f t="shared" si="607"/>
        <v>-1.1600000000000001</v>
      </c>
      <c r="M2203" s="6">
        <f t="shared" si="608"/>
        <v>17.094999999999999</v>
      </c>
      <c r="N2203" s="5">
        <f t="shared" si="609"/>
        <v>8.1098474091686832</v>
      </c>
      <c r="O2203" s="6">
        <f t="shared" si="610"/>
        <v>-28.07</v>
      </c>
      <c r="P2203" s="6">
        <f t="shared" si="611"/>
        <v>16.219694818337366</v>
      </c>
      <c r="Q2203" s="6">
        <f t="shared" si="612"/>
        <v>-5.3167780719442975E-2</v>
      </c>
      <c r="R2203" s="9">
        <f t="shared" si="613"/>
        <v>1.659094101423942</v>
      </c>
      <c r="S2203" s="9">
        <f t="shared" si="614"/>
        <v>26.91</v>
      </c>
      <c r="T2203">
        <f t="shared" si="615"/>
        <v>28.07</v>
      </c>
      <c r="U2203" s="9">
        <f t="shared" si="616"/>
        <v>1.7306120931612803</v>
      </c>
      <c r="V2203" s="9">
        <f t="shared" si="617"/>
        <v>5.3638493803003978E-2</v>
      </c>
      <c r="W2203" s="9">
        <f t="shared" si="618"/>
        <v>0.43500000000000227</v>
      </c>
      <c r="X2203">
        <f t="shared" si="619"/>
        <v>17.094999999999999</v>
      </c>
      <c r="Y2203" s="9">
        <f t="shared" si="620"/>
        <v>2.1079311530168923</v>
      </c>
      <c r="Z2203" s="10">
        <f t="shared" si="621"/>
        <v>0.64195716367994526</v>
      </c>
      <c r="AA2203">
        <f t="shared" si="622"/>
        <v>1.1600000000000001</v>
      </c>
    </row>
    <row r="2204" spans="1:27">
      <c r="A2204" s="1">
        <f t="shared" si="605"/>
        <v>6006007</v>
      </c>
      <c r="B2204" s="1">
        <v>7</v>
      </c>
      <c r="C2204" s="1">
        <v>6</v>
      </c>
      <c r="D2204" s="2">
        <v>6</v>
      </c>
      <c r="E2204" s="5">
        <v>87.12</v>
      </c>
      <c r="F2204" s="5">
        <v>107.19</v>
      </c>
      <c r="G2204" s="5">
        <v>22</v>
      </c>
      <c r="H2204" s="5">
        <v>86.17</v>
      </c>
      <c r="I2204" s="5">
        <v>44.68</v>
      </c>
      <c r="J2204" s="5">
        <v>31.34</v>
      </c>
      <c r="K2204" s="6">
        <f t="shared" si="606"/>
        <v>86.64500000000001</v>
      </c>
      <c r="L2204" s="6">
        <f t="shared" si="607"/>
        <v>0.95000000000000284</v>
      </c>
      <c r="M2204" s="6">
        <f t="shared" si="608"/>
        <v>75.935000000000002</v>
      </c>
      <c r="N2204" s="5">
        <f t="shared" si="609"/>
        <v>19.145466826379554</v>
      </c>
      <c r="O2204" s="6">
        <f t="shared" si="610"/>
        <v>62.51</v>
      </c>
      <c r="P2204" s="6">
        <f t="shared" si="611"/>
        <v>38.290933652759108</v>
      </c>
      <c r="Q2204" s="6">
        <f t="shared" si="612"/>
        <v>-0.33978795189400379</v>
      </c>
      <c r="R2204" s="9">
        <f t="shared" si="613"/>
        <v>1.6076912764325924</v>
      </c>
      <c r="S2204" s="9">
        <f t="shared" si="614"/>
        <v>61.559999999999995</v>
      </c>
      <c r="T2204">
        <f t="shared" si="615"/>
        <v>62.51</v>
      </c>
      <c r="U2204" s="9">
        <f t="shared" si="616"/>
        <v>1.6325013269948239</v>
      </c>
      <c r="V2204" s="9">
        <f t="shared" si="617"/>
        <v>0.55940135057157503</v>
      </c>
      <c r="W2204" s="9">
        <f t="shared" si="618"/>
        <v>10.710000000000008</v>
      </c>
      <c r="X2204">
        <f t="shared" si="619"/>
        <v>75.935000000000002</v>
      </c>
      <c r="Y2204" s="9">
        <f t="shared" si="620"/>
        <v>3.9662130304063972</v>
      </c>
      <c r="Z2204" s="10">
        <f t="shared" si="621"/>
        <v>0.64200545169024847</v>
      </c>
      <c r="AA2204">
        <f t="shared" si="622"/>
        <v>0.95000000000000284</v>
      </c>
    </row>
    <row r="2205" spans="1:27">
      <c r="A2205" s="1">
        <f t="shared" si="605"/>
        <v>7012006</v>
      </c>
      <c r="B2205" s="1">
        <v>6</v>
      </c>
      <c r="C2205" s="1">
        <v>12</v>
      </c>
      <c r="D2205" s="2">
        <v>7</v>
      </c>
      <c r="E2205" s="5">
        <v>83.58</v>
      </c>
      <c r="F2205" s="5">
        <v>66.45</v>
      </c>
      <c r="G2205" s="5">
        <v>13.93</v>
      </c>
      <c r="H2205" s="5">
        <v>80.150000000000006</v>
      </c>
      <c r="I2205" s="5">
        <v>35.590000000000003</v>
      </c>
      <c r="J2205" s="5">
        <v>46.74</v>
      </c>
      <c r="K2205" s="6">
        <f t="shared" si="606"/>
        <v>81.865000000000009</v>
      </c>
      <c r="L2205" s="6">
        <f t="shared" si="607"/>
        <v>3.4299999999999926</v>
      </c>
      <c r="M2205" s="6">
        <f t="shared" si="608"/>
        <v>51.02</v>
      </c>
      <c r="N2205" s="5">
        <f t="shared" si="609"/>
        <v>24.385818112173315</v>
      </c>
      <c r="O2205" s="6">
        <f t="shared" si="610"/>
        <v>30.86</v>
      </c>
      <c r="P2205" s="6">
        <f t="shared" si="611"/>
        <v>48.771636224346629</v>
      </c>
      <c r="Q2205" s="6">
        <f t="shared" si="612"/>
        <v>-0.83684605594086625</v>
      </c>
      <c r="R2205" s="9">
        <f t="shared" si="613"/>
        <v>0.56241705473697123</v>
      </c>
      <c r="S2205" s="9">
        <f t="shared" si="614"/>
        <v>27.430000000000007</v>
      </c>
      <c r="T2205">
        <f t="shared" si="615"/>
        <v>30.86</v>
      </c>
      <c r="U2205" s="9">
        <f t="shared" si="616"/>
        <v>0.63274481622978229</v>
      </c>
      <c r="V2205" s="9">
        <f t="shared" si="617"/>
        <v>1.2648745208430097</v>
      </c>
      <c r="W2205" s="9">
        <f t="shared" si="618"/>
        <v>30.845000000000006</v>
      </c>
      <c r="X2205">
        <f t="shared" si="619"/>
        <v>51.02</v>
      </c>
      <c r="Y2205" s="9">
        <f t="shared" si="620"/>
        <v>2.0921996451097531</v>
      </c>
      <c r="Z2205" s="10">
        <f t="shared" si="621"/>
        <v>0.64212459850094517</v>
      </c>
      <c r="AA2205">
        <f t="shared" si="622"/>
        <v>3.4299999999999926</v>
      </c>
    </row>
    <row r="2206" spans="1:27">
      <c r="A2206" s="1">
        <f t="shared" si="605"/>
        <v>5021002</v>
      </c>
      <c r="B2206" s="1">
        <v>2</v>
      </c>
      <c r="C2206" s="1">
        <v>21</v>
      </c>
      <c r="D2206" s="2">
        <v>5</v>
      </c>
      <c r="E2206" s="5">
        <v>219.38</v>
      </c>
      <c r="F2206" s="5">
        <v>226.92</v>
      </c>
      <c r="G2206" s="5">
        <v>23.13</v>
      </c>
      <c r="H2206" s="5">
        <v>215.61</v>
      </c>
      <c r="I2206" s="5">
        <v>218.46</v>
      </c>
      <c r="J2206" s="5">
        <v>26.36</v>
      </c>
      <c r="K2206" s="6">
        <f t="shared" si="606"/>
        <v>217.495</v>
      </c>
      <c r="L2206" s="6">
        <f t="shared" si="607"/>
        <v>3.7699999999999818</v>
      </c>
      <c r="M2206" s="6">
        <f t="shared" si="608"/>
        <v>222.69</v>
      </c>
      <c r="N2206" s="5">
        <f t="shared" si="609"/>
        <v>17.534583684821264</v>
      </c>
      <c r="O2206" s="6">
        <f t="shared" si="610"/>
        <v>8.4599999999999795</v>
      </c>
      <c r="P2206" s="6">
        <f t="shared" si="611"/>
        <v>35.069167369642528</v>
      </c>
      <c r="Q2206" s="6">
        <f t="shared" si="612"/>
        <v>-0.12997776551789189</v>
      </c>
      <c r="R2206" s="9">
        <f t="shared" si="613"/>
        <v>0.13373571007733351</v>
      </c>
      <c r="S2206" s="9">
        <f t="shared" si="614"/>
        <v>4.6899999999999977</v>
      </c>
      <c r="T2206">
        <f t="shared" si="615"/>
        <v>8.4599999999999795</v>
      </c>
      <c r="U2206" s="9">
        <f t="shared" si="616"/>
        <v>0.24123754952115978</v>
      </c>
      <c r="V2206" s="9">
        <f t="shared" si="617"/>
        <v>0.29627164769797315</v>
      </c>
      <c r="W2206" s="9">
        <f t="shared" si="618"/>
        <v>5.1949999999999932</v>
      </c>
      <c r="X2206">
        <f t="shared" si="619"/>
        <v>222.69</v>
      </c>
      <c r="Y2206" s="9">
        <f t="shared" si="620"/>
        <v>12.700044894294846</v>
      </c>
      <c r="Z2206" s="10">
        <f t="shared" si="621"/>
        <v>0.64223749501255378</v>
      </c>
      <c r="AA2206">
        <f t="shared" si="622"/>
        <v>3.7699999999999818</v>
      </c>
    </row>
    <row r="2207" spans="1:27">
      <c r="A2207" s="1">
        <f t="shared" si="605"/>
        <v>10001007</v>
      </c>
      <c r="B2207" s="1">
        <v>7</v>
      </c>
      <c r="C2207" s="1">
        <v>1</v>
      </c>
      <c r="D2207" s="2">
        <v>10</v>
      </c>
      <c r="E2207" s="5">
        <v>101.37</v>
      </c>
      <c r="F2207" s="5">
        <v>115.81</v>
      </c>
      <c r="G2207" s="5">
        <v>18.920000000000002</v>
      </c>
      <c r="H2207" s="5">
        <v>101.45</v>
      </c>
      <c r="I2207" s="5">
        <v>140.99</v>
      </c>
      <c r="J2207" s="5">
        <v>21.8</v>
      </c>
      <c r="K2207" s="6">
        <f t="shared" si="606"/>
        <v>101.41</v>
      </c>
      <c r="L2207" s="6">
        <f t="shared" si="607"/>
        <v>-7.9999999999998295E-2</v>
      </c>
      <c r="M2207" s="6">
        <f t="shared" si="608"/>
        <v>128.4</v>
      </c>
      <c r="N2207" s="5">
        <f t="shared" si="609"/>
        <v>14.432657412964531</v>
      </c>
      <c r="O2207" s="6">
        <f t="shared" si="610"/>
        <v>-25.180000000000007</v>
      </c>
      <c r="P2207" s="6">
        <f t="shared" si="611"/>
        <v>28.865314825929062</v>
      </c>
      <c r="Q2207" s="6">
        <f t="shared" si="612"/>
        <v>-0.14074975900329129</v>
      </c>
      <c r="R2207" s="9">
        <f t="shared" si="613"/>
        <v>0.86955573328627767</v>
      </c>
      <c r="S2207" s="9">
        <f t="shared" si="614"/>
        <v>25.100000000000009</v>
      </c>
      <c r="T2207">
        <f t="shared" si="615"/>
        <v>25.180000000000007</v>
      </c>
      <c r="U2207" s="9">
        <f t="shared" si="616"/>
        <v>0.87232722566328569</v>
      </c>
      <c r="V2207" s="9">
        <f t="shared" si="617"/>
        <v>1.870064481386186</v>
      </c>
      <c r="W2207" s="9">
        <f t="shared" si="618"/>
        <v>26.990000000000009</v>
      </c>
      <c r="X2207">
        <f t="shared" si="619"/>
        <v>128.4</v>
      </c>
      <c r="Y2207" s="9">
        <f t="shared" si="620"/>
        <v>8.8964905301958588</v>
      </c>
      <c r="Z2207" s="10">
        <f t="shared" si="621"/>
        <v>0.64260718950226503</v>
      </c>
      <c r="AA2207">
        <f t="shared" si="622"/>
        <v>7.9999999999998295E-2</v>
      </c>
    </row>
    <row r="2208" spans="1:27">
      <c r="A2208" s="1">
        <f t="shared" si="605"/>
        <v>13019002</v>
      </c>
      <c r="B2208" s="1">
        <v>2</v>
      </c>
      <c r="C2208" s="1">
        <v>19</v>
      </c>
      <c r="D2208" s="2">
        <v>13</v>
      </c>
      <c r="E2208" s="5">
        <v>263.89</v>
      </c>
      <c r="F2208" s="5">
        <v>269.83</v>
      </c>
      <c r="G2208" s="5">
        <v>25.41</v>
      </c>
      <c r="H2208" s="5">
        <v>263.52999999999997</v>
      </c>
      <c r="I2208" s="5">
        <v>284.2</v>
      </c>
      <c r="J2208" s="5">
        <v>36.04</v>
      </c>
      <c r="K2208" s="6">
        <f t="shared" si="606"/>
        <v>263.70999999999998</v>
      </c>
      <c r="L2208" s="6">
        <f t="shared" si="607"/>
        <v>0.36000000000001364</v>
      </c>
      <c r="M2208" s="6">
        <f t="shared" si="608"/>
        <v>277.01499999999999</v>
      </c>
      <c r="N2208" s="5">
        <f t="shared" si="609"/>
        <v>22.048524327038308</v>
      </c>
      <c r="O2208" s="6">
        <f t="shared" si="610"/>
        <v>-14.370000000000005</v>
      </c>
      <c r="P2208" s="6">
        <f t="shared" si="611"/>
        <v>44.097048654076616</v>
      </c>
      <c r="Q2208" s="6">
        <f t="shared" si="612"/>
        <v>-0.33592018758893122</v>
      </c>
      <c r="R2208" s="9">
        <f t="shared" si="613"/>
        <v>0.33403596044603501</v>
      </c>
      <c r="S2208" s="9">
        <f t="shared" si="614"/>
        <v>14.730000000000018</v>
      </c>
      <c r="T2208">
        <f t="shared" si="615"/>
        <v>14.370000000000005</v>
      </c>
      <c r="U2208" s="9">
        <f t="shared" si="616"/>
        <v>0.32587214878543913</v>
      </c>
      <c r="V2208" s="9">
        <f t="shared" si="617"/>
        <v>0.60344174524568805</v>
      </c>
      <c r="W2208" s="9">
        <f t="shared" si="618"/>
        <v>13.305000000000007</v>
      </c>
      <c r="X2208">
        <f t="shared" si="619"/>
        <v>277.01499999999999</v>
      </c>
      <c r="Y2208" s="9">
        <f t="shared" si="620"/>
        <v>12.563879373110424</v>
      </c>
      <c r="Z2208" s="10">
        <f t="shared" si="621"/>
        <v>0.64277289924202619</v>
      </c>
      <c r="AA2208">
        <f t="shared" si="622"/>
        <v>0.36000000000001364</v>
      </c>
    </row>
    <row r="2209" spans="1:27">
      <c r="A2209" s="1">
        <f t="shared" si="605"/>
        <v>5016005</v>
      </c>
      <c r="B2209" s="1">
        <v>5</v>
      </c>
      <c r="C2209" s="1">
        <v>16</v>
      </c>
      <c r="D2209" s="2">
        <v>5</v>
      </c>
      <c r="E2209" s="5">
        <v>46</v>
      </c>
      <c r="F2209" s="5">
        <v>23.49</v>
      </c>
      <c r="G2209" s="5">
        <v>14.08</v>
      </c>
      <c r="H2209" s="5">
        <v>46.72</v>
      </c>
      <c r="I2209" s="5">
        <v>47.43</v>
      </c>
      <c r="J2209" s="5">
        <v>13.59</v>
      </c>
      <c r="K2209" s="6">
        <f t="shared" si="606"/>
        <v>46.36</v>
      </c>
      <c r="L2209" s="6">
        <f t="shared" si="607"/>
        <v>-0.71999999999999886</v>
      </c>
      <c r="M2209" s="6">
        <f t="shared" si="608"/>
        <v>35.46</v>
      </c>
      <c r="N2209" s="5">
        <f t="shared" si="609"/>
        <v>9.7843561362002749</v>
      </c>
      <c r="O2209" s="6">
        <f t="shared" si="610"/>
        <v>-23.94</v>
      </c>
      <c r="P2209" s="6">
        <f t="shared" si="611"/>
        <v>19.56871227240055</v>
      </c>
      <c r="Q2209" s="6">
        <f t="shared" si="612"/>
        <v>3.5406316223792852E-2</v>
      </c>
      <c r="R2209" s="9">
        <f t="shared" si="613"/>
        <v>1.1865880430338371</v>
      </c>
      <c r="S2209" s="9">
        <f t="shared" si="614"/>
        <v>23.220000000000002</v>
      </c>
      <c r="T2209">
        <f t="shared" si="615"/>
        <v>23.94</v>
      </c>
      <c r="U2209" s="9">
        <f t="shared" si="616"/>
        <v>1.223381470724809</v>
      </c>
      <c r="V2209" s="9">
        <f t="shared" si="617"/>
        <v>1.1140232273099762</v>
      </c>
      <c r="W2209" s="9">
        <f t="shared" si="618"/>
        <v>10.899999999999999</v>
      </c>
      <c r="X2209">
        <f t="shared" si="619"/>
        <v>35.46</v>
      </c>
      <c r="Y2209" s="9">
        <f t="shared" si="620"/>
        <v>3.6241526275607119</v>
      </c>
      <c r="Z2209" s="10">
        <f t="shared" si="621"/>
        <v>0.64286157141331757</v>
      </c>
      <c r="AA2209">
        <f t="shared" si="622"/>
        <v>0.71999999999999886</v>
      </c>
    </row>
    <row r="2210" spans="1:27">
      <c r="A2210" s="1">
        <f t="shared" si="605"/>
        <v>28004002</v>
      </c>
      <c r="B2210" s="1">
        <v>2</v>
      </c>
      <c r="C2210" s="1">
        <v>4</v>
      </c>
      <c r="D2210" s="2">
        <v>28</v>
      </c>
      <c r="E2210" s="5">
        <v>154.19999999999999</v>
      </c>
      <c r="F2210" s="5">
        <v>154.4</v>
      </c>
      <c r="G2210" s="5">
        <v>23.08</v>
      </c>
      <c r="H2210" s="5">
        <v>155.88</v>
      </c>
      <c r="I2210" s="5">
        <v>186.47</v>
      </c>
      <c r="J2210" s="5">
        <v>25.47</v>
      </c>
      <c r="K2210" s="6">
        <f t="shared" si="606"/>
        <v>155.04</v>
      </c>
      <c r="L2210" s="6">
        <f t="shared" si="607"/>
        <v>-1.6800000000000068</v>
      </c>
      <c r="M2210" s="6">
        <f t="shared" si="608"/>
        <v>170.435</v>
      </c>
      <c r="N2210" s="5">
        <f t="shared" si="609"/>
        <v>17.185803007133533</v>
      </c>
      <c r="O2210" s="6">
        <f t="shared" si="610"/>
        <v>-32.069999999999993</v>
      </c>
      <c r="P2210" s="6">
        <f t="shared" si="611"/>
        <v>34.371606014267066</v>
      </c>
      <c r="Q2210" s="6">
        <f t="shared" si="612"/>
        <v>-9.8217185554888647E-2</v>
      </c>
      <c r="R2210" s="9">
        <f t="shared" si="613"/>
        <v>0.88416002404384642</v>
      </c>
      <c r="S2210" s="9">
        <f t="shared" si="614"/>
        <v>30.389999999999986</v>
      </c>
      <c r="T2210">
        <f t="shared" si="615"/>
        <v>32.069999999999993</v>
      </c>
      <c r="U2210" s="9">
        <f t="shared" si="616"/>
        <v>0.93303757719928138</v>
      </c>
      <c r="V2210" s="9">
        <f t="shared" si="617"/>
        <v>0.89579753669990336</v>
      </c>
      <c r="W2210" s="9">
        <f t="shared" si="618"/>
        <v>15.39500000000001</v>
      </c>
      <c r="X2210">
        <f t="shared" si="619"/>
        <v>170.435</v>
      </c>
      <c r="Y2210" s="9">
        <f t="shared" si="620"/>
        <v>9.9171973476744348</v>
      </c>
      <c r="Z2210" s="10">
        <f t="shared" si="621"/>
        <v>0.64287790442664927</v>
      </c>
      <c r="AA2210">
        <f t="shared" si="622"/>
        <v>1.6800000000000068</v>
      </c>
    </row>
    <row r="2211" spans="1:27">
      <c r="A2211" s="1">
        <f t="shared" si="605"/>
        <v>10020002</v>
      </c>
      <c r="B2211" s="1">
        <v>2</v>
      </c>
      <c r="C2211" s="1">
        <v>20</v>
      </c>
      <c r="D2211" s="2">
        <v>10</v>
      </c>
      <c r="E2211" s="5">
        <v>141.9</v>
      </c>
      <c r="F2211" s="5">
        <v>131.22</v>
      </c>
      <c r="G2211" s="5">
        <v>18.239999999999998</v>
      </c>
      <c r="H2211" s="5">
        <v>143.66</v>
      </c>
      <c r="I2211" s="5">
        <v>157.47</v>
      </c>
      <c r="J2211" s="5">
        <v>20.92</v>
      </c>
      <c r="K2211" s="6">
        <f t="shared" si="606"/>
        <v>142.78</v>
      </c>
      <c r="L2211" s="6">
        <f t="shared" si="607"/>
        <v>-1.7599999999999909</v>
      </c>
      <c r="M2211" s="6">
        <f t="shared" si="608"/>
        <v>144.345</v>
      </c>
      <c r="N2211" s="5">
        <f t="shared" si="609"/>
        <v>13.877535804313387</v>
      </c>
      <c r="O2211" s="6">
        <f t="shared" si="610"/>
        <v>-26.25</v>
      </c>
      <c r="P2211" s="6">
        <f t="shared" si="611"/>
        <v>27.755071608626775</v>
      </c>
      <c r="Q2211" s="6">
        <f t="shared" si="612"/>
        <v>-0.13623627885723796</v>
      </c>
      <c r="R2211" s="9">
        <f t="shared" si="613"/>
        <v>0.88236126158608352</v>
      </c>
      <c r="S2211" s="9">
        <f t="shared" si="614"/>
        <v>24.490000000000009</v>
      </c>
      <c r="T2211">
        <f t="shared" si="615"/>
        <v>26.25</v>
      </c>
      <c r="U2211" s="9">
        <f t="shared" si="616"/>
        <v>0.9457730958201177</v>
      </c>
      <c r="V2211" s="9">
        <f t="shared" si="617"/>
        <v>0.11277218247302721</v>
      </c>
      <c r="W2211" s="9">
        <f t="shared" si="618"/>
        <v>1.5649999999999977</v>
      </c>
      <c r="X2211">
        <f t="shared" si="619"/>
        <v>144.345</v>
      </c>
      <c r="Y2211" s="9">
        <f t="shared" si="620"/>
        <v>10.401342286945134</v>
      </c>
      <c r="Z2211" s="10">
        <f t="shared" si="621"/>
        <v>0.642952564346702</v>
      </c>
      <c r="AA2211">
        <f t="shared" si="622"/>
        <v>1.7599999999999909</v>
      </c>
    </row>
    <row r="2212" spans="1:27">
      <c r="A2212" s="1">
        <f t="shared" si="605"/>
        <v>15012005</v>
      </c>
      <c r="B2212" s="1">
        <v>5</v>
      </c>
      <c r="C2212" s="1">
        <v>12</v>
      </c>
      <c r="D2212" s="2">
        <v>15</v>
      </c>
      <c r="E2212" s="5">
        <v>1.99</v>
      </c>
      <c r="F2212" s="5">
        <v>15.9</v>
      </c>
      <c r="G2212" s="5">
        <v>11.77</v>
      </c>
      <c r="H2212" s="5">
        <v>2.15</v>
      </c>
      <c r="I2212" s="5">
        <v>-5.51</v>
      </c>
      <c r="J2212" s="5">
        <v>13.16</v>
      </c>
      <c r="K2212" s="6">
        <f t="shared" si="606"/>
        <v>2.0699999999999998</v>
      </c>
      <c r="L2212" s="6">
        <f t="shared" si="607"/>
        <v>-0.15999999999999992</v>
      </c>
      <c r="M2212" s="6">
        <f t="shared" si="608"/>
        <v>5.1950000000000003</v>
      </c>
      <c r="N2212" s="5">
        <f t="shared" si="609"/>
        <v>8.827775767428621</v>
      </c>
      <c r="O2212" s="6">
        <f t="shared" si="610"/>
        <v>21.41</v>
      </c>
      <c r="P2212" s="6">
        <f t="shared" si="611"/>
        <v>17.655551534857242</v>
      </c>
      <c r="Q2212" s="6">
        <f t="shared" si="612"/>
        <v>-0.11116664554718445</v>
      </c>
      <c r="R2212" s="9">
        <f t="shared" si="613"/>
        <v>1.2217120466281943</v>
      </c>
      <c r="S2212" s="9">
        <f t="shared" si="614"/>
        <v>21.57</v>
      </c>
      <c r="T2212">
        <f t="shared" si="615"/>
        <v>21.41</v>
      </c>
      <c r="U2212" s="9">
        <f t="shared" si="616"/>
        <v>1.2126497412290052</v>
      </c>
      <c r="V2212" s="9">
        <f t="shared" si="617"/>
        <v>0.35399630465582826</v>
      </c>
      <c r="W2212" s="9">
        <f t="shared" si="618"/>
        <v>3.1250000000000004</v>
      </c>
      <c r="X2212">
        <f t="shared" si="619"/>
        <v>5.1950000000000003</v>
      </c>
      <c r="Y2212" s="9">
        <f t="shared" si="620"/>
        <v>0.58848345685984893</v>
      </c>
      <c r="Z2212" s="10">
        <f t="shared" si="621"/>
        <v>0.64302332772614079</v>
      </c>
      <c r="AA2212">
        <f t="shared" si="622"/>
        <v>0.15999999999999992</v>
      </c>
    </row>
    <row r="2213" spans="1:27">
      <c r="A2213" s="1">
        <f t="shared" si="605"/>
        <v>9015005</v>
      </c>
      <c r="B2213" s="1">
        <v>5</v>
      </c>
      <c r="C2213" s="1">
        <v>15</v>
      </c>
      <c r="D2213" s="2">
        <v>9</v>
      </c>
      <c r="E2213" s="5">
        <v>227.85</v>
      </c>
      <c r="F2213" s="5">
        <v>241.99</v>
      </c>
      <c r="G2213" s="5">
        <v>27.19</v>
      </c>
      <c r="H2213" s="5">
        <v>225.38</v>
      </c>
      <c r="I2213" s="5">
        <v>100.01</v>
      </c>
      <c r="J2213" s="5">
        <v>100.81</v>
      </c>
      <c r="K2213" s="6">
        <f t="shared" si="606"/>
        <v>226.61500000000001</v>
      </c>
      <c r="L2213" s="6">
        <f t="shared" si="607"/>
        <v>2.4699999999999989</v>
      </c>
      <c r="M2213" s="6">
        <f t="shared" si="608"/>
        <v>171</v>
      </c>
      <c r="N2213" s="5">
        <f t="shared" si="609"/>
        <v>52.206207006447038</v>
      </c>
      <c r="O2213" s="6">
        <f t="shared" si="610"/>
        <v>141.98000000000002</v>
      </c>
      <c r="P2213" s="6">
        <f t="shared" si="611"/>
        <v>104.41241401289408</v>
      </c>
      <c r="Q2213" s="6">
        <f t="shared" si="612"/>
        <v>-0.86437363025679026</v>
      </c>
      <c r="R2213" s="9">
        <f t="shared" si="613"/>
        <v>1.3361438035784872</v>
      </c>
      <c r="S2213" s="9">
        <f t="shared" si="614"/>
        <v>139.51000000000002</v>
      </c>
      <c r="T2213">
        <f t="shared" si="615"/>
        <v>141.98000000000002</v>
      </c>
      <c r="U2213" s="9">
        <f t="shared" si="616"/>
        <v>1.3597999944955459</v>
      </c>
      <c r="V2213" s="9">
        <f t="shared" si="617"/>
        <v>1.0652947836860092</v>
      </c>
      <c r="W2213" s="9">
        <f t="shared" si="618"/>
        <v>55.615000000000009</v>
      </c>
      <c r="X2213">
        <f t="shared" si="619"/>
        <v>171</v>
      </c>
      <c r="Y2213" s="9">
        <f t="shared" si="620"/>
        <v>3.2754725885158233</v>
      </c>
      <c r="Z2213" s="10">
        <f t="shared" si="621"/>
        <v>0.64314228596788747</v>
      </c>
      <c r="AA2213">
        <f t="shared" si="622"/>
        <v>2.4699999999999989</v>
      </c>
    </row>
    <row r="2214" spans="1:27">
      <c r="A2214" s="1">
        <f t="shared" si="605"/>
        <v>4007007</v>
      </c>
      <c r="B2214" s="1">
        <v>7</v>
      </c>
      <c r="C2214" s="1">
        <v>7</v>
      </c>
      <c r="D2214" s="2">
        <v>4</v>
      </c>
      <c r="E2214" s="5">
        <v>48.5</v>
      </c>
      <c r="F2214" s="5">
        <v>21.35</v>
      </c>
      <c r="G2214" s="5">
        <v>11.64</v>
      </c>
      <c r="H2214" s="5">
        <v>50.48</v>
      </c>
      <c r="I2214" s="5">
        <v>53.84</v>
      </c>
      <c r="J2214" s="5">
        <v>18.88</v>
      </c>
      <c r="K2214" s="6">
        <f t="shared" si="606"/>
        <v>49.489999999999995</v>
      </c>
      <c r="L2214" s="6">
        <f t="shared" si="607"/>
        <v>-1.9799999999999969</v>
      </c>
      <c r="M2214" s="6">
        <f t="shared" si="608"/>
        <v>37.594999999999999</v>
      </c>
      <c r="N2214" s="5">
        <f t="shared" si="609"/>
        <v>11.089905319704041</v>
      </c>
      <c r="O2214" s="6">
        <f t="shared" si="610"/>
        <v>-32.49</v>
      </c>
      <c r="P2214" s="6">
        <f t="shared" si="611"/>
        <v>22.179810639408082</v>
      </c>
      <c r="Q2214" s="6">
        <f t="shared" si="612"/>
        <v>-0.44916657180492081</v>
      </c>
      <c r="R2214" s="9">
        <f t="shared" si="613"/>
        <v>1.3755753146869172</v>
      </c>
      <c r="S2214" s="9">
        <f t="shared" si="614"/>
        <v>30.510000000000005</v>
      </c>
      <c r="T2214">
        <f t="shared" si="615"/>
        <v>32.49</v>
      </c>
      <c r="U2214" s="9">
        <f t="shared" si="616"/>
        <v>1.4648456890913777</v>
      </c>
      <c r="V2214" s="9">
        <f t="shared" si="617"/>
        <v>1.0725970742838984</v>
      </c>
      <c r="W2214" s="9">
        <f t="shared" si="618"/>
        <v>11.894999999999996</v>
      </c>
      <c r="X2214">
        <f t="shared" si="619"/>
        <v>37.594999999999999</v>
      </c>
      <c r="Y2214" s="9">
        <f t="shared" si="620"/>
        <v>3.3900199249855549</v>
      </c>
      <c r="Z2214" s="10">
        <f t="shared" si="621"/>
        <v>0.64316716334091562</v>
      </c>
      <c r="AA2214">
        <f t="shared" si="622"/>
        <v>1.9799999999999969</v>
      </c>
    </row>
    <row r="2215" spans="1:27">
      <c r="A2215" s="1">
        <f t="shared" si="605"/>
        <v>18013004</v>
      </c>
      <c r="B2215" s="1">
        <v>4</v>
      </c>
      <c r="C2215" s="1">
        <v>13</v>
      </c>
      <c r="D2215" s="2">
        <v>18</v>
      </c>
      <c r="E2215" s="5">
        <v>19.89</v>
      </c>
      <c r="F2215" s="5">
        <v>36.51</v>
      </c>
      <c r="G2215" s="5">
        <v>15.19</v>
      </c>
      <c r="H2215" s="5">
        <v>19.93</v>
      </c>
      <c r="I2215" s="5">
        <v>-10.94</v>
      </c>
      <c r="J2215" s="5">
        <v>11.96</v>
      </c>
      <c r="K2215" s="6">
        <f t="shared" si="606"/>
        <v>19.91</v>
      </c>
      <c r="L2215" s="6">
        <f t="shared" si="607"/>
        <v>-3.9999999999999147E-2</v>
      </c>
      <c r="M2215" s="6">
        <f t="shared" si="608"/>
        <v>12.785</v>
      </c>
      <c r="N2215" s="5">
        <f t="shared" si="609"/>
        <v>9.6666656609194881</v>
      </c>
      <c r="O2215" s="6">
        <f t="shared" si="610"/>
        <v>47.449999999999996</v>
      </c>
      <c r="P2215" s="6">
        <f t="shared" si="611"/>
        <v>19.333331321838976</v>
      </c>
      <c r="Q2215" s="6">
        <f t="shared" si="612"/>
        <v>0.23461672539587028</v>
      </c>
      <c r="R2215" s="9">
        <f t="shared" si="613"/>
        <v>2.4563795659134637</v>
      </c>
      <c r="S2215" s="9">
        <f t="shared" si="614"/>
        <v>47.489999999999995</v>
      </c>
      <c r="T2215">
        <f t="shared" si="615"/>
        <v>47.449999999999996</v>
      </c>
      <c r="U2215" s="9">
        <f t="shared" si="616"/>
        <v>2.4543106001809614</v>
      </c>
      <c r="V2215" s="9">
        <f t="shared" si="617"/>
        <v>0.73706904220397684</v>
      </c>
      <c r="W2215" s="9">
        <f t="shared" si="618"/>
        <v>7.125</v>
      </c>
      <c r="X2215">
        <f t="shared" si="619"/>
        <v>12.785</v>
      </c>
      <c r="Y2215" s="9">
        <f t="shared" si="620"/>
        <v>1.3225863445021535</v>
      </c>
      <c r="Z2215" s="10">
        <f t="shared" si="621"/>
        <v>0.64359070844753496</v>
      </c>
      <c r="AA2215">
        <f t="shared" si="622"/>
        <v>3.9999999999999147E-2</v>
      </c>
    </row>
    <row r="2216" spans="1:27">
      <c r="A2216" s="1">
        <f t="shared" si="605"/>
        <v>13016004</v>
      </c>
      <c r="B2216" s="1">
        <v>4</v>
      </c>
      <c r="C2216" s="1">
        <v>16</v>
      </c>
      <c r="D2216" s="2">
        <v>13</v>
      </c>
      <c r="E2216" s="5">
        <v>62.76</v>
      </c>
      <c r="F2216" s="5">
        <v>100.75</v>
      </c>
      <c r="G2216" s="5">
        <v>33.85</v>
      </c>
      <c r="H2216" s="5">
        <v>63.16</v>
      </c>
      <c r="I2216" s="5">
        <v>100.01</v>
      </c>
      <c r="J2216" s="5">
        <v>32.26</v>
      </c>
      <c r="K2216" s="6">
        <f t="shared" si="606"/>
        <v>62.959999999999994</v>
      </c>
      <c r="L2216" s="6">
        <f t="shared" si="607"/>
        <v>-0.39999999999999858</v>
      </c>
      <c r="M2216" s="6">
        <f t="shared" si="608"/>
        <v>100.38</v>
      </c>
      <c r="N2216" s="5">
        <f t="shared" si="609"/>
        <v>23.380173758977925</v>
      </c>
      <c r="O2216" s="6">
        <f t="shared" si="610"/>
        <v>0.73999999999999488</v>
      </c>
      <c r="P2216" s="6">
        <f t="shared" si="611"/>
        <v>46.76034751795585</v>
      </c>
      <c r="Q2216" s="6">
        <f t="shared" si="612"/>
        <v>4.8073840831187292E-2</v>
      </c>
      <c r="R2216" s="9">
        <f t="shared" si="613"/>
        <v>2.4379630616779238E-2</v>
      </c>
      <c r="S2216" s="9">
        <f t="shared" si="614"/>
        <v>1.1399999999999935</v>
      </c>
      <c r="T2216">
        <f t="shared" si="615"/>
        <v>0.73999999999999488</v>
      </c>
      <c r="U2216" s="9">
        <f t="shared" si="616"/>
        <v>1.5825374260014576E-2</v>
      </c>
      <c r="V2216" s="9">
        <f t="shared" si="617"/>
        <v>1.6005013643506742</v>
      </c>
      <c r="W2216" s="9">
        <f t="shared" si="618"/>
        <v>37.42</v>
      </c>
      <c r="X2216">
        <f t="shared" si="619"/>
        <v>100.38</v>
      </c>
      <c r="Y2216" s="9">
        <f t="shared" si="620"/>
        <v>4.2933812654601997</v>
      </c>
      <c r="Z2216" s="10">
        <f t="shared" si="621"/>
        <v>0.64359614666341813</v>
      </c>
      <c r="AA2216">
        <f t="shared" si="622"/>
        <v>0.39999999999999858</v>
      </c>
    </row>
    <row r="2217" spans="1:27">
      <c r="A2217" s="1">
        <f t="shared" si="605"/>
        <v>14008006</v>
      </c>
      <c r="B2217" s="1">
        <v>6</v>
      </c>
      <c r="C2217" s="1">
        <v>8</v>
      </c>
      <c r="D2217" s="2">
        <v>14</v>
      </c>
      <c r="E2217" s="5">
        <v>180.34</v>
      </c>
      <c r="F2217" s="5">
        <v>190.79</v>
      </c>
      <c r="G2217" s="5">
        <v>46.11</v>
      </c>
      <c r="H2217" s="5">
        <v>180.35</v>
      </c>
      <c r="I2217" s="5">
        <v>196.14</v>
      </c>
      <c r="J2217" s="5">
        <v>22.52</v>
      </c>
      <c r="K2217" s="6">
        <f t="shared" si="606"/>
        <v>180.345</v>
      </c>
      <c r="L2217" s="6">
        <f t="shared" si="607"/>
        <v>-9.9999999999909051E-3</v>
      </c>
      <c r="M2217" s="6">
        <f t="shared" si="608"/>
        <v>193.46499999999997</v>
      </c>
      <c r="N2217" s="5">
        <f t="shared" si="609"/>
        <v>25.657759547552082</v>
      </c>
      <c r="O2217" s="6">
        <f t="shared" si="610"/>
        <v>-5.3499999999999943</v>
      </c>
      <c r="P2217" s="6">
        <f t="shared" si="611"/>
        <v>51.315519095104165</v>
      </c>
      <c r="Q2217" s="6">
        <f t="shared" si="612"/>
        <v>0.6148150454803083</v>
      </c>
      <c r="R2217" s="9">
        <f t="shared" si="613"/>
        <v>0.10406208675592399</v>
      </c>
      <c r="S2217" s="9">
        <f t="shared" si="614"/>
        <v>5.3400000000000034</v>
      </c>
      <c r="T2217">
        <f t="shared" si="615"/>
        <v>5.3499999999999943</v>
      </c>
      <c r="U2217" s="9">
        <f t="shared" si="616"/>
        <v>0.10425695957756412</v>
      </c>
      <c r="V2217" s="9">
        <f t="shared" si="617"/>
        <v>0.51134628398416448</v>
      </c>
      <c r="W2217" s="9">
        <f t="shared" si="618"/>
        <v>13.119999999999976</v>
      </c>
      <c r="X2217">
        <f t="shared" si="619"/>
        <v>193.46499999999997</v>
      </c>
      <c r="Y2217" s="9">
        <f t="shared" si="620"/>
        <v>7.5402140877283967</v>
      </c>
      <c r="Z2217" s="10">
        <f t="shared" si="621"/>
        <v>0.64376082515170174</v>
      </c>
      <c r="AA2217">
        <f t="shared" si="622"/>
        <v>9.9999999999909051E-3</v>
      </c>
    </row>
    <row r="2218" spans="1:27">
      <c r="A2218" s="1">
        <f t="shared" si="605"/>
        <v>3013006</v>
      </c>
      <c r="B2218" s="1">
        <v>6</v>
      </c>
      <c r="C2218" s="1">
        <v>13</v>
      </c>
      <c r="D2218" s="2">
        <v>3</v>
      </c>
      <c r="E2218" s="5">
        <v>4.38</v>
      </c>
      <c r="F2218" s="5">
        <v>21.54</v>
      </c>
      <c r="G2218" s="5">
        <v>12.11</v>
      </c>
      <c r="H2218" s="5">
        <v>3.88</v>
      </c>
      <c r="I2218" s="5">
        <v>3.73</v>
      </c>
      <c r="J2218" s="5">
        <v>10.5</v>
      </c>
      <c r="K2218" s="6">
        <f t="shared" si="606"/>
        <v>4.13</v>
      </c>
      <c r="L2218" s="6">
        <f t="shared" si="607"/>
        <v>0.5</v>
      </c>
      <c r="M2218" s="6">
        <f t="shared" si="608"/>
        <v>12.635</v>
      </c>
      <c r="N2218" s="5">
        <f t="shared" si="609"/>
        <v>8.0140829169656094</v>
      </c>
      <c r="O2218" s="6">
        <f t="shared" si="610"/>
        <v>17.809999999999999</v>
      </c>
      <c r="P2218" s="6">
        <f t="shared" si="611"/>
        <v>16.028165833931219</v>
      </c>
      <c r="Q2218" s="6">
        <f t="shared" si="612"/>
        <v>0.14169638940281137</v>
      </c>
      <c r="R2218" s="9">
        <f t="shared" si="613"/>
        <v>1.0799738522392357</v>
      </c>
      <c r="S2218" s="9">
        <f t="shared" si="614"/>
        <v>17.309999999999999</v>
      </c>
      <c r="T2218">
        <f t="shared" si="615"/>
        <v>17.809999999999999</v>
      </c>
      <c r="U2218" s="9">
        <f t="shared" si="616"/>
        <v>1.1111689375147769</v>
      </c>
      <c r="V2218" s="9">
        <f t="shared" si="617"/>
        <v>1.061256801073911</v>
      </c>
      <c r="W2218" s="9">
        <f t="shared" si="618"/>
        <v>8.504999999999999</v>
      </c>
      <c r="X2218">
        <f t="shared" si="619"/>
        <v>12.635</v>
      </c>
      <c r="Y2218" s="9">
        <f t="shared" si="620"/>
        <v>1.5765996098258512</v>
      </c>
      <c r="Z2218" s="10">
        <f t="shared" si="621"/>
        <v>0.64379266848885441</v>
      </c>
      <c r="AA2218">
        <f t="shared" si="622"/>
        <v>0.5</v>
      </c>
    </row>
    <row r="2219" spans="1:27">
      <c r="A2219" s="1">
        <f t="shared" si="605"/>
        <v>27002003</v>
      </c>
      <c r="B2219" s="1">
        <v>3</v>
      </c>
      <c r="C2219" s="1">
        <v>2</v>
      </c>
      <c r="D2219" s="2">
        <v>27</v>
      </c>
      <c r="E2219" s="5">
        <v>520.37</v>
      </c>
      <c r="F2219" s="5">
        <v>517.49</v>
      </c>
      <c r="G2219" s="5">
        <v>39.57</v>
      </c>
      <c r="H2219" s="5">
        <v>517.22</v>
      </c>
      <c r="I2219" s="5">
        <v>502.05</v>
      </c>
      <c r="J2219" s="5">
        <v>39.53</v>
      </c>
      <c r="K2219" s="6">
        <f t="shared" si="606"/>
        <v>518.79500000000007</v>
      </c>
      <c r="L2219" s="6">
        <f t="shared" si="607"/>
        <v>3.1499999999999773</v>
      </c>
      <c r="M2219" s="6">
        <f t="shared" si="608"/>
        <v>509.77</v>
      </c>
      <c r="N2219" s="5">
        <f t="shared" si="609"/>
        <v>27.966076771688947</v>
      </c>
      <c r="O2219" s="6">
        <f t="shared" si="610"/>
        <v>15.439999999999998</v>
      </c>
      <c r="P2219" s="6">
        <f t="shared" si="611"/>
        <v>55.932153543377893</v>
      </c>
      <c r="Q2219" s="6">
        <f t="shared" si="612"/>
        <v>1.0113777438975427E-3</v>
      </c>
      <c r="R2219" s="9">
        <f t="shared" si="613"/>
        <v>0.21973049885283916</v>
      </c>
      <c r="S2219" s="9">
        <f t="shared" si="614"/>
        <v>12.29000000000002</v>
      </c>
      <c r="T2219">
        <f t="shared" si="615"/>
        <v>15.439999999999998</v>
      </c>
      <c r="U2219" s="9">
        <f t="shared" si="616"/>
        <v>0.27604873086149967</v>
      </c>
      <c r="V2219" s="9">
        <f t="shared" si="617"/>
        <v>0.32271240881153623</v>
      </c>
      <c r="W2219" s="9">
        <f t="shared" si="618"/>
        <v>9.0250000000000909</v>
      </c>
      <c r="X2219">
        <f t="shared" si="619"/>
        <v>509.77</v>
      </c>
      <c r="Y2219" s="9">
        <f t="shared" si="620"/>
        <v>18.228155638765116</v>
      </c>
      <c r="Z2219" s="10">
        <f t="shared" si="621"/>
        <v>0.64379732835730219</v>
      </c>
      <c r="AA2219">
        <f t="shared" si="622"/>
        <v>3.1499999999999773</v>
      </c>
    </row>
    <row r="2220" spans="1:27">
      <c r="A2220" s="1">
        <f t="shared" si="605"/>
        <v>15015004</v>
      </c>
      <c r="B2220" s="1">
        <v>4</v>
      </c>
      <c r="C2220" s="1">
        <v>15</v>
      </c>
      <c r="D2220" s="2">
        <v>15</v>
      </c>
      <c r="E2220" s="5">
        <v>63.25</v>
      </c>
      <c r="F2220" s="5">
        <v>73.95</v>
      </c>
      <c r="G2220" s="5">
        <v>14.85</v>
      </c>
      <c r="H2220" s="5">
        <v>61.9</v>
      </c>
      <c r="I2220" s="5">
        <v>46.37</v>
      </c>
      <c r="J2220" s="5">
        <v>22.54</v>
      </c>
      <c r="K2220" s="6">
        <f t="shared" si="606"/>
        <v>62.575000000000003</v>
      </c>
      <c r="L2220" s="6">
        <f t="shared" si="607"/>
        <v>1.3500000000000014</v>
      </c>
      <c r="M2220" s="6">
        <f t="shared" si="608"/>
        <v>60.16</v>
      </c>
      <c r="N2220" s="5">
        <f t="shared" si="609"/>
        <v>13.496055905337677</v>
      </c>
      <c r="O2220" s="6">
        <f t="shared" si="610"/>
        <v>27.580000000000005</v>
      </c>
      <c r="P2220" s="6">
        <f t="shared" si="611"/>
        <v>26.992111810675354</v>
      </c>
      <c r="Q2220" s="6">
        <f t="shared" si="612"/>
        <v>-0.39464633727715548</v>
      </c>
      <c r="R2220" s="9">
        <f t="shared" si="613"/>
        <v>0.97176538775399057</v>
      </c>
      <c r="S2220" s="9">
        <f t="shared" si="614"/>
        <v>26.230000000000004</v>
      </c>
      <c r="T2220">
        <f t="shared" si="615"/>
        <v>27.580000000000005</v>
      </c>
      <c r="U2220" s="9">
        <f t="shared" si="616"/>
        <v>1.0217799997809782</v>
      </c>
      <c r="V2220" s="9">
        <f t="shared" si="617"/>
        <v>0.1789411674743342</v>
      </c>
      <c r="W2220" s="9">
        <f t="shared" si="618"/>
        <v>2.4150000000000063</v>
      </c>
      <c r="X2220">
        <f t="shared" si="619"/>
        <v>60.16</v>
      </c>
      <c r="Y2220" s="9">
        <f t="shared" si="620"/>
        <v>4.4575986067312288</v>
      </c>
      <c r="Z2220" s="10">
        <f t="shared" si="621"/>
        <v>0.64387654096107583</v>
      </c>
      <c r="AA2220">
        <f t="shared" si="622"/>
        <v>1.3500000000000014</v>
      </c>
    </row>
    <row r="2221" spans="1:27">
      <c r="A2221" s="1">
        <f t="shared" si="605"/>
        <v>7018004</v>
      </c>
      <c r="B2221" s="1">
        <v>4</v>
      </c>
      <c r="C2221" s="1">
        <v>18</v>
      </c>
      <c r="D2221" s="2">
        <v>7</v>
      </c>
      <c r="E2221" s="5">
        <v>255.43</v>
      </c>
      <c r="F2221" s="5">
        <v>230.06</v>
      </c>
      <c r="G2221" s="5">
        <v>30.52</v>
      </c>
      <c r="H2221" s="5">
        <v>254.05</v>
      </c>
      <c r="I2221" s="5">
        <v>262.24</v>
      </c>
      <c r="J2221" s="5">
        <v>35.090000000000003</v>
      </c>
      <c r="K2221" s="6">
        <f t="shared" si="606"/>
        <v>254.74</v>
      </c>
      <c r="L2221" s="6">
        <f t="shared" si="607"/>
        <v>1.3799999999999955</v>
      </c>
      <c r="M2221" s="6">
        <f t="shared" si="608"/>
        <v>246.15</v>
      </c>
      <c r="N2221" s="5">
        <f t="shared" si="609"/>
        <v>23.252841224246126</v>
      </c>
      <c r="O2221" s="6">
        <f t="shared" si="610"/>
        <v>-32.180000000000007</v>
      </c>
      <c r="P2221" s="6">
        <f t="shared" si="611"/>
        <v>46.505682448492252</v>
      </c>
      <c r="Q2221" s="6">
        <f t="shared" si="612"/>
        <v>-0.1386354173578109</v>
      </c>
      <c r="R2221" s="9">
        <f t="shared" si="613"/>
        <v>0.72163224434282103</v>
      </c>
      <c r="S2221" s="9">
        <f t="shared" si="614"/>
        <v>33.56</v>
      </c>
      <c r="T2221">
        <f t="shared" si="615"/>
        <v>32.180000000000007</v>
      </c>
      <c r="U2221" s="9">
        <f t="shared" si="616"/>
        <v>0.69195845122026167</v>
      </c>
      <c r="V2221" s="9">
        <f t="shared" si="617"/>
        <v>0.36941722162722496</v>
      </c>
      <c r="W2221" s="9">
        <f t="shared" si="618"/>
        <v>8.5900000000000034</v>
      </c>
      <c r="X2221">
        <f t="shared" si="619"/>
        <v>246.15</v>
      </c>
      <c r="Y2221" s="9">
        <f t="shared" si="620"/>
        <v>10.585803155243466</v>
      </c>
      <c r="Z2221" s="10">
        <f t="shared" si="621"/>
        <v>0.64402173876352953</v>
      </c>
      <c r="AA2221">
        <f t="shared" si="622"/>
        <v>1.3799999999999955</v>
      </c>
    </row>
    <row r="2222" spans="1:27">
      <c r="A2222" s="1">
        <f t="shared" si="605"/>
        <v>1022001</v>
      </c>
      <c r="B2222" s="1">
        <v>1</v>
      </c>
      <c r="C2222" s="1">
        <v>22</v>
      </c>
      <c r="D2222" s="2">
        <v>1</v>
      </c>
      <c r="E2222" s="5">
        <v>230.16</v>
      </c>
      <c r="F2222" s="5">
        <v>243.46</v>
      </c>
      <c r="G2222" s="5">
        <v>23.99</v>
      </c>
      <c r="H2222" s="5">
        <v>231.47</v>
      </c>
      <c r="I2222" s="5">
        <v>243.63</v>
      </c>
      <c r="J2222" s="5">
        <v>24.08</v>
      </c>
      <c r="K2222" s="6">
        <f t="shared" si="606"/>
        <v>230.815</v>
      </c>
      <c r="L2222" s="6">
        <f t="shared" si="607"/>
        <v>-1.3100000000000023</v>
      </c>
      <c r="M2222" s="6">
        <f t="shared" si="608"/>
        <v>243.54500000000002</v>
      </c>
      <c r="N2222" s="5">
        <f t="shared" si="609"/>
        <v>16.995341273419605</v>
      </c>
      <c r="O2222" s="6">
        <f t="shared" si="610"/>
        <v>-0.16999999999998749</v>
      </c>
      <c r="P2222" s="6">
        <f t="shared" si="611"/>
        <v>33.99068254683921</v>
      </c>
      <c r="Q2222" s="6">
        <f t="shared" si="612"/>
        <v>-3.7445260876093839E-3</v>
      </c>
      <c r="R2222" s="9">
        <f t="shared" si="613"/>
        <v>3.3538602775307416E-2</v>
      </c>
      <c r="S2222" s="9">
        <f t="shared" si="614"/>
        <v>1.1400000000000148</v>
      </c>
      <c r="T2222">
        <f t="shared" si="615"/>
        <v>0.16999999999998749</v>
      </c>
      <c r="U2222" s="9">
        <f t="shared" si="616"/>
        <v>5.0013705892997954E-3</v>
      </c>
      <c r="V2222" s="9">
        <f t="shared" si="617"/>
        <v>0.74902879531519029</v>
      </c>
      <c r="W2222" s="9">
        <f t="shared" si="618"/>
        <v>12.730000000000018</v>
      </c>
      <c r="X2222">
        <f t="shared" si="619"/>
        <v>243.54500000000002</v>
      </c>
      <c r="Y2222" s="9">
        <f t="shared" si="620"/>
        <v>14.330103531424804</v>
      </c>
      <c r="Z2222" s="10">
        <f t="shared" si="621"/>
        <v>0.64417621812668613</v>
      </c>
      <c r="AA2222">
        <f t="shared" si="622"/>
        <v>1.3100000000000023</v>
      </c>
    </row>
    <row r="2223" spans="1:27">
      <c r="A2223" s="1">
        <f t="shared" si="605"/>
        <v>25001004</v>
      </c>
      <c r="B2223" s="1">
        <v>4</v>
      </c>
      <c r="C2223" s="1">
        <v>1</v>
      </c>
      <c r="D2223" s="2">
        <v>25</v>
      </c>
      <c r="E2223" s="5">
        <v>197.54</v>
      </c>
      <c r="F2223" s="5">
        <v>229.96</v>
      </c>
      <c r="G2223" s="5">
        <v>27.37</v>
      </c>
      <c r="H2223" s="5">
        <v>200.26</v>
      </c>
      <c r="I2223" s="5">
        <v>222.44</v>
      </c>
      <c r="J2223" s="5">
        <v>27.42</v>
      </c>
      <c r="K2223" s="6">
        <f t="shared" si="606"/>
        <v>198.89999999999998</v>
      </c>
      <c r="L2223" s="6">
        <f t="shared" si="607"/>
        <v>-2.7199999999999989</v>
      </c>
      <c r="M2223" s="6">
        <f t="shared" si="608"/>
        <v>226.2</v>
      </c>
      <c r="N2223" s="5">
        <f t="shared" si="609"/>
        <v>19.371198336705966</v>
      </c>
      <c r="O2223" s="6">
        <f t="shared" si="610"/>
        <v>7.5200000000000102</v>
      </c>
      <c r="P2223" s="6">
        <f t="shared" si="611"/>
        <v>38.742396673411932</v>
      </c>
      <c r="Q2223" s="6">
        <f t="shared" si="612"/>
        <v>-1.8251490549498919E-3</v>
      </c>
      <c r="R2223" s="9">
        <f t="shared" si="613"/>
        <v>0.26430992605647186</v>
      </c>
      <c r="S2223" s="9">
        <f t="shared" si="614"/>
        <v>10.240000000000009</v>
      </c>
      <c r="T2223">
        <f t="shared" si="615"/>
        <v>7.5200000000000102</v>
      </c>
      <c r="U2223" s="9">
        <f t="shared" si="616"/>
        <v>0.19410260194772161</v>
      </c>
      <c r="V2223" s="9">
        <f t="shared" si="617"/>
        <v>1.4093087854182966</v>
      </c>
      <c r="W2223" s="9">
        <f t="shared" si="618"/>
        <v>27.300000000000011</v>
      </c>
      <c r="X2223">
        <f t="shared" si="619"/>
        <v>226.2</v>
      </c>
      <c r="Y2223" s="9">
        <f t="shared" si="620"/>
        <v>11.677129936323023</v>
      </c>
      <c r="Z2223" s="10">
        <f t="shared" si="621"/>
        <v>0.64419950325966557</v>
      </c>
      <c r="AA2223">
        <f t="shared" si="622"/>
        <v>2.7199999999999989</v>
      </c>
    </row>
    <row r="2224" spans="1:27">
      <c r="A2224" s="1">
        <f t="shared" si="605"/>
        <v>27007002</v>
      </c>
      <c r="B2224" s="1">
        <v>2</v>
      </c>
      <c r="C2224" s="1">
        <v>7</v>
      </c>
      <c r="D2224" s="2">
        <v>27</v>
      </c>
      <c r="E2224" s="5">
        <v>275.27999999999997</v>
      </c>
      <c r="F2224" s="5">
        <v>303.39</v>
      </c>
      <c r="G2224" s="5">
        <v>31.27</v>
      </c>
      <c r="H2224" s="5">
        <v>266.56</v>
      </c>
      <c r="I2224" s="5">
        <v>295.94</v>
      </c>
      <c r="J2224" s="5">
        <v>30.85</v>
      </c>
      <c r="K2224" s="6">
        <f t="shared" si="606"/>
        <v>270.91999999999996</v>
      </c>
      <c r="L2224" s="6">
        <f t="shared" si="607"/>
        <v>8.7199999999999704</v>
      </c>
      <c r="M2224" s="6">
        <f t="shared" si="608"/>
        <v>299.66499999999996</v>
      </c>
      <c r="N2224" s="5">
        <f t="shared" si="609"/>
        <v>21.963238604540997</v>
      </c>
      <c r="O2224" s="6">
        <f t="shared" si="610"/>
        <v>7.4499999999999886</v>
      </c>
      <c r="P2224" s="6">
        <f t="shared" si="611"/>
        <v>43.926477209081995</v>
      </c>
      <c r="Q2224" s="6">
        <f t="shared" si="612"/>
        <v>1.3521596960594726E-2</v>
      </c>
      <c r="R2224" s="9">
        <f t="shared" si="613"/>
        <v>2.8911947433321688E-2</v>
      </c>
      <c r="S2224" s="9">
        <f t="shared" si="614"/>
        <v>1.2699999999999818</v>
      </c>
      <c r="T2224">
        <f t="shared" si="615"/>
        <v>7.4499999999999886</v>
      </c>
      <c r="U2224" s="9">
        <f t="shared" si="616"/>
        <v>0.16960158140019632</v>
      </c>
      <c r="V2224" s="9">
        <f t="shared" si="617"/>
        <v>1.308777840898967</v>
      </c>
      <c r="W2224" s="9">
        <f t="shared" si="618"/>
        <v>28.745000000000005</v>
      </c>
      <c r="X2224">
        <f t="shared" si="619"/>
        <v>299.66499999999996</v>
      </c>
      <c r="Y2224" s="9">
        <f t="shared" si="620"/>
        <v>13.643935004104671</v>
      </c>
      <c r="Z2224" s="10">
        <f t="shared" si="621"/>
        <v>0.64427090575316215</v>
      </c>
      <c r="AA2224">
        <f t="shared" si="622"/>
        <v>8.7199999999999704</v>
      </c>
    </row>
    <row r="2225" spans="1:27">
      <c r="A2225" s="1">
        <f t="shared" si="605"/>
        <v>5020003</v>
      </c>
      <c r="B2225" s="1">
        <v>3</v>
      </c>
      <c r="C2225" s="1">
        <v>20</v>
      </c>
      <c r="D2225" s="2">
        <v>5</v>
      </c>
      <c r="E2225" s="5">
        <v>94.91</v>
      </c>
      <c r="F2225" s="5">
        <v>119.93</v>
      </c>
      <c r="G2225" s="5">
        <v>20.52</v>
      </c>
      <c r="H2225" s="5">
        <v>88.6</v>
      </c>
      <c r="I2225" s="5">
        <v>102.03</v>
      </c>
      <c r="J2225" s="5">
        <v>19.14</v>
      </c>
      <c r="K2225" s="6">
        <f t="shared" si="606"/>
        <v>91.754999999999995</v>
      </c>
      <c r="L2225" s="6">
        <f t="shared" si="607"/>
        <v>6.3100000000000023</v>
      </c>
      <c r="M2225" s="6">
        <f t="shared" si="608"/>
        <v>110.98</v>
      </c>
      <c r="N2225" s="5">
        <f t="shared" si="609"/>
        <v>14.030413393767128</v>
      </c>
      <c r="O2225" s="6">
        <f t="shared" si="610"/>
        <v>17.900000000000006</v>
      </c>
      <c r="P2225" s="6">
        <f t="shared" si="611"/>
        <v>28.060826787534257</v>
      </c>
      <c r="Q2225" s="6">
        <f t="shared" si="612"/>
        <v>6.9507372271116682E-2</v>
      </c>
      <c r="R2225" s="9">
        <f t="shared" si="613"/>
        <v>0.41303130829875423</v>
      </c>
      <c r="S2225" s="9">
        <f t="shared" si="614"/>
        <v>11.590000000000003</v>
      </c>
      <c r="T2225">
        <f t="shared" si="615"/>
        <v>17.900000000000006</v>
      </c>
      <c r="U2225" s="9">
        <f t="shared" si="616"/>
        <v>0.63789994983155318</v>
      </c>
      <c r="V2225" s="9">
        <f t="shared" si="617"/>
        <v>1.370237601733141</v>
      </c>
      <c r="W2225" s="9">
        <f t="shared" si="618"/>
        <v>19.225000000000009</v>
      </c>
      <c r="X2225">
        <f t="shared" si="619"/>
        <v>110.98</v>
      </c>
      <c r="Y2225" s="9">
        <f t="shared" si="620"/>
        <v>7.9099593779112567</v>
      </c>
      <c r="Z2225" s="10">
        <f t="shared" si="621"/>
        <v>0.64437799465841472</v>
      </c>
      <c r="AA2225">
        <f t="shared" si="622"/>
        <v>6.3100000000000023</v>
      </c>
    </row>
    <row r="2226" spans="1:27">
      <c r="A2226" s="1">
        <f t="shared" si="605"/>
        <v>21005005</v>
      </c>
      <c r="B2226" s="1">
        <v>5</v>
      </c>
      <c r="C2226" s="1">
        <v>5</v>
      </c>
      <c r="D2226" s="2">
        <v>21</v>
      </c>
      <c r="E2226" s="5">
        <v>132.46</v>
      </c>
      <c r="F2226" s="5">
        <v>124.42</v>
      </c>
      <c r="G2226" s="5">
        <v>19.53</v>
      </c>
      <c r="H2226" s="5">
        <v>135.41999999999999</v>
      </c>
      <c r="I2226" s="5">
        <v>138.72</v>
      </c>
      <c r="J2226" s="5">
        <v>20.16</v>
      </c>
      <c r="K2226" s="6">
        <f t="shared" si="606"/>
        <v>133.94</v>
      </c>
      <c r="L2226" s="6">
        <f t="shared" si="607"/>
        <v>-2.9599999999999795</v>
      </c>
      <c r="M2226" s="6">
        <f t="shared" si="608"/>
        <v>131.57</v>
      </c>
      <c r="N2226" s="5">
        <f t="shared" si="609"/>
        <v>14.034301728265643</v>
      </c>
      <c r="O2226" s="6">
        <f t="shared" si="610"/>
        <v>-14.299999999999997</v>
      </c>
      <c r="P2226" s="6">
        <f t="shared" si="611"/>
        <v>28.068603456531285</v>
      </c>
      <c r="Q2226" s="6">
        <f t="shared" si="612"/>
        <v>-3.1738035264483641E-2</v>
      </c>
      <c r="R2226" s="9">
        <f t="shared" si="613"/>
        <v>0.40401012531891078</v>
      </c>
      <c r="S2226" s="9">
        <f t="shared" si="614"/>
        <v>11.340000000000018</v>
      </c>
      <c r="T2226">
        <f t="shared" si="615"/>
        <v>14.299999999999997</v>
      </c>
      <c r="U2226" s="9">
        <f t="shared" si="616"/>
        <v>0.50946603104589194</v>
      </c>
      <c r="V2226" s="9">
        <f t="shared" si="617"/>
        <v>0.16887195714388342</v>
      </c>
      <c r="W2226" s="9">
        <f t="shared" si="618"/>
        <v>2.3700000000000045</v>
      </c>
      <c r="X2226">
        <f t="shared" si="619"/>
        <v>131.57</v>
      </c>
      <c r="Y2226" s="9">
        <f t="shared" si="620"/>
        <v>9.374887511147973</v>
      </c>
      <c r="Z2226" s="10">
        <f t="shared" si="621"/>
        <v>0.64447808341323753</v>
      </c>
      <c r="AA2226">
        <f t="shared" si="622"/>
        <v>2.9599999999999795</v>
      </c>
    </row>
    <row r="2227" spans="1:27">
      <c r="A2227" s="1">
        <f t="shared" si="605"/>
        <v>22001005</v>
      </c>
      <c r="B2227" s="1">
        <v>5</v>
      </c>
      <c r="C2227" s="1">
        <v>1</v>
      </c>
      <c r="D2227" s="2">
        <v>22</v>
      </c>
      <c r="E2227" s="5">
        <v>110.64</v>
      </c>
      <c r="F2227" s="5">
        <v>142.34</v>
      </c>
      <c r="G2227" s="5">
        <v>18.77</v>
      </c>
      <c r="H2227" s="5">
        <v>111.47</v>
      </c>
      <c r="I2227" s="5">
        <v>140.94</v>
      </c>
      <c r="J2227" s="5">
        <v>18.739999999999998</v>
      </c>
      <c r="K2227" s="6">
        <f t="shared" si="606"/>
        <v>111.05500000000001</v>
      </c>
      <c r="L2227" s="6">
        <f t="shared" si="607"/>
        <v>-0.82999999999999829</v>
      </c>
      <c r="M2227" s="6">
        <f t="shared" si="608"/>
        <v>141.63999999999999</v>
      </c>
      <c r="N2227" s="5">
        <f t="shared" si="609"/>
        <v>13.261791922662637</v>
      </c>
      <c r="O2227" s="6">
        <f t="shared" si="610"/>
        <v>1.4000000000000057</v>
      </c>
      <c r="P2227" s="6">
        <f t="shared" si="611"/>
        <v>26.523583845325273</v>
      </c>
      <c r="Q2227" s="6">
        <f t="shared" si="612"/>
        <v>1.5995724239002511E-3</v>
      </c>
      <c r="R2227" s="9">
        <f t="shared" si="613"/>
        <v>8.4076119313455336E-2</v>
      </c>
      <c r="S2227" s="9">
        <f t="shared" si="614"/>
        <v>2.230000000000004</v>
      </c>
      <c r="T2227">
        <f t="shared" si="615"/>
        <v>1.4000000000000057</v>
      </c>
      <c r="U2227" s="9">
        <f t="shared" si="616"/>
        <v>5.2783213918761313E-2</v>
      </c>
      <c r="V2227" s="9">
        <f t="shared" si="617"/>
        <v>2.3062494252932959</v>
      </c>
      <c r="W2227" s="9">
        <f t="shared" si="618"/>
        <v>30.58499999999998</v>
      </c>
      <c r="X2227">
        <f t="shared" si="619"/>
        <v>141.63999999999999</v>
      </c>
      <c r="Y2227" s="9">
        <f t="shared" si="620"/>
        <v>10.680306313504746</v>
      </c>
      <c r="Z2227" s="10">
        <f t="shared" si="621"/>
        <v>0.64456496957250164</v>
      </c>
      <c r="AA2227">
        <f t="shared" si="622"/>
        <v>0.82999999999999829</v>
      </c>
    </row>
    <row r="2228" spans="1:27">
      <c r="A2228" s="1">
        <f t="shared" si="605"/>
        <v>10002007</v>
      </c>
      <c r="B2228" s="1">
        <v>7</v>
      </c>
      <c r="C2228" s="1">
        <v>2</v>
      </c>
      <c r="D2228" s="2">
        <v>10</v>
      </c>
      <c r="E2228" s="5">
        <v>141.31</v>
      </c>
      <c r="F2228" s="5">
        <v>178.66</v>
      </c>
      <c r="G2228" s="5">
        <v>32.56</v>
      </c>
      <c r="H2228" s="5">
        <v>139.13</v>
      </c>
      <c r="I2228" s="5">
        <v>160.5</v>
      </c>
      <c r="J2228" s="5">
        <v>22.33</v>
      </c>
      <c r="K2228" s="6">
        <f t="shared" si="606"/>
        <v>140.22</v>
      </c>
      <c r="L2228" s="6">
        <f t="shared" si="607"/>
        <v>2.1800000000000068</v>
      </c>
      <c r="M2228" s="6">
        <f t="shared" si="608"/>
        <v>169.57999999999998</v>
      </c>
      <c r="N2228" s="5">
        <f t="shared" si="609"/>
        <v>19.740709840327426</v>
      </c>
      <c r="O2228" s="6">
        <f t="shared" si="610"/>
        <v>18.159999999999997</v>
      </c>
      <c r="P2228" s="6">
        <f t="shared" si="611"/>
        <v>39.481419680654852</v>
      </c>
      <c r="Q2228" s="6">
        <f t="shared" si="612"/>
        <v>0.36023287405394927</v>
      </c>
      <c r="R2228" s="9">
        <f t="shared" si="613"/>
        <v>0.40474735025371661</v>
      </c>
      <c r="S2228" s="9">
        <f t="shared" si="614"/>
        <v>15.97999999999999</v>
      </c>
      <c r="T2228">
        <f t="shared" si="615"/>
        <v>18.159999999999997</v>
      </c>
      <c r="U2228" s="9">
        <f t="shared" si="616"/>
        <v>0.4599631965336356</v>
      </c>
      <c r="V2228" s="9">
        <f t="shared" si="617"/>
        <v>1.4872818777783632</v>
      </c>
      <c r="W2228" s="9">
        <f t="shared" si="618"/>
        <v>29.359999999999985</v>
      </c>
      <c r="X2228">
        <f t="shared" si="619"/>
        <v>169.57999999999998</v>
      </c>
      <c r="Y2228" s="9">
        <f t="shared" si="620"/>
        <v>8.5903699194024163</v>
      </c>
      <c r="Z2228" s="10">
        <f t="shared" si="621"/>
        <v>0.6445672967192797</v>
      </c>
      <c r="AA2228">
        <f t="shared" si="622"/>
        <v>2.1800000000000068</v>
      </c>
    </row>
    <row r="2229" spans="1:27">
      <c r="A2229" s="1">
        <f t="shared" si="605"/>
        <v>19016002</v>
      </c>
      <c r="B2229" s="1">
        <v>2</v>
      </c>
      <c r="C2229" s="1">
        <v>16</v>
      </c>
      <c r="D2229" s="2">
        <v>19</v>
      </c>
      <c r="E2229" s="5">
        <v>21.72</v>
      </c>
      <c r="F2229" s="5">
        <v>12.33</v>
      </c>
      <c r="G2229" s="5">
        <v>14.75</v>
      </c>
      <c r="H2229" s="5">
        <v>23.31</v>
      </c>
      <c r="I2229" s="5">
        <v>35.54</v>
      </c>
      <c r="J2229" s="5">
        <v>24.93</v>
      </c>
      <c r="K2229" s="6">
        <f t="shared" si="606"/>
        <v>22.515000000000001</v>
      </c>
      <c r="L2229" s="6">
        <f t="shared" si="607"/>
        <v>-1.5899999999999999</v>
      </c>
      <c r="M2229" s="6">
        <f t="shared" si="608"/>
        <v>23.934999999999999</v>
      </c>
      <c r="N2229" s="5">
        <f t="shared" si="609"/>
        <v>14.483330072880339</v>
      </c>
      <c r="O2229" s="6">
        <f t="shared" si="610"/>
        <v>-23.21</v>
      </c>
      <c r="P2229" s="6">
        <f t="shared" si="611"/>
        <v>28.966660145760677</v>
      </c>
      <c r="Q2229" s="6">
        <f t="shared" si="612"/>
        <v>-0.48141829845850287</v>
      </c>
      <c r="R2229" s="9">
        <f t="shared" si="613"/>
        <v>0.7463753118657046</v>
      </c>
      <c r="S2229" s="9">
        <f t="shared" si="614"/>
        <v>21.62</v>
      </c>
      <c r="T2229">
        <f t="shared" si="615"/>
        <v>23.21</v>
      </c>
      <c r="U2229" s="9">
        <f t="shared" si="616"/>
        <v>0.80126600316387619</v>
      </c>
      <c r="V2229" s="9">
        <f t="shared" si="617"/>
        <v>9.8043750494847273E-2</v>
      </c>
      <c r="W2229" s="9">
        <f t="shared" si="618"/>
        <v>1.4199999999999982</v>
      </c>
      <c r="X2229">
        <f t="shared" si="619"/>
        <v>23.934999999999999</v>
      </c>
      <c r="Y2229" s="9">
        <f t="shared" si="620"/>
        <v>1.6525895549958962</v>
      </c>
      <c r="Z2229" s="10">
        <f t="shared" si="621"/>
        <v>0.64457427810920287</v>
      </c>
      <c r="AA2229">
        <f t="shared" si="622"/>
        <v>1.5899999999999999</v>
      </c>
    </row>
    <row r="2230" spans="1:27">
      <c r="A2230" s="1">
        <f t="shared" ref="A2230:A2293" si="623">1000000*D2230+1000*C2230+ABS(B2230)</f>
        <v>15007006</v>
      </c>
      <c r="B2230" s="1">
        <v>6</v>
      </c>
      <c r="C2230" s="1">
        <v>7</v>
      </c>
      <c r="D2230" s="2">
        <v>15</v>
      </c>
      <c r="E2230" s="5">
        <v>245.55</v>
      </c>
      <c r="F2230" s="5">
        <v>253.45</v>
      </c>
      <c r="G2230" s="5">
        <v>49.14</v>
      </c>
      <c r="H2230" s="5">
        <v>246.86</v>
      </c>
      <c r="I2230" s="5">
        <v>232.19</v>
      </c>
      <c r="J2230" s="5">
        <v>24.85</v>
      </c>
      <c r="K2230" s="6">
        <f t="shared" ref="K2230:K2293" si="624" xml:space="preserve"> 0.5*(E2230+H2230)</f>
        <v>246.20500000000001</v>
      </c>
      <c r="L2230" s="6">
        <f t="shared" ref="L2230:L2293" si="625">E2230-H2230</f>
        <v>-1.3100000000000023</v>
      </c>
      <c r="M2230" s="6">
        <f t="shared" ref="M2230:M2293" si="626">0.5*(F2230+I2230)</f>
        <v>242.82</v>
      </c>
      <c r="N2230" s="5">
        <f t="shared" ref="N2230:N2293" si="627">0.5*P2230</f>
        <v>27.532989757743344</v>
      </c>
      <c r="O2230" s="6">
        <f t="shared" ref="O2230:O2293" si="628">F2230-I2230</f>
        <v>21.259999999999991</v>
      </c>
      <c r="P2230" s="6">
        <f t="shared" ref="P2230:P2293" si="629">SQRT(G2230*G2230+J2230*J2230)</f>
        <v>55.065979515486688</v>
      </c>
      <c r="Q2230" s="6">
        <f t="shared" ref="Q2230:Q2293" si="630">(G2230*G2230-J2230*J2230)/(G2230*G2230+J2230*J2230)</f>
        <v>0.59269846758959255</v>
      </c>
      <c r="R2230" s="9">
        <f t="shared" ref="R2230:R2293" si="631">ABS(O2230-L2230)/P2230</f>
        <v>0.40987194268745247</v>
      </c>
      <c r="S2230" s="9">
        <f t="shared" ref="S2230:S2293" si="632">ABS(O2230-L2230)</f>
        <v>22.569999999999993</v>
      </c>
      <c r="T2230">
        <f t="shared" ref="T2230:T2293" si="633">ABS(O2230)</f>
        <v>21.259999999999991</v>
      </c>
      <c r="U2230" s="9">
        <f t="shared" ref="U2230:U2293" si="634">ABS(O2230)/P2230</f>
        <v>0.3860822995806486</v>
      </c>
      <c r="V2230" s="9">
        <f t="shared" ref="V2230:V2293" si="635">ABS(M2230-K2230)/N2230</f>
        <v>0.12294342277333054</v>
      </c>
      <c r="W2230" s="9">
        <f t="shared" ref="W2230:W2293" si="636">ABS(M2230-K2230)</f>
        <v>3.3850000000000193</v>
      </c>
      <c r="X2230">
        <f t="shared" ref="X2230:X2293" si="637">ABS(M2230)</f>
        <v>242.82</v>
      </c>
      <c r="Y2230" s="9">
        <f t="shared" ref="Y2230:Y2293" si="638">ABS(M2230)/N2230</f>
        <v>8.8192383804490238</v>
      </c>
      <c r="Z2230" s="10">
        <f t="shared" ref="Z2230:Z2293" si="639">SQRT(0.007447*B2230*B2230+0.000841*C2230*C2230+0.000472*D2230*D2230)</f>
        <v>0.64459367046225335</v>
      </c>
      <c r="AA2230">
        <f t="shared" si="622"/>
        <v>1.3100000000000023</v>
      </c>
    </row>
    <row r="2231" spans="1:27">
      <c r="A2231" s="1">
        <f t="shared" si="623"/>
        <v>22009004</v>
      </c>
      <c r="B2231" s="1">
        <v>4</v>
      </c>
      <c r="C2231" s="1">
        <v>9</v>
      </c>
      <c r="D2231" s="2">
        <v>22</v>
      </c>
      <c r="E2231" s="5">
        <v>25.71</v>
      </c>
      <c r="F2231" s="5">
        <v>37.340000000000003</v>
      </c>
      <c r="G2231" s="5">
        <v>27.94</v>
      </c>
      <c r="H2231" s="5">
        <v>29.35</v>
      </c>
      <c r="I2231" s="5">
        <v>9.6999999999999993</v>
      </c>
      <c r="J2231" s="5">
        <v>12.14</v>
      </c>
      <c r="K2231" s="6">
        <f t="shared" si="624"/>
        <v>27.53</v>
      </c>
      <c r="L2231" s="6">
        <f t="shared" si="625"/>
        <v>-3.6400000000000006</v>
      </c>
      <c r="M2231" s="6">
        <f t="shared" si="626"/>
        <v>23.520000000000003</v>
      </c>
      <c r="N2231" s="5">
        <f t="shared" si="627"/>
        <v>15.231736604865514</v>
      </c>
      <c r="O2231" s="6">
        <f t="shared" si="628"/>
        <v>27.640000000000004</v>
      </c>
      <c r="P2231" s="6">
        <f t="shared" si="629"/>
        <v>30.463473209731028</v>
      </c>
      <c r="Q2231" s="6">
        <f t="shared" si="630"/>
        <v>0.68237949223683203</v>
      </c>
      <c r="R2231" s="9">
        <f t="shared" si="631"/>
        <v>1.0268034699998736</v>
      </c>
      <c r="S2231" s="9">
        <f t="shared" si="632"/>
        <v>31.280000000000005</v>
      </c>
      <c r="T2231">
        <f t="shared" si="633"/>
        <v>27.640000000000004</v>
      </c>
      <c r="U2231" s="9">
        <f t="shared" si="634"/>
        <v>0.90731610968019516</v>
      </c>
      <c r="V2231" s="9">
        <f t="shared" si="635"/>
        <v>0.26326610707797254</v>
      </c>
      <c r="W2231" s="9">
        <f t="shared" si="636"/>
        <v>4.009999999999998</v>
      </c>
      <c r="X2231">
        <f t="shared" si="637"/>
        <v>23.520000000000003</v>
      </c>
      <c r="Y2231" s="9">
        <f t="shared" si="638"/>
        <v>1.5441443487466129</v>
      </c>
      <c r="Z2231" s="10">
        <f t="shared" si="639"/>
        <v>0.64476429801905122</v>
      </c>
      <c r="AA2231">
        <f t="shared" ref="AA2231:AA2294" si="640">ABS(L2231)</f>
        <v>3.6400000000000006</v>
      </c>
    </row>
    <row r="2232" spans="1:27">
      <c r="A2232" s="1">
        <f t="shared" si="623"/>
        <v>25008003</v>
      </c>
      <c r="B2232" s="1">
        <v>3</v>
      </c>
      <c r="C2232" s="1">
        <v>8</v>
      </c>
      <c r="D2232" s="2">
        <v>25</v>
      </c>
      <c r="E2232" s="5">
        <v>212.94</v>
      </c>
      <c r="F2232" s="5">
        <v>221.39</v>
      </c>
      <c r="G2232" s="5">
        <v>25.6</v>
      </c>
      <c r="H2232" s="5">
        <v>214.83</v>
      </c>
      <c r="I2232" s="5">
        <v>226.44</v>
      </c>
      <c r="J2232" s="5">
        <v>27.48</v>
      </c>
      <c r="K2232" s="6">
        <f t="shared" si="624"/>
        <v>213.88499999999999</v>
      </c>
      <c r="L2232" s="6">
        <f t="shared" si="625"/>
        <v>-1.8900000000000148</v>
      </c>
      <c r="M2232" s="6">
        <f t="shared" si="626"/>
        <v>223.91499999999999</v>
      </c>
      <c r="N2232" s="5">
        <f t="shared" si="627"/>
        <v>18.778381186886158</v>
      </c>
      <c r="O2232" s="6">
        <f t="shared" si="628"/>
        <v>-5.0500000000000114</v>
      </c>
      <c r="P2232" s="6">
        <f t="shared" si="629"/>
        <v>37.556762373772315</v>
      </c>
      <c r="Q2232" s="6">
        <f t="shared" si="630"/>
        <v>-7.0747723660881806E-2</v>
      </c>
      <c r="R2232" s="9">
        <f t="shared" si="631"/>
        <v>8.4139308083882536E-2</v>
      </c>
      <c r="S2232" s="9">
        <f t="shared" si="632"/>
        <v>3.1599999999999966</v>
      </c>
      <c r="T2232">
        <f t="shared" si="633"/>
        <v>5.0500000000000114</v>
      </c>
      <c r="U2232" s="9">
        <f t="shared" si="634"/>
        <v>0.13446313475430641</v>
      </c>
      <c r="V2232" s="9">
        <f t="shared" si="635"/>
        <v>0.53412484815274863</v>
      </c>
      <c r="W2232" s="9">
        <f t="shared" si="636"/>
        <v>10.030000000000001</v>
      </c>
      <c r="X2232">
        <f t="shared" si="637"/>
        <v>223.91499999999999</v>
      </c>
      <c r="Y2232" s="9">
        <f t="shared" si="638"/>
        <v>11.924084284558594</v>
      </c>
      <c r="Z2232" s="10">
        <f t="shared" si="639"/>
        <v>0.64486200074124389</v>
      </c>
      <c r="AA2232">
        <f t="shared" si="640"/>
        <v>1.8900000000000148</v>
      </c>
    </row>
    <row r="2233" spans="1:27">
      <c r="A2233" s="1">
        <f t="shared" si="623"/>
        <v>13009006</v>
      </c>
      <c r="B2233" s="1">
        <v>6</v>
      </c>
      <c r="C2233" s="1">
        <v>9</v>
      </c>
      <c r="D2233" s="2">
        <v>13</v>
      </c>
      <c r="E2233" s="5">
        <v>135.09</v>
      </c>
      <c r="F2233" s="5">
        <v>135.25</v>
      </c>
      <c r="G2233" s="5">
        <v>41.01</v>
      </c>
      <c r="H2233" s="5">
        <v>138.84</v>
      </c>
      <c r="I2233" s="5">
        <v>137.94</v>
      </c>
      <c r="J2233" s="5">
        <v>20.260000000000002</v>
      </c>
      <c r="K2233" s="6">
        <f t="shared" si="624"/>
        <v>136.965</v>
      </c>
      <c r="L2233" s="6">
        <f t="shared" si="625"/>
        <v>-3.75</v>
      </c>
      <c r="M2233" s="6">
        <f t="shared" si="626"/>
        <v>136.595</v>
      </c>
      <c r="N2233" s="5">
        <f t="shared" si="627"/>
        <v>22.870765728326631</v>
      </c>
      <c r="O2233" s="6">
        <f t="shared" si="628"/>
        <v>-2.6899999999999977</v>
      </c>
      <c r="P2233" s="6">
        <f t="shared" si="629"/>
        <v>45.741531456653263</v>
      </c>
      <c r="Q2233" s="6">
        <f t="shared" si="630"/>
        <v>0.60763751562464385</v>
      </c>
      <c r="R2233" s="9">
        <f t="shared" si="631"/>
        <v>2.317368846743809E-2</v>
      </c>
      <c r="S2233" s="9">
        <f t="shared" si="632"/>
        <v>1.0600000000000023</v>
      </c>
      <c r="T2233">
        <f t="shared" si="633"/>
        <v>2.6899999999999977</v>
      </c>
      <c r="U2233" s="9">
        <f t="shared" si="634"/>
        <v>5.8808699978687047E-2</v>
      </c>
      <c r="V2233" s="9">
        <f t="shared" si="635"/>
        <v>1.6177857986702227E-2</v>
      </c>
      <c r="W2233" s="9">
        <f t="shared" si="636"/>
        <v>0.37000000000000455</v>
      </c>
      <c r="X2233">
        <f t="shared" si="637"/>
        <v>136.595</v>
      </c>
      <c r="Y2233" s="9">
        <f t="shared" si="638"/>
        <v>5.9724716532258473</v>
      </c>
      <c r="Z2233" s="10">
        <f t="shared" si="639"/>
        <v>0.64496589057096654</v>
      </c>
      <c r="AA2233">
        <f t="shared" si="640"/>
        <v>3.75</v>
      </c>
    </row>
    <row r="2234" spans="1:27">
      <c r="A2234" s="1">
        <f t="shared" si="623"/>
        <v>8005007</v>
      </c>
      <c r="B2234" s="1">
        <v>7</v>
      </c>
      <c r="C2234" s="1">
        <v>5</v>
      </c>
      <c r="D2234" s="2">
        <v>8</v>
      </c>
      <c r="E2234" s="5">
        <v>119.23</v>
      </c>
      <c r="F2234" s="5">
        <v>84.33</v>
      </c>
      <c r="G2234" s="5">
        <v>34.96</v>
      </c>
      <c r="H2234" s="5">
        <v>120.75</v>
      </c>
      <c r="I2234" s="5">
        <v>100.57</v>
      </c>
      <c r="J2234" s="5">
        <v>29.46</v>
      </c>
      <c r="K2234" s="6">
        <f t="shared" si="624"/>
        <v>119.99000000000001</v>
      </c>
      <c r="L2234" s="6">
        <f t="shared" si="625"/>
        <v>-1.519999999999996</v>
      </c>
      <c r="M2234" s="6">
        <f t="shared" si="626"/>
        <v>92.449999999999989</v>
      </c>
      <c r="N2234" s="5">
        <f t="shared" si="627"/>
        <v>22.858768558257903</v>
      </c>
      <c r="O2234" s="6">
        <f t="shared" si="628"/>
        <v>-16.239999999999995</v>
      </c>
      <c r="P2234" s="6">
        <f t="shared" si="629"/>
        <v>45.717537116515807</v>
      </c>
      <c r="Q2234" s="6">
        <f t="shared" si="630"/>
        <v>0.16951875638847111</v>
      </c>
      <c r="R2234" s="9">
        <f t="shared" si="631"/>
        <v>0.32197709956432208</v>
      </c>
      <c r="S2234" s="9">
        <f t="shared" si="632"/>
        <v>14.719999999999999</v>
      </c>
      <c r="T2234">
        <f t="shared" si="633"/>
        <v>16.239999999999995</v>
      </c>
      <c r="U2234" s="9">
        <f t="shared" si="634"/>
        <v>0.35522473484542044</v>
      </c>
      <c r="V2234" s="9">
        <f t="shared" si="635"/>
        <v>1.204789310054543</v>
      </c>
      <c r="W2234" s="9">
        <f t="shared" si="636"/>
        <v>27.54000000000002</v>
      </c>
      <c r="X2234">
        <f t="shared" si="637"/>
        <v>92.449999999999989</v>
      </c>
      <c r="Y2234" s="9">
        <f t="shared" si="638"/>
        <v>4.0443998443915179</v>
      </c>
      <c r="Z2234" s="10">
        <f t="shared" si="639"/>
        <v>0.64508604077285692</v>
      </c>
      <c r="AA2234">
        <f t="shared" si="640"/>
        <v>1.519999999999996</v>
      </c>
    </row>
    <row r="2235" spans="1:27">
      <c r="A2235" s="1">
        <f t="shared" si="623"/>
        <v>20007005</v>
      </c>
      <c r="B2235" s="1">
        <v>5</v>
      </c>
      <c r="C2235" s="1">
        <v>7</v>
      </c>
      <c r="D2235" s="2">
        <v>20</v>
      </c>
      <c r="E2235" s="5">
        <v>238.85</v>
      </c>
      <c r="F2235" s="5">
        <v>276.83</v>
      </c>
      <c r="G2235" s="5">
        <v>27.55</v>
      </c>
      <c r="H2235" s="5">
        <v>232.44</v>
      </c>
      <c r="I2235" s="5">
        <v>265.58</v>
      </c>
      <c r="J2235" s="5">
        <v>25.67</v>
      </c>
      <c r="K2235" s="6">
        <f t="shared" si="624"/>
        <v>235.64499999999998</v>
      </c>
      <c r="L2235" s="6">
        <f t="shared" si="625"/>
        <v>6.4099999999999966</v>
      </c>
      <c r="M2235" s="6">
        <f t="shared" si="626"/>
        <v>271.20499999999998</v>
      </c>
      <c r="N2235" s="5">
        <f t="shared" si="627"/>
        <v>18.82784772617412</v>
      </c>
      <c r="O2235" s="6">
        <f t="shared" si="628"/>
        <v>11.25</v>
      </c>
      <c r="P2235" s="6">
        <f t="shared" si="629"/>
        <v>37.65569545234824</v>
      </c>
      <c r="Q2235" s="6">
        <f t="shared" si="630"/>
        <v>7.0562079913317158E-2</v>
      </c>
      <c r="R2235" s="9">
        <f t="shared" si="631"/>
        <v>0.12853301318322025</v>
      </c>
      <c r="S2235" s="9">
        <f t="shared" si="632"/>
        <v>4.8400000000000034</v>
      </c>
      <c r="T2235">
        <f t="shared" si="633"/>
        <v>11.25</v>
      </c>
      <c r="U2235" s="9">
        <f t="shared" si="634"/>
        <v>0.29875958642793943</v>
      </c>
      <c r="V2235" s="9">
        <f t="shared" si="635"/>
        <v>1.8886917143782269</v>
      </c>
      <c r="W2235" s="9">
        <f t="shared" si="636"/>
        <v>35.56</v>
      </c>
      <c r="X2235">
        <f t="shared" si="637"/>
        <v>271.20499999999998</v>
      </c>
      <c r="Y2235" s="9">
        <f t="shared" si="638"/>
        <v>14.404461091055877</v>
      </c>
      <c r="Z2235" s="10">
        <f t="shared" si="639"/>
        <v>0.64512324403946264</v>
      </c>
      <c r="AA2235">
        <f t="shared" si="640"/>
        <v>6.4099999999999966</v>
      </c>
    </row>
    <row r="2236" spans="1:27">
      <c r="A2236" s="1">
        <f t="shared" si="623"/>
        <v>15017003</v>
      </c>
      <c r="B2236" s="1">
        <v>3</v>
      </c>
      <c r="C2236" s="1">
        <v>17</v>
      </c>
      <c r="D2236" s="2">
        <v>15</v>
      </c>
      <c r="E2236" s="5">
        <v>80.48</v>
      </c>
      <c r="F2236" s="5">
        <v>129.13</v>
      </c>
      <c r="G2236" s="5">
        <v>19.21</v>
      </c>
      <c r="H2236" s="5">
        <v>76.790000000000006</v>
      </c>
      <c r="I2236" s="5">
        <v>121.69</v>
      </c>
      <c r="J2236" s="5">
        <v>35.29</v>
      </c>
      <c r="K2236" s="6">
        <f t="shared" si="624"/>
        <v>78.635000000000005</v>
      </c>
      <c r="L2236" s="6">
        <f t="shared" si="625"/>
        <v>3.6899999999999977</v>
      </c>
      <c r="M2236" s="6">
        <f t="shared" si="626"/>
        <v>125.41</v>
      </c>
      <c r="N2236" s="5">
        <f t="shared" si="627"/>
        <v>20.089849427011643</v>
      </c>
      <c r="O2236" s="6">
        <f t="shared" si="628"/>
        <v>7.4399999999999977</v>
      </c>
      <c r="P2236" s="6">
        <f t="shared" si="629"/>
        <v>40.179698854023286</v>
      </c>
      <c r="Q2236" s="6">
        <f t="shared" si="630"/>
        <v>-0.54283668777202687</v>
      </c>
      <c r="R2236" s="9">
        <f t="shared" si="631"/>
        <v>9.3330714439252296E-2</v>
      </c>
      <c r="S2236" s="9">
        <f t="shared" si="632"/>
        <v>3.75</v>
      </c>
      <c r="T2236">
        <f t="shared" si="633"/>
        <v>7.4399999999999977</v>
      </c>
      <c r="U2236" s="9">
        <f t="shared" si="634"/>
        <v>0.18516813744747651</v>
      </c>
      <c r="V2236" s="9">
        <f t="shared" si="635"/>
        <v>2.3282902228778801</v>
      </c>
      <c r="W2236" s="9">
        <f t="shared" si="636"/>
        <v>46.774999999999991</v>
      </c>
      <c r="X2236">
        <f t="shared" si="637"/>
        <v>125.41</v>
      </c>
      <c r="Y2236" s="9">
        <f t="shared" si="638"/>
        <v>6.2424559455075359</v>
      </c>
      <c r="Z2236" s="10">
        <f t="shared" si="639"/>
        <v>0.6451914444566047</v>
      </c>
      <c r="AA2236">
        <f t="shared" si="640"/>
        <v>3.6899999999999977</v>
      </c>
    </row>
    <row r="2237" spans="1:27">
      <c r="A2237" s="1">
        <f t="shared" si="623"/>
        <v>17018001</v>
      </c>
      <c r="B2237" s="1">
        <v>1</v>
      </c>
      <c r="C2237" s="1">
        <v>18</v>
      </c>
      <c r="D2237" s="2">
        <v>17</v>
      </c>
      <c r="E2237" s="5">
        <v>110.74</v>
      </c>
      <c r="F2237" s="5">
        <v>164.6</v>
      </c>
      <c r="G2237" s="5">
        <v>24.32</v>
      </c>
      <c r="H2237" s="5">
        <v>107.37</v>
      </c>
      <c r="I2237" s="5">
        <v>106.28</v>
      </c>
      <c r="J2237" s="5">
        <v>37.270000000000003</v>
      </c>
      <c r="K2237" s="6">
        <f t="shared" si="624"/>
        <v>109.05500000000001</v>
      </c>
      <c r="L2237" s="6">
        <f t="shared" si="625"/>
        <v>3.3699999999999903</v>
      </c>
      <c r="M2237" s="6">
        <f t="shared" si="626"/>
        <v>135.44</v>
      </c>
      <c r="N2237" s="5">
        <f t="shared" si="627"/>
        <v>22.251490399521558</v>
      </c>
      <c r="O2237" s="6">
        <f t="shared" si="628"/>
        <v>58.319999999999993</v>
      </c>
      <c r="P2237" s="6">
        <f t="shared" si="629"/>
        <v>44.502980799043115</v>
      </c>
      <c r="Q2237" s="6">
        <f t="shared" si="630"/>
        <v>-0.40271867629601255</v>
      </c>
      <c r="R2237" s="9">
        <f t="shared" si="631"/>
        <v>1.2347487519573412</v>
      </c>
      <c r="S2237" s="9">
        <f t="shared" si="632"/>
        <v>54.95</v>
      </c>
      <c r="T2237">
        <f t="shared" si="633"/>
        <v>58.319999999999993</v>
      </c>
      <c r="U2237" s="9">
        <f t="shared" si="634"/>
        <v>1.3104740166360713</v>
      </c>
      <c r="V2237" s="9">
        <f t="shared" si="635"/>
        <v>1.1857632691681321</v>
      </c>
      <c r="W2237" s="9">
        <f t="shared" si="636"/>
        <v>26.384999999999991</v>
      </c>
      <c r="X2237">
        <f t="shared" si="637"/>
        <v>135.44</v>
      </c>
      <c r="Y2237" s="9">
        <f t="shared" si="638"/>
        <v>6.0867832926333856</v>
      </c>
      <c r="Z2237" s="10">
        <f t="shared" si="639"/>
        <v>0.645243364940702</v>
      </c>
      <c r="AA2237">
        <f t="shared" si="640"/>
        <v>3.3699999999999903</v>
      </c>
    </row>
    <row r="2238" spans="1:27">
      <c r="A2238" s="1">
        <f t="shared" si="623"/>
        <v>26006003</v>
      </c>
      <c r="B2238" s="1">
        <v>3</v>
      </c>
      <c r="C2238" s="1">
        <v>6</v>
      </c>
      <c r="D2238" s="2">
        <v>26</v>
      </c>
      <c r="E2238" s="5">
        <v>145.93</v>
      </c>
      <c r="F2238" s="5">
        <v>199.51</v>
      </c>
      <c r="G2238" s="5">
        <v>25.83</v>
      </c>
      <c r="H2238" s="5">
        <v>141.22999999999999</v>
      </c>
      <c r="I2238" s="5">
        <v>165.69</v>
      </c>
      <c r="J2238" s="5">
        <v>24.86</v>
      </c>
      <c r="K2238" s="6">
        <f t="shared" si="624"/>
        <v>143.57999999999998</v>
      </c>
      <c r="L2238" s="6">
        <f t="shared" si="625"/>
        <v>4.7000000000000171</v>
      </c>
      <c r="M2238" s="6">
        <f t="shared" si="626"/>
        <v>182.6</v>
      </c>
      <c r="N2238" s="5">
        <f t="shared" si="627"/>
        <v>17.924902370724364</v>
      </c>
      <c r="O2238" s="6">
        <f t="shared" si="628"/>
        <v>33.819999999999993</v>
      </c>
      <c r="P2238" s="6">
        <f t="shared" si="629"/>
        <v>35.849804741448729</v>
      </c>
      <c r="Q2238" s="6">
        <f t="shared" si="630"/>
        <v>3.8257839097702757E-2</v>
      </c>
      <c r="R2238" s="9">
        <f t="shared" si="631"/>
        <v>0.81227778533287498</v>
      </c>
      <c r="S2238" s="9">
        <f t="shared" si="632"/>
        <v>29.119999999999976</v>
      </c>
      <c r="T2238">
        <f t="shared" si="633"/>
        <v>33.819999999999993</v>
      </c>
      <c r="U2238" s="9">
        <f t="shared" si="634"/>
        <v>0.94338031249855259</v>
      </c>
      <c r="V2238" s="9">
        <f t="shared" si="635"/>
        <v>2.1768598340445617</v>
      </c>
      <c r="W2238" s="9">
        <f t="shared" si="636"/>
        <v>39.02000000000001</v>
      </c>
      <c r="X2238">
        <f t="shared" si="637"/>
        <v>182.6</v>
      </c>
      <c r="Y2238" s="9">
        <f t="shared" si="638"/>
        <v>10.186945302320268</v>
      </c>
      <c r="Z2238" s="10">
        <f t="shared" si="639"/>
        <v>0.64526816130969922</v>
      </c>
      <c r="AA2238">
        <f t="shared" si="640"/>
        <v>4.7000000000000171</v>
      </c>
    </row>
    <row r="2239" spans="1:27">
      <c r="A2239" s="1">
        <f t="shared" si="623"/>
        <v>2022001</v>
      </c>
      <c r="B2239" s="1">
        <v>1</v>
      </c>
      <c r="C2239" s="1">
        <v>22</v>
      </c>
      <c r="D2239" s="2">
        <v>2</v>
      </c>
      <c r="E2239" s="5">
        <v>93.1</v>
      </c>
      <c r="F2239" s="5">
        <v>74.010000000000005</v>
      </c>
      <c r="G2239" s="5">
        <v>15.03</v>
      </c>
      <c r="H2239" s="5">
        <v>95.09</v>
      </c>
      <c r="I2239" s="5">
        <v>84.36</v>
      </c>
      <c r="J2239" s="5">
        <v>15.28</v>
      </c>
      <c r="K2239" s="6">
        <f t="shared" si="624"/>
        <v>94.094999999999999</v>
      </c>
      <c r="L2239" s="6">
        <f t="shared" si="625"/>
        <v>-1.9900000000000091</v>
      </c>
      <c r="M2239" s="6">
        <f t="shared" si="626"/>
        <v>79.185000000000002</v>
      </c>
      <c r="N2239" s="5">
        <f t="shared" si="627"/>
        <v>10.716567780777574</v>
      </c>
      <c r="O2239" s="6">
        <f t="shared" si="628"/>
        <v>-10.349999999999994</v>
      </c>
      <c r="P2239" s="6">
        <f t="shared" si="629"/>
        <v>21.433135561555147</v>
      </c>
      <c r="Q2239" s="6">
        <f t="shared" si="630"/>
        <v>-1.6495083692277854E-2</v>
      </c>
      <c r="R2239" s="9">
        <f t="shared" si="631"/>
        <v>0.39005025540898502</v>
      </c>
      <c r="S2239" s="9">
        <f t="shared" si="632"/>
        <v>8.3599999999999852</v>
      </c>
      <c r="T2239">
        <f t="shared" si="633"/>
        <v>10.349999999999994</v>
      </c>
      <c r="U2239" s="9">
        <f t="shared" si="634"/>
        <v>0.48289714634964115</v>
      </c>
      <c r="V2239" s="9">
        <f t="shared" si="635"/>
        <v>1.3913036622363579</v>
      </c>
      <c r="W2239" s="9">
        <f t="shared" si="636"/>
        <v>14.909999999999997</v>
      </c>
      <c r="X2239">
        <f t="shared" si="637"/>
        <v>79.185000000000002</v>
      </c>
      <c r="Y2239" s="9">
        <f t="shared" si="638"/>
        <v>7.3890261900862528</v>
      </c>
      <c r="Z2239" s="10">
        <f t="shared" si="639"/>
        <v>0.64527436025306317</v>
      </c>
      <c r="AA2239">
        <f t="shared" si="640"/>
        <v>1.9900000000000091</v>
      </c>
    </row>
    <row r="2240" spans="1:27">
      <c r="A2240" s="1">
        <f t="shared" si="623"/>
        <v>9021001</v>
      </c>
      <c r="B2240" s="1">
        <v>1</v>
      </c>
      <c r="C2240" s="1">
        <v>21</v>
      </c>
      <c r="D2240" s="2">
        <v>9</v>
      </c>
      <c r="E2240" s="5">
        <v>26.84</v>
      </c>
      <c r="F2240" s="5">
        <v>24.24</v>
      </c>
      <c r="G2240" s="5">
        <v>12.23</v>
      </c>
      <c r="H2240" s="5">
        <v>27.71</v>
      </c>
      <c r="I2240" s="5">
        <v>30.73</v>
      </c>
      <c r="J2240" s="5">
        <v>11.91</v>
      </c>
      <c r="K2240" s="6">
        <f t="shared" si="624"/>
        <v>27.274999999999999</v>
      </c>
      <c r="L2240" s="6">
        <f t="shared" si="625"/>
        <v>-0.87000000000000099</v>
      </c>
      <c r="M2240" s="6">
        <f t="shared" si="626"/>
        <v>27.484999999999999</v>
      </c>
      <c r="N2240" s="5">
        <f t="shared" si="627"/>
        <v>8.5355286889565321</v>
      </c>
      <c r="O2240" s="6">
        <f t="shared" si="628"/>
        <v>-6.490000000000002</v>
      </c>
      <c r="P2240" s="6">
        <f t="shared" si="629"/>
        <v>17.071057377913064</v>
      </c>
      <c r="Q2240" s="6">
        <f t="shared" si="630"/>
        <v>2.6507355338153345E-2</v>
      </c>
      <c r="R2240" s="9">
        <f t="shared" si="631"/>
        <v>0.32921217916303702</v>
      </c>
      <c r="S2240" s="9">
        <f t="shared" si="632"/>
        <v>5.620000000000001</v>
      </c>
      <c r="T2240">
        <f t="shared" si="633"/>
        <v>6.490000000000002</v>
      </c>
      <c r="U2240" s="9">
        <f t="shared" si="634"/>
        <v>0.38017563038578484</v>
      </c>
      <c r="V2240" s="9">
        <f t="shared" si="635"/>
        <v>2.4603045417878309E-2</v>
      </c>
      <c r="W2240" s="9">
        <f t="shared" si="636"/>
        <v>0.21000000000000085</v>
      </c>
      <c r="X2240">
        <f t="shared" si="637"/>
        <v>27.484999999999999</v>
      </c>
      <c r="Y2240" s="9">
        <f t="shared" si="638"/>
        <v>3.2200700157637265</v>
      </c>
      <c r="Z2240" s="10">
        <f t="shared" si="639"/>
        <v>0.64541459543459345</v>
      </c>
      <c r="AA2240">
        <f t="shared" si="640"/>
        <v>0.87000000000000099</v>
      </c>
    </row>
    <row r="2241" spans="1:27">
      <c r="A2241" s="1">
        <f t="shared" si="623"/>
        <v>22012003</v>
      </c>
      <c r="B2241" s="1">
        <v>3</v>
      </c>
      <c r="C2241" s="1">
        <v>12</v>
      </c>
      <c r="D2241" s="2">
        <v>22</v>
      </c>
      <c r="E2241" s="5">
        <v>65.22</v>
      </c>
      <c r="F2241" s="5">
        <v>42.92</v>
      </c>
      <c r="G2241" s="5">
        <v>43.12</v>
      </c>
      <c r="H2241" s="5">
        <v>62.25</v>
      </c>
      <c r="I2241" s="5">
        <v>78.180000000000007</v>
      </c>
      <c r="J2241" s="5">
        <v>17.39</v>
      </c>
      <c r="K2241" s="6">
        <f t="shared" si="624"/>
        <v>63.734999999999999</v>
      </c>
      <c r="L2241" s="6">
        <f t="shared" si="625"/>
        <v>2.9699999999999989</v>
      </c>
      <c r="M2241" s="6">
        <f t="shared" si="626"/>
        <v>60.550000000000004</v>
      </c>
      <c r="N2241" s="5">
        <f t="shared" si="627"/>
        <v>23.247292853147439</v>
      </c>
      <c r="O2241" s="6">
        <f t="shared" si="628"/>
        <v>-35.260000000000005</v>
      </c>
      <c r="P2241" s="6">
        <f t="shared" si="629"/>
        <v>46.494585706294878</v>
      </c>
      <c r="Q2241" s="6">
        <f t="shared" si="630"/>
        <v>0.72021502058636377</v>
      </c>
      <c r="R2241" s="9">
        <f t="shared" si="631"/>
        <v>0.82224627705036335</v>
      </c>
      <c r="S2241" s="9">
        <f t="shared" si="632"/>
        <v>38.230000000000004</v>
      </c>
      <c r="T2241">
        <f t="shared" si="633"/>
        <v>35.260000000000005</v>
      </c>
      <c r="U2241" s="9">
        <f t="shared" si="634"/>
        <v>0.75836787153533392</v>
      </c>
      <c r="V2241" s="9">
        <f t="shared" si="635"/>
        <v>0.13700519970731903</v>
      </c>
      <c r="W2241" s="9">
        <f t="shared" si="636"/>
        <v>3.1849999999999952</v>
      </c>
      <c r="X2241">
        <f t="shared" si="637"/>
        <v>60.550000000000004</v>
      </c>
      <c r="Y2241" s="9">
        <f t="shared" si="638"/>
        <v>2.604604346084201</v>
      </c>
      <c r="Z2241" s="10">
        <f t="shared" si="639"/>
        <v>0.64542621576753445</v>
      </c>
      <c r="AA2241">
        <f t="shared" si="640"/>
        <v>2.9699999999999989</v>
      </c>
    </row>
    <row r="2242" spans="1:27">
      <c r="A2242" s="1">
        <f t="shared" si="623"/>
        <v>9004007</v>
      </c>
      <c r="B2242" s="1">
        <v>7</v>
      </c>
      <c r="C2242" s="1">
        <v>4</v>
      </c>
      <c r="D2242" s="2">
        <v>9</v>
      </c>
      <c r="E2242" s="5">
        <v>13.57</v>
      </c>
      <c r="F2242" s="5">
        <v>36.06</v>
      </c>
      <c r="G2242" s="5">
        <v>13.32</v>
      </c>
      <c r="H2242" s="5">
        <v>13.2</v>
      </c>
      <c r="I2242" s="5">
        <v>9.76</v>
      </c>
      <c r="J2242" s="5">
        <v>12.87</v>
      </c>
      <c r="K2242" s="6">
        <f t="shared" si="624"/>
        <v>13.385</v>
      </c>
      <c r="L2242" s="6">
        <f t="shared" si="625"/>
        <v>0.37000000000000099</v>
      </c>
      <c r="M2242" s="6">
        <f t="shared" si="626"/>
        <v>22.91</v>
      </c>
      <c r="N2242" s="5">
        <f t="shared" si="627"/>
        <v>9.2609300288901863</v>
      </c>
      <c r="O2242" s="6">
        <f t="shared" si="628"/>
        <v>26.300000000000004</v>
      </c>
      <c r="P2242" s="6">
        <f t="shared" si="629"/>
        <v>18.521860057780373</v>
      </c>
      <c r="Q2242" s="6">
        <f t="shared" si="630"/>
        <v>3.4354118952612686E-2</v>
      </c>
      <c r="R2242" s="9">
        <f t="shared" si="631"/>
        <v>1.3999673855168631</v>
      </c>
      <c r="S2242" s="9">
        <f t="shared" si="632"/>
        <v>25.930000000000003</v>
      </c>
      <c r="T2242">
        <f t="shared" si="633"/>
        <v>26.300000000000004</v>
      </c>
      <c r="U2242" s="9">
        <f t="shared" si="634"/>
        <v>1.4199437809137485</v>
      </c>
      <c r="V2242" s="9">
        <f t="shared" si="635"/>
        <v>1.0285144116504528</v>
      </c>
      <c r="W2242" s="9">
        <f t="shared" si="636"/>
        <v>9.5250000000000004</v>
      </c>
      <c r="X2242">
        <f t="shared" si="637"/>
        <v>22.91</v>
      </c>
      <c r="Y2242" s="9">
        <f t="shared" si="638"/>
        <v>2.4738336137440284</v>
      </c>
      <c r="Z2242" s="10">
        <f t="shared" si="639"/>
        <v>0.64543861055874241</v>
      </c>
      <c r="AA2242">
        <f t="shared" si="640"/>
        <v>0.37000000000000099</v>
      </c>
    </row>
    <row r="2243" spans="1:27">
      <c r="A2243" s="1">
        <f t="shared" si="623"/>
        <v>26009002</v>
      </c>
      <c r="B2243" s="1">
        <v>2</v>
      </c>
      <c r="C2243" s="1">
        <v>9</v>
      </c>
      <c r="D2243" s="2">
        <v>26</v>
      </c>
      <c r="E2243" s="5">
        <v>173.49</v>
      </c>
      <c r="F2243" s="5">
        <v>131.75</v>
      </c>
      <c r="G2243" s="5">
        <v>20.62</v>
      </c>
      <c r="H2243" s="5">
        <v>177.2</v>
      </c>
      <c r="I2243" s="5">
        <v>238.22</v>
      </c>
      <c r="J2243" s="5">
        <v>23.1</v>
      </c>
      <c r="K2243" s="6">
        <f t="shared" si="624"/>
        <v>175.345</v>
      </c>
      <c r="L2243" s="6">
        <f t="shared" si="625"/>
        <v>-3.7099999999999795</v>
      </c>
      <c r="M2243" s="6">
        <f t="shared" si="626"/>
        <v>184.98500000000001</v>
      </c>
      <c r="N2243" s="5">
        <f t="shared" si="627"/>
        <v>15.482202685664594</v>
      </c>
      <c r="O2243" s="6">
        <f t="shared" si="628"/>
        <v>-106.47</v>
      </c>
      <c r="P2243" s="6">
        <f t="shared" si="629"/>
        <v>30.964405371329189</v>
      </c>
      <c r="Q2243" s="6">
        <f t="shared" si="630"/>
        <v>-0.11308534968497937</v>
      </c>
      <c r="R2243" s="9">
        <f t="shared" si="631"/>
        <v>3.3186492286122951</v>
      </c>
      <c r="S2243" s="9">
        <f t="shared" si="632"/>
        <v>102.76000000000002</v>
      </c>
      <c r="T2243">
        <f t="shared" si="633"/>
        <v>106.47</v>
      </c>
      <c r="U2243" s="9">
        <f t="shared" si="634"/>
        <v>3.4384642211984331</v>
      </c>
      <c r="V2243" s="9">
        <f t="shared" si="635"/>
        <v>0.62265041969292656</v>
      </c>
      <c r="W2243" s="9">
        <f t="shared" si="636"/>
        <v>9.6400000000000148</v>
      </c>
      <c r="X2243">
        <f t="shared" si="637"/>
        <v>184.98500000000001</v>
      </c>
      <c r="Y2243" s="9">
        <f t="shared" si="638"/>
        <v>11.948235257976748</v>
      </c>
      <c r="Z2243" s="10">
        <f t="shared" si="639"/>
        <v>0.64574066001762653</v>
      </c>
      <c r="AA2243">
        <f t="shared" si="640"/>
        <v>3.7099999999999795</v>
      </c>
    </row>
    <row r="2244" spans="1:27">
      <c r="A2244" s="1">
        <f t="shared" si="623"/>
        <v>10011006</v>
      </c>
      <c r="B2244" s="1">
        <v>6</v>
      </c>
      <c r="C2244" s="1">
        <v>11</v>
      </c>
      <c r="D2244" s="2">
        <v>10</v>
      </c>
      <c r="E2244" s="5">
        <v>67.08</v>
      </c>
      <c r="F2244" s="5">
        <v>74.48</v>
      </c>
      <c r="G2244" s="5">
        <v>14.19</v>
      </c>
      <c r="H2244" s="5">
        <v>67.260000000000005</v>
      </c>
      <c r="I2244" s="5">
        <v>80.81</v>
      </c>
      <c r="J2244" s="5">
        <v>28.34</v>
      </c>
      <c r="K2244" s="6">
        <f t="shared" si="624"/>
        <v>67.17</v>
      </c>
      <c r="L2244" s="6">
        <f t="shared" si="625"/>
        <v>-0.18000000000000682</v>
      </c>
      <c r="M2244" s="6">
        <f t="shared" si="626"/>
        <v>77.64500000000001</v>
      </c>
      <c r="N2244" s="5">
        <f t="shared" si="627"/>
        <v>15.847016280675676</v>
      </c>
      <c r="O2244" s="6">
        <f t="shared" si="628"/>
        <v>-6.3299999999999983</v>
      </c>
      <c r="P2244" s="6">
        <f t="shared" si="629"/>
        <v>31.694032561351353</v>
      </c>
      <c r="Q2244" s="6">
        <f t="shared" si="630"/>
        <v>-0.59909655606798806</v>
      </c>
      <c r="R2244" s="9">
        <f t="shared" si="631"/>
        <v>0.19404283718378848</v>
      </c>
      <c r="S2244" s="9">
        <f t="shared" si="632"/>
        <v>6.1499999999999915</v>
      </c>
      <c r="T2244">
        <f t="shared" si="633"/>
        <v>6.3299999999999983</v>
      </c>
      <c r="U2244" s="9">
        <f t="shared" si="634"/>
        <v>0.19972213973550934</v>
      </c>
      <c r="V2244" s="9">
        <f t="shared" si="635"/>
        <v>0.66100771365859801</v>
      </c>
      <c r="W2244" s="9">
        <f t="shared" si="636"/>
        <v>10.475000000000009</v>
      </c>
      <c r="X2244">
        <f t="shared" si="637"/>
        <v>77.64500000000001</v>
      </c>
      <c r="Y2244" s="9">
        <f t="shared" si="638"/>
        <v>4.8996605180927739</v>
      </c>
      <c r="Z2244" s="10">
        <f t="shared" si="639"/>
        <v>0.64579640754652701</v>
      </c>
      <c r="AA2244">
        <f t="shared" si="640"/>
        <v>0.18000000000000682</v>
      </c>
    </row>
    <row r="2245" spans="1:27">
      <c r="A2245" s="1">
        <f t="shared" si="623"/>
        <v>15019001</v>
      </c>
      <c r="B2245" s="1">
        <v>1</v>
      </c>
      <c r="C2245" s="1">
        <v>19</v>
      </c>
      <c r="D2245" s="2">
        <v>15</v>
      </c>
      <c r="E2245" s="5">
        <v>172.04</v>
      </c>
      <c r="F2245" s="5">
        <v>198.24</v>
      </c>
      <c r="G2245" s="5">
        <v>21.07</v>
      </c>
      <c r="H2245" s="5">
        <v>172.06</v>
      </c>
      <c r="I2245" s="5">
        <v>190.46</v>
      </c>
      <c r="J2245" s="5">
        <v>28.43</v>
      </c>
      <c r="K2245" s="6">
        <f t="shared" si="624"/>
        <v>172.05</v>
      </c>
      <c r="L2245" s="6">
        <f t="shared" si="625"/>
        <v>-2.0000000000010232E-2</v>
      </c>
      <c r="M2245" s="6">
        <f t="shared" si="626"/>
        <v>194.35000000000002</v>
      </c>
      <c r="N2245" s="5">
        <f t="shared" si="627"/>
        <v>17.693288275501533</v>
      </c>
      <c r="O2245" s="6">
        <f t="shared" si="628"/>
        <v>7.7800000000000011</v>
      </c>
      <c r="P2245" s="6">
        <f t="shared" si="629"/>
        <v>35.386576551003067</v>
      </c>
      <c r="Q2245" s="6">
        <f t="shared" si="630"/>
        <v>-0.29094166169279301</v>
      </c>
      <c r="R2245" s="9">
        <f t="shared" si="631"/>
        <v>0.22042256584944814</v>
      </c>
      <c r="S2245" s="9">
        <f t="shared" si="632"/>
        <v>7.8000000000000114</v>
      </c>
      <c r="T2245">
        <f t="shared" si="633"/>
        <v>7.7800000000000011</v>
      </c>
      <c r="U2245" s="9">
        <f t="shared" si="634"/>
        <v>0.21985737978316722</v>
      </c>
      <c r="V2245" s="9">
        <f t="shared" si="635"/>
        <v>1.2603649278058178</v>
      </c>
      <c r="W2245" s="9">
        <f t="shared" si="636"/>
        <v>22.300000000000011</v>
      </c>
      <c r="X2245">
        <f t="shared" si="637"/>
        <v>194.35000000000002</v>
      </c>
      <c r="Y2245" s="9">
        <f t="shared" si="638"/>
        <v>10.984391198164152</v>
      </c>
      <c r="Z2245" s="10">
        <f t="shared" si="639"/>
        <v>0.64594736627685068</v>
      </c>
      <c r="AA2245">
        <f t="shared" si="640"/>
        <v>2.0000000000010232E-2</v>
      </c>
    </row>
    <row r="2246" spans="1:27">
      <c r="A2246" s="1">
        <f t="shared" si="623"/>
        <v>21013003</v>
      </c>
      <c r="B2246" s="1">
        <v>3</v>
      </c>
      <c r="C2246" s="1">
        <v>13</v>
      </c>
      <c r="D2246" s="2">
        <v>21</v>
      </c>
      <c r="E2246" s="5">
        <v>22.99</v>
      </c>
      <c r="F2246" s="5">
        <v>21.36</v>
      </c>
      <c r="G2246" s="5">
        <v>18.21</v>
      </c>
      <c r="H2246" s="5">
        <v>24.74</v>
      </c>
      <c r="I2246" s="5">
        <v>4.74</v>
      </c>
      <c r="J2246" s="5">
        <v>10.67</v>
      </c>
      <c r="K2246" s="6">
        <f t="shared" si="624"/>
        <v>23.864999999999998</v>
      </c>
      <c r="L2246" s="6">
        <f t="shared" si="625"/>
        <v>-1.75</v>
      </c>
      <c r="M2246" s="6">
        <f t="shared" si="626"/>
        <v>13.05</v>
      </c>
      <c r="N2246" s="5">
        <f t="shared" si="627"/>
        <v>10.552878754159929</v>
      </c>
      <c r="O2246" s="6">
        <f t="shared" si="628"/>
        <v>16.619999999999997</v>
      </c>
      <c r="P2246" s="6">
        <f t="shared" si="629"/>
        <v>21.105757508319858</v>
      </c>
      <c r="Q2246" s="6">
        <f t="shared" si="630"/>
        <v>0.48883990005679606</v>
      </c>
      <c r="R2246" s="9">
        <f t="shared" si="631"/>
        <v>0.87037861553931772</v>
      </c>
      <c r="S2246" s="9">
        <f t="shared" si="632"/>
        <v>18.369999999999997</v>
      </c>
      <c r="T2246">
        <f t="shared" si="633"/>
        <v>16.619999999999997</v>
      </c>
      <c r="U2246" s="9">
        <f t="shared" si="634"/>
        <v>0.78746285194684051</v>
      </c>
      <c r="V2246" s="9">
        <f t="shared" si="635"/>
        <v>1.024838838003018</v>
      </c>
      <c r="W2246" s="9">
        <f t="shared" si="636"/>
        <v>10.814999999999998</v>
      </c>
      <c r="X2246">
        <f t="shared" si="637"/>
        <v>13.05</v>
      </c>
      <c r="Y2246" s="9">
        <f t="shared" si="638"/>
        <v>1.2366293884363744</v>
      </c>
      <c r="Z2246" s="10">
        <f t="shared" si="639"/>
        <v>0.64599071200753344</v>
      </c>
      <c r="AA2246">
        <f t="shared" si="640"/>
        <v>1.75</v>
      </c>
    </row>
    <row r="2247" spans="1:27">
      <c r="A2247" s="1">
        <f t="shared" si="623"/>
        <v>25002004</v>
      </c>
      <c r="B2247" s="1">
        <v>4</v>
      </c>
      <c r="C2247" s="1">
        <v>2</v>
      </c>
      <c r="D2247" s="2">
        <v>25</v>
      </c>
      <c r="E2247" s="5">
        <v>178.15</v>
      </c>
      <c r="F2247" s="5">
        <v>180.17</v>
      </c>
      <c r="G2247" s="5">
        <v>24.82</v>
      </c>
      <c r="H2247" s="5">
        <v>179.48</v>
      </c>
      <c r="I2247" s="5">
        <v>204.07</v>
      </c>
      <c r="J2247" s="5">
        <v>26.54</v>
      </c>
      <c r="K2247" s="6">
        <f t="shared" si="624"/>
        <v>178.815</v>
      </c>
      <c r="L2247" s="6">
        <f t="shared" si="625"/>
        <v>-1.3299999999999841</v>
      </c>
      <c r="M2247" s="6">
        <f t="shared" si="626"/>
        <v>192.12</v>
      </c>
      <c r="N2247" s="5">
        <f t="shared" si="627"/>
        <v>18.168681845417407</v>
      </c>
      <c r="O2247" s="6">
        <f t="shared" si="628"/>
        <v>-23.900000000000006</v>
      </c>
      <c r="P2247" s="6">
        <f t="shared" si="629"/>
        <v>36.337363690834813</v>
      </c>
      <c r="Q2247" s="6">
        <f t="shared" si="630"/>
        <v>-6.6903159941957072E-2</v>
      </c>
      <c r="R2247" s="9">
        <f t="shared" si="631"/>
        <v>0.6211237609868967</v>
      </c>
      <c r="S2247" s="9">
        <f t="shared" si="632"/>
        <v>22.570000000000022</v>
      </c>
      <c r="T2247">
        <f t="shared" si="633"/>
        <v>23.900000000000006</v>
      </c>
      <c r="U2247" s="9">
        <f t="shared" si="634"/>
        <v>0.657725205475712</v>
      </c>
      <c r="V2247" s="9">
        <f t="shared" si="635"/>
        <v>0.73230408860705865</v>
      </c>
      <c r="W2247" s="9">
        <f t="shared" si="636"/>
        <v>13.305000000000007</v>
      </c>
      <c r="X2247">
        <f t="shared" si="637"/>
        <v>192.12</v>
      </c>
      <c r="Y2247" s="9">
        <f t="shared" si="638"/>
        <v>10.574239872468098</v>
      </c>
      <c r="Z2247" s="10">
        <f t="shared" si="639"/>
        <v>0.64615478021910511</v>
      </c>
      <c r="AA2247">
        <f t="shared" si="640"/>
        <v>1.3299999999999841</v>
      </c>
    </row>
    <row r="2248" spans="1:27">
      <c r="A2248" s="1">
        <f t="shared" si="623"/>
        <v>6021002</v>
      </c>
      <c r="B2248" s="1">
        <v>2</v>
      </c>
      <c r="C2248" s="1">
        <v>21</v>
      </c>
      <c r="D2248" s="2">
        <v>6</v>
      </c>
      <c r="E2248" s="5">
        <v>102.61</v>
      </c>
      <c r="F2248" s="5">
        <v>116.05</v>
      </c>
      <c r="G2248" s="5">
        <v>18.16</v>
      </c>
      <c r="H2248" s="5">
        <v>101.62</v>
      </c>
      <c r="I2248" s="5">
        <v>130.12</v>
      </c>
      <c r="J2248" s="5">
        <v>20.86</v>
      </c>
      <c r="K2248" s="6">
        <f t="shared" si="624"/>
        <v>102.11500000000001</v>
      </c>
      <c r="L2248" s="6">
        <f t="shared" si="625"/>
        <v>0.98999999999999488</v>
      </c>
      <c r="M2248" s="6">
        <f t="shared" si="626"/>
        <v>123.08500000000001</v>
      </c>
      <c r="N2248" s="5">
        <f t="shared" si="627"/>
        <v>13.828640569484767</v>
      </c>
      <c r="O2248" s="6">
        <f t="shared" si="628"/>
        <v>-14.070000000000007</v>
      </c>
      <c r="P2248" s="6">
        <f t="shared" si="629"/>
        <v>27.657281138969534</v>
      </c>
      <c r="Q2248" s="6">
        <f t="shared" si="630"/>
        <v>-0.13773111410109118</v>
      </c>
      <c r="R2248" s="9">
        <f t="shared" si="631"/>
        <v>0.54452207085461601</v>
      </c>
      <c r="S2248" s="9">
        <f t="shared" si="632"/>
        <v>15.060000000000002</v>
      </c>
      <c r="T2248">
        <f t="shared" si="633"/>
        <v>14.070000000000007</v>
      </c>
      <c r="U2248" s="9">
        <f t="shared" si="634"/>
        <v>0.5087267952805079</v>
      </c>
      <c r="V2248" s="9">
        <f t="shared" si="635"/>
        <v>1.5164180379576753</v>
      </c>
      <c r="W2248" s="9">
        <f t="shared" si="636"/>
        <v>20.97</v>
      </c>
      <c r="X2248">
        <f t="shared" si="637"/>
        <v>123.08500000000001</v>
      </c>
      <c r="Y2248" s="9">
        <f t="shared" si="638"/>
        <v>8.9007302909881005</v>
      </c>
      <c r="Z2248" s="10">
        <f t="shared" si="639"/>
        <v>0.6462669726978163</v>
      </c>
      <c r="AA2248">
        <f t="shared" si="640"/>
        <v>0.98999999999999488</v>
      </c>
    </row>
    <row r="2249" spans="1:27">
      <c r="A2249" s="1">
        <f t="shared" si="623"/>
        <v>4013006</v>
      </c>
      <c r="B2249" s="1">
        <v>6</v>
      </c>
      <c r="C2249" s="1">
        <v>13</v>
      </c>
      <c r="D2249" s="2">
        <v>4</v>
      </c>
      <c r="E2249" s="5">
        <v>14.68</v>
      </c>
      <c r="F2249" s="5">
        <v>11.49</v>
      </c>
      <c r="G2249" s="5">
        <v>14.57</v>
      </c>
      <c r="H2249" s="5">
        <v>15.03</v>
      </c>
      <c r="I2249" s="5">
        <v>9.27</v>
      </c>
      <c r="J2249" s="5">
        <v>11.05</v>
      </c>
      <c r="K2249" s="6">
        <f t="shared" si="624"/>
        <v>14.855</v>
      </c>
      <c r="L2249" s="6">
        <f t="shared" si="625"/>
        <v>-0.34999999999999964</v>
      </c>
      <c r="M2249" s="6">
        <f t="shared" si="626"/>
        <v>10.379999999999999</v>
      </c>
      <c r="N2249" s="5">
        <f t="shared" si="627"/>
        <v>9.1431313016930922</v>
      </c>
      <c r="O2249" s="6">
        <f t="shared" si="628"/>
        <v>2.2200000000000006</v>
      </c>
      <c r="P2249" s="6">
        <f t="shared" si="629"/>
        <v>18.286262603386184</v>
      </c>
      <c r="Q2249" s="6">
        <f t="shared" si="630"/>
        <v>0.26969437245542144</v>
      </c>
      <c r="R2249" s="9">
        <f t="shared" si="631"/>
        <v>0.14054266067053511</v>
      </c>
      <c r="S2249" s="9">
        <f t="shared" si="632"/>
        <v>2.5700000000000003</v>
      </c>
      <c r="T2249">
        <f t="shared" si="633"/>
        <v>2.2200000000000006</v>
      </c>
      <c r="U2249" s="9">
        <f t="shared" si="634"/>
        <v>0.12140260960645446</v>
      </c>
      <c r="V2249" s="9">
        <f t="shared" si="635"/>
        <v>0.489438448638634</v>
      </c>
      <c r="W2249" s="9">
        <f t="shared" si="636"/>
        <v>4.4750000000000014</v>
      </c>
      <c r="X2249">
        <f t="shared" si="637"/>
        <v>10.379999999999999</v>
      </c>
      <c r="Y2249" s="9">
        <f t="shared" si="638"/>
        <v>1.1352784574008981</v>
      </c>
      <c r="Z2249" s="10">
        <f t="shared" si="639"/>
        <v>0.64635361838547789</v>
      </c>
      <c r="AA2249">
        <f t="shared" si="640"/>
        <v>0.34999999999999964</v>
      </c>
    </row>
    <row r="2250" spans="1:27">
      <c r="A2250" s="1">
        <f t="shared" si="623"/>
        <v>10019003</v>
      </c>
      <c r="B2250" s="1">
        <v>3</v>
      </c>
      <c r="C2250" s="1">
        <v>19</v>
      </c>
      <c r="D2250" s="2">
        <v>10</v>
      </c>
      <c r="E2250" s="5">
        <v>76.599999999999994</v>
      </c>
      <c r="F2250" s="5">
        <v>67.38</v>
      </c>
      <c r="G2250" s="5">
        <v>14.74</v>
      </c>
      <c r="H2250" s="5">
        <v>79.59</v>
      </c>
      <c r="I2250" s="5">
        <v>57.73</v>
      </c>
      <c r="J2250" s="5">
        <v>21.33</v>
      </c>
      <c r="K2250" s="6">
        <f t="shared" si="624"/>
        <v>78.094999999999999</v>
      </c>
      <c r="L2250" s="6">
        <f t="shared" si="625"/>
        <v>-2.9900000000000091</v>
      </c>
      <c r="M2250" s="6">
        <f t="shared" si="626"/>
        <v>62.554999999999993</v>
      </c>
      <c r="N2250" s="5">
        <f t="shared" si="627"/>
        <v>12.963761992569903</v>
      </c>
      <c r="O2250" s="6">
        <f t="shared" si="628"/>
        <v>9.6499999999999986</v>
      </c>
      <c r="P2250" s="6">
        <f t="shared" si="629"/>
        <v>25.927523985139807</v>
      </c>
      <c r="Q2250" s="6">
        <f t="shared" si="630"/>
        <v>-0.35359772937054129</v>
      </c>
      <c r="R2250" s="9">
        <f t="shared" si="631"/>
        <v>0.48751280713285783</v>
      </c>
      <c r="S2250" s="9">
        <f t="shared" si="632"/>
        <v>12.640000000000008</v>
      </c>
      <c r="T2250">
        <f t="shared" si="633"/>
        <v>9.6499999999999986</v>
      </c>
      <c r="U2250" s="9">
        <f t="shared" si="634"/>
        <v>0.37219134405317045</v>
      </c>
      <c r="V2250" s="9">
        <f t="shared" si="635"/>
        <v>1.1987261112095899</v>
      </c>
      <c r="W2250" s="9">
        <f t="shared" si="636"/>
        <v>15.540000000000006</v>
      </c>
      <c r="X2250">
        <f t="shared" si="637"/>
        <v>62.554999999999993</v>
      </c>
      <c r="Y2250" s="9">
        <f t="shared" si="638"/>
        <v>4.8253739952841608</v>
      </c>
      <c r="Z2250" s="10">
        <f t="shared" si="639"/>
        <v>0.64639306926977491</v>
      </c>
      <c r="AA2250">
        <f t="shared" si="640"/>
        <v>2.9900000000000091</v>
      </c>
    </row>
    <row r="2251" spans="1:27">
      <c r="A2251" s="1">
        <f t="shared" si="623"/>
        <v>29004001</v>
      </c>
      <c r="B2251" s="1">
        <v>1</v>
      </c>
      <c r="C2251" s="1">
        <v>4</v>
      </c>
      <c r="D2251" s="2">
        <v>29</v>
      </c>
      <c r="E2251" s="5">
        <v>132</v>
      </c>
      <c r="F2251" s="5">
        <v>152.32</v>
      </c>
      <c r="G2251" s="5">
        <v>27.45</v>
      </c>
      <c r="H2251" s="5">
        <v>134.1</v>
      </c>
      <c r="I2251" s="5">
        <v>148.57</v>
      </c>
      <c r="J2251" s="5">
        <v>19.5</v>
      </c>
      <c r="K2251" s="6">
        <f t="shared" si="624"/>
        <v>133.05000000000001</v>
      </c>
      <c r="L2251" s="6">
        <f t="shared" si="625"/>
        <v>-2.0999999999999943</v>
      </c>
      <c r="M2251" s="6">
        <f t="shared" si="626"/>
        <v>150.44499999999999</v>
      </c>
      <c r="N2251" s="5">
        <f t="shared" si="627"/>
        <v>16.835620719177538</v>
      </c>
      <c r="O2251" s="6">
        <f t="shared" si="628"/>
        <v>3.75</v>
      </c>
      <c r="P2251" s="6">
        <f t="shared" si="629"/>
        <v>33.671241438355075</v>
      </c>
      <c r="Q2251" s="6">
        <f t="shared" si="630"/>
        <v>0.32921867867987054</v>
      </c>
      <c r="R2251" s="9">
        <f t="shared" si="631"/>
        <v>0.173738767865453</v>
      </c>
      <c r="S2251" s="9">
        <f t="shared" si="632"/>
        <v>5.8499999999999943</v>
      </c>
      <c r="T2251">
        <f t="shared" si="633"/>
        <v>3.75</v>
      </c>
      <c r="U2251" s="9">
        <f t="shared" si="634"/>
        <v>0.11137100504195717</v>
      </c>
      <c r="V2251" s="9">
        <f t="shared" si="635"/>
        <v>1.0332259374425827</v>
      </c>
      <c r="W2251" s="9">
        <f t="shared" si="636"/>
        <v>17.394999999999982</v>
      </c>
      <c r="X2251">
        <f t="shared" si="637"/>
        <v>150.44499999999999</v>
      </c>
      <c r="Y2251" s="9">
        <f t="shared" si="638"/>
        <v>8.9361124552198632</v>
      </c>
      <c r="Z2251" s="10">
        <f t="shared" si="639"/>
        <v>0.64641704804251565</v>
      </c>
      <c r="AA2251">
        <f t="shared" si="640"/>
        <v>2.0999999999999943</v>
      </c>
    </row>
    <row r="2252" spans="1:27">
      <c r="A2252" s="1">
        <f t="shared" si="623"/>
        <v>5007007</v>
      </c>
      <c r="B2252" s="1">
        <v>7</v>
      </c>
      <c r="C2252" s="1">
        <v>7</v>
      </c>
      <c r="D2252" s="2">
        <v>5</v>
      </c>
      <c r="E2252" s="5">
        <v>25.08</v>
      </c>
      <c r="F2252" s="5">
        <v>15.74</v>
      </c>
      <c r="G2252" s="5">
        <v>11.28</v>
      </c>
      <c r="H2252" s="5">
        <v>27.42</v>
      </c>
      <c r="I2252" s="5">
        <v>52.8</v>
      </c>
      <c r="J2252" s="5">
        <v>17.940000000000001</v>
      </c>
      <c r="K2252" s="6">
        <f t="shared" si="624"/>
        <v>26.25</v>
      </c>
      <c r="L2252" s="6">
        <f t="shared" si="625"/>
        <v>-2.3400000000000034</v>
      </c>
      <c r="M2252" s="6">
        <f t="shared" si="626"/>
        <v>34.269999999999996</v>
      </c>
      <c r="N2252" s="5">
        <f t="shared" si="627"/>
        <v>10.595777460856754</v>
      </c>
      <c r="O2252" s="6">
        <f t="shared" si="628"/>
        <v>-37.059999999999995</v>
      </c>
      <c r="P2252" s="6">
        <f t="shared" si="629"/>
        <v>21.191554921713507</v>
      </c>
      <c r="Q2252" s="6">
        <f t="shared" si="630"/>
        <v>-0.43334001362780084</v>
      </c>
      <c r="R2252" s="9">
        <f t="shared" si="631"/>
        <v>1.6383885056223426</v>
      </c>
      <c r="S2252" s="9">
        <f t="shared" si="632"/>
        <v>34.719999999999992</v>
      </c>
      <c r="T2252">
        <f t="shared" si="633"/>
        <v>37.059999999999995</v>
      </c>
      <c r="U2252" s="9">
        <f t="shared" si="634"/>
        <v>1.7488098507593324</v>
      </c>
      <c r="V2252" s="9">
        <f t="shared" si="635"/>
        <v>0.756905288887741</v>
      </c>
      <c r="W2252" s="9">
        <f t="shared" si="636"/>
        <v>8.019999999999996</v>
      </c>
      <c r="X2252">
        <f t="shared" si="637"/>
        <v>34.269999999999996</v>
      </c>
      <c r="Y2252" s="9">
        <f t="shared" si="638"/>
        <v>3.234307263115074</v>
      </c>
      <c r="Z2252" s="10">
        <f t="shared" si="639"/>
        <v>0.64646113572279029</v>
      </c>
      <c r="AA2252">
        <f t="shared" si="640"/>
        <v>2.3400000000000034</v>
      </c>
    </row>
    <row r="2253" spans="1:27">
      <c r="A2253" s="1">
        <f t="shared" si="623"/>
        <v>17004006</v>
      </c>
      <c r="B2253" s="1">
        <v>6</v>
      </c>
      <c r="C2253" s="1">
        <v>4</v>
      </c>
      <c r="D2253" s="2">
        <v>17</v>
      </c>
      <c r="E2253" s="5">
        <v>798.3</v>
      </c>
      <c r="F2253" s="5">
        <v>853.18</v>
      </c>
      <c r="G2253" s="5">
        <v>55.4</v>
      </c>
      <c r="H2253" s="5">
        <v>793.88</v>
      </c>
      <c r="I2253" s="5">
        <v>877.14</v>
      </c>
      <c r="J2253" s="5">
        <v>49.21</v>
      </c>
      <c r="K2253" s="6">
        <f t="shared" si="624"/>
        <v>796.08999999999992</v>
      </c>
      <c r="L2253" s="6">
        <f t="shared" si="625"/>
        <v>4.4199999999999591</v>
      </c>
      <c r="M2253" s="6">
        <f t="shared" si="626"/>
        <v>865.16</v>
      </c>
      <c r="N2253" s="5">
        <f t="shared" si="627"/>
        <v>37.049912617980624</v>
      </c>
      <c r="O2253" s="6">
        <f t="shared" si="628"/>
        <v>-23.960000000000036</v>
      </c>
      <c r="P2253" s="6">
        <f t="shared" si="629"/>
        <v>74.099825235961248</v>
      </c>
      <c r="Q2253" s="6">
        <f t="shared" si="630"/>
        <v>0.11793140801147142</v>
      </c>
      <c r="R2253" s="9">
        <f t="shared" si="631"/>
        <v>0.38299685471089279</v>
      </c>
      <c r="S2253" s="9">
        <f t="shared" si="632"/>
        <v>28.379999999999995</v>
      </c>
      <c r="T2253">
        <f t="shared" si="633"/>
        <v>23.960000000000036</v>
      </c>
      <c r="U2253" s="9">
        <f t="shared" si="634"/>
        <v>0.32334759122174089</v>
      </c>
      <c r="V2253" s="9">
        <f t="shared" si="635"/>
        <v>1.8642419136632409</v>
      </c>
      <c r="W2253" s="9">
        <f t="shared" si="636"/>
        <v>69.07000000000005</v>
      </c>
      <c r="X2253">
        <f t="shared" si="637"/>
        <v>865.16</v>
      </c>
      <c r="Y2253" s="9">
        <f t="shared" si="638"/>
        <v>23.351202172070192</v>
      </c>
      <c r="Z2253" s="10">
        <f t="shared" si="639"/>
        <v>0.64649516626189862</v>
      </c>
      <c r="AA2253">
        <f t="shared" si="640"/>
        <v>4.4199999999999591</v>
      </c>
    </row>
    <row r="2254" spans="1:27">
      <c r="A2254" s="1">
        <f t="shared" si="623"/>
        <v>22002005</v>
      </c>
      <c r="B2254" s="1">
        <v>5</v>
      </c>
      <c r="C2254" s="1">
        <v>2</v>
      </c>
      <c r="D2254" s="2">
        <v>22</v>
      </c>
      <c r="E2254" s="5">
        <v>550.78</v>
      </c>
      <c r="F2254" s="5">
        <v>590.6</v>
      </c>
      <c r="G2254" s="5">
        <v>35.049999999999997</v>
      </c>
      <c r="H2254" s="5">
        <v>550.70000000000005</v>
      </c>
      <c r="I2254" s="5">
        <v>622.25</v>
      </c>
      <c r="J2254" s="5">
        <v>36.18</v>
      </c>
      <c r="K2254" s="6">
        <f t="shared" si="624"/>
        <v>550.74</v>
      </c>
      <c r="L2254" s="6">
        <f t="shared" si="625"/>
        <v>7.999999999992724E-2</v>
      </c>
      <c r="M2254" s="6">
        <f t="shared" si="626"/>
        <v>606.42499999999995</v>
      </c>
      <c r="N2254" s="5">
        <f t="shared" si="627"/>
        <v>25.18677678862462</v>
      </c>
      <c r="O2254" s="6">
        <f t="shared" si="628"/>
        <v>-31.649999999999977</v>
      </c>
      <c r="P2254" s="6">
        <f t="shared" si="629"/>
        <v>50.37355357724924</v>
      </c>
      <c r="Q2254" s="6">
        <f t="shared" si="630"/>
        <v>-3.1720221388425361E-2</v>
      </c>
      <c r="R2254" s="9">
        <f t="shared" si="631"/>
        <v>0.6298940167352115</v>
      </c>
      <c r="S2254" s="9">
        <f t="shared" si="632"/>
        <v>31.729999999999905</v>
      </c>
      <c r="T2254">
        <f t="shared" si="633"/>
        <v>31.649999999999977</v>
      </c>
      <c r="U2254" s="9">
        <f t="shared" si="634"/>
        <v>0.62830588180490032</v>
      </c>
      <c r="V2254" s="9">
        <f t="shared" si="635"/>
        <v>2.2108823398613504</v>
      </c>
      <c r="W2254" s="9">
        <f t="shared" si="636"/>
        <v>55.684999999999945</v>
      </c>
      <c r="X2254">
        <f t="shared" si="637"/>
        <v>606.42499999999995</v>
      </c>
      <c r="Y2254" s="9">
        <f t="shared" si="638"/>
        <v>24.077118127869635</v>
      </c>
      <c r="Z2254" s="10">
        <f t="shared" si="639"/>
        <v>0.64651914124796028</v>
      </c>
      <c r="AA2254">
        <f t="shared" si="640"/>
        <v>7.999999999992724E-2</v>
      </c>
    </row>
    <row r="2255" spans="1:27">
      <c r="A2255" s="1">
        <f t="shared" si="623"/>
        <v>7006007</v>
      </c>
      <c r="B2255" s="1">
        <v>7</v>
      </c>
      <c r="C2255" s="1">
        <v>6</v>
      </c>
      <c r="D2255" s="2">
        <v>7</v>
      </c>
      <c r="E2255" s="5">
        <v>545.63</v>
      </c>
      <c r="F2255" s="5">
        <v>641.66</v>
      </c>
      <c r="G2255" s="5">
        <v>51.12</v>
      </c>
      <c r="H2255" s="5">
        <v>545.05999999999995</v>
      </c>
      <c r="I2255" s="5">
        <v>646</v>
      </c>
      <c r="J2255" s="5">
        <v>53.56</v>
      </c>
      <c r="K2255" s="6">
        <f t="shared" si="624"/>
        <v>545.34500000000003</v>
      </c>
      <c r="L2255" s="6">
        <f t="shared" si="625"/>
        <v>0.57000000000005002</v>
      </c>
      <c r="M2255" s="6">
        <f t="shared" si="626"/>
        <v>643.82999999999993</v>
      </c>
      <c r="N2255" s="5">
        <f t="shared" si="627"/>
        <v>37.020021609934268</v>
      </c>
      <c r="O2255" s="6">
        <f t="shared" si="628"/>
        <v>-4.3400000000000318</v>
      </c>
      <c r="P2255" s="6">
        <f t="shared" si="629"/>
        <v>74.040043219868537</v>
      </c>
      <c r="Q2255" s="6">
        <f t="shared" si="630"/>
        <v>-4.6592950509382884E-2</v>
      </c>
      <c r="R2255" s="9">
        <f t="shared" si="631"/>
        <v>6.6315466421587532E-2</v>
      </c>
      <c r="S2255" s="9">
        <f t="shared" si="632"/>
        <v>4.9100000000000819</v>
      </c>
      <c r="T2255">
        <f t="shared" si="633"/>
        <v>4.3400000000000318</v>
      </c>
      <c r="U2255" s="9">
        <f t="shared" si="634"/>
        <v>5.8616929586494344E-2</v>
      </c>
      <c r="V2255" s="9">
        <f t="shared" si="635"/>
        <v>2.660317193698547</v>
      </c>
      <c r="W2255" s="9">
        <f t="shared" si="636"/>
        <v>98.4849999999999</v>
      </c>
      <c r="X2255">
        <f t="shared" si="637"/>
        <v>643.82999999999993</v>
      </c>
      <c r="Y2255" s="9">
        <f t="shared" si="638"/>
        <v>17.391399896623213</v>
      </c>
      <c r="Z2255" s="10">
        <f t="shared" si="639"/>
        <v>0.6467665730385268</v>
      </c>
      <c r="AA2255">
        <f t="shared" si="640"/>
        <v>0.57000000000005002</v>
      </c>
    </row>
    <row r="2256" spans="1:27">
      <c r="A2256" s="1">
        <f t="shared" si="623"/>
        <v>6016005</v>
      </c>
      <c r="B2256" s="1">
        <v>5</v>
      </c>
      <c r="C2256" s="1">
        <v>16</v>
      </c>
      <c r="D2256" s="2">
        <v>6</v>
      </c>
      <c r="E2256" s="5">
        <v>341.67</v>
      </c>
      <c r="F2256" s="5">
        <v>345.6</v>
      </c>
      <c r="G2256" s="5">
        <v>32.33</v>
      </c>
      <c r="H2256" s="5">
        <v>344.8</v>
      </c>
      <c r="I2256" s="5">
        <v>357.3</v>
      </c>
      <c r="J2256" s="5">
        <v>39.03</v>
      </c>
      <c r="K2256" s="6">
        <f t="shared" si="624"/>
        <v>343.23500000000001</v>
      </c>
      <c r="L2256" s="6">
        <f t="shared" si="625"/>
        <v>-3.1299999999999955</v>
      </c>
      <c r="M2256" s="6">
        <f t="shared" si="626"/>
        <v>351.45000000000005</v>
      </c>
      <c r="N2256" s="5">
        <f t="shared" si="627"/>
        <v>25.340529789252631</v>
      </c>
      <c r="O2256" s="6">
        <f t="shared" si="628"/>
        <v>-11.699999999999989</v>
      </c>
      <c r="P2256" s="6">
        <f t="shared" si="629"/>
        <v>50.681059578505263</v>
      </c>
      <c r="Q2256" s="6">
        <f t="shared" si="630"/>
        <v>-0.18613938387035472</v>
      </c>
      <c r="R2256" s="9">
        <f t="shared" si="631"/>
        <v>0.169096701435869</v>
      </c>
      <c r="S2256" s="9">
        <f t="shared" si="632"/>
        <v>8.5699999999999932</v>
      </c>
      <c r="T2256">
        <f t="shared" si="633"/>
        <v>11.699999999999989</v>
      </c>
      <c r="U2256" s="9">
        <f t="shared" si="634"/>
        <v>0.23085547337218984</v>
      </c>
      <c r="V2256" s="9">
        <f t="shared" si="635"/>
        <v>0.32418422457308527</v>
      </c>
      <c r="W2256" s="9">
        <f t="shared" si="636"/>
        <v>8.2150000000000318</v>
      </c>
      <c r="X2256">
        <f t="shared" si="637"/>
        <v>351.45000000000005</v>
      </c>
      <c r="Y2256" s="9">
        <f t="shared" si="638"/>
        <v>13.869086515667728</v>
      </c>
      <c r="Z2256" s="10">
        <f t="shared" si="639"/>
        <v>0.64688716172142413</v>
      </c>
      <c r="AA2256">
        <f t="shared" si="640"/>
        <v>3.1299999999999955</v>
      </c>
    </row>
    <row r="2257" spans="1:27">
      <c r="A2257" s="1">
        <f t="shared" si="623"/>
        <v>23011003</v>
      </c>
      <c r="B2257" s="1">
        <v>3</v>
      </c>
      <c r="C2257" s="1">
        <v>11</v>
      </c>
      <c r="D2257" s="2">
        <v>23</v>
      </c>
      <c r="E2257" s="5">
        <v>115.71</v>
      </c>
      <c r="F2257" s="5">
        <v>45.21</v>
      </c>
      <c r="G2257" s="5">
        <v>71.349999999999994</v>
      </c>
      <c r="H2257" s="5">
        <v>112.23</v>
      </c>
      <c r="I2257" s="5">
        <v>122.37</v>
      </c>
      <c r="J2257" s="5">
        <v>20.75</v>
      </c>
      <c r="K2257" s="6">
        <f t="shared" si="624"/>
        <v>113.97</v>
      </c>
      <c r="L2257" s="6">
        <f t="shared" si="625"/>
        <v>3.4799999999999898</v>
      </c>
      <c r="M2257" s="6">
        <f t="shared" si="626"/>
        <v>83.79</v>
      </c>
      <c r="N2257" s="5">
        <f t="shared" si="627"/>
        <v>37.153011318061417</v>
      </c>
      <c r="O2257" s="6">
        <f t="shared" si="628"/>
        <v>-77.16</v>
      </c>
      <c r="P2257" s="6">
        <f t="shared" si="629"/>
        <v>74.306022636122833</v>
      </c>
      <c r="Q2257" s="6">
        <f t="shared" si="630"/>
        <v>0.84403822591614241</v>
      </c>
      <c r="R2257" s="9">
        <f t="shared" si="631"/>
        <v>1.0852417763617181</v>
      </c>
      <c r="S2257" s="9">
        <f t="shared" si="632"/>
        <v>80.639999999999986</v>
      </c>
      <c r="T2257">
        <f t="shared" si="633"/>
        <v>77.16</v>
      </c>
      <c r="U2257" s="9">
        <f t="shared" si="634"/>
        <v>1.0384084258937276</v>
      </c>
      <c r="V2257" s="9">
        <f t="shared" si="635"/>
        <v>0.81231638915170268</v>
      </c>
      <c r="W2257" s="9">
        <f t="shared" si="636"/>
        <v>30.179999999999993</v>
      </c>
      <c r="X2257">
        <f t="shared" si="637"/>
        <v>83.79</v>
      </c>
      <c r="Y2257" s="9">
        <f t="shared" si="638"/>
        <v>2.2552680665016962</v>
      </c>
      <c r="Z2257" s="10">
        <f t="shared" si="639"/>
        <v>0.64689411807497521</v>
      </c>
      <c r="AA2257">
        <f t="shared" si="640"/>
        <v>3.4799999999999898</v>
      </c>
    </row>
    <row r="2258" spans="1:27">
      <c r="A2258" s="1">
        <f t="shared" si="623"/>
        <v>27003003</v>
      </c>
      <c r="B2258" s="1">
        <v>3</v>
      </c>
      <c r="C2258" s="1">
        <v>3</v>
      </c>
      <c r="D2258" s="2">
        <v>27</v>
      </c>
      <c r="E2258" s="5">
        <v>229.11</v>
      </c>
      <c r="F2258" s="5">
        <v>239.74</v>
      </c>
      <c r="G2258" s="5">
        <v>28.13</v>
      </c>
      <c r="H2258" s="5">
        <v>227.28</v>
      </c>
      <c r="I2258" s="5">
        <v>187.98</v>
      </c>
      <c r="J2258" s="5">
        <v>26.38</v>
      </c>
      <c r="K2258" s="6">
        <f t="shared" si="624"/>
        <v>228.19499999999999</v>
      </c>
      <c r="L2258" s="6">
        <f t="shared" si="625"/>
        <v>1.8300000000000125</v>
      </c>
      <c r="M2258" s="6">
        <f t="shared" si="626"/>
        <v>213.86</v>
      </c>
      <c r="N2258" s="5">
        <f t="shared" si="627"/>
        <v>19.282124493945162</v>
      </c>
      <c r="O2258" s="6">
        <f t="shared" si="628"/>
        <v>51.760000000000019</v>
      </c>
      <c r="P2258" s="6">
        <f t="shared" si="629"/>
        <v>38.564248987890323</v>
      </c>
      <c r="Q2258" s="6">
        <f t="shared" si="630"/>
        <v>6.4142291968141807E-2</v>
      </c>
      <c r="R2258" s="9">
        <f t="shared" si="631"/>
        <v>1.2947224776937489</v>
      </c>
      <c r="S2258" s="9">
        <f t="shared" si="632"/>
        <v>49.930000000000007</v>
      </c>
      <c r="T2258">
        <f t="shared" si="633"/>
        <v>51.760000000000019</v>
      </c>
      <c r="U2258" s="9">
        <f t="shared" si="634"/>
        <v>1.3421757549655209</v>
      </c>
      <c r="V2258" s="9">
        <f t="shared" si="635"/>
        <v>0.74343467725775525</v>
      </c>
      <c r="W2258" s="9">
        <f t="shared" si="636"/>
        <v>14.33499999999998</v>
      </c>
      <c r="X2258">
        <f t="shared" si="637"/>
        <v>213.86</v>
      </c>
      <c r="Y2258" s="9">
        <f t="shared" si="638"/>
        <v>11.091101505290812</v>
      </c>
      <c r="Z2258" s="10">
        <f t="shared" si="639"/>
        <v>0.64705486629805975</v>
      </c>
      <c r="AA2258">
        <f t="shared" si="640"/>
        <v>1.8300000000000125</v>
      </c>
    </row>
    <row r="2259" spans="1:27">
      <c r="A2259" s="1">
        <f t="shared" si="623"/>
        <v>28007001</v>
      </c>
      <c r="B2259" s="1">
        <v>1</v>
      </c>
      <c r="C2259" s="1">
        <v>7</v>
      </c>
      <c r="D2259" s="2">
        <v>28</v>
      </c>
      <c r="E2259" s="5">
        <v>149.46</v>
      </c>
      <c r="F2259" s="5">
        <v>183.79</v>
      </c>
      <c r="G2259" s="5">
        <v>25.59</v>
      </c>
      <c r="H2259" s="5">
        <v>153.88</v>
      </c>
      <c r="I2259" s="5">
        <v>155.62</v>
      </c>
      <c r="J2259" s="5">
        <v>20.100000000000001</v>
      </c>
      <c r="K2259" s="6">
        <f t="shared" si="624"/>
        <v>151.67000000000002</v>
      </c>
      <c r="L2259" s="6">
        <f t="shared" si="625"/>
        <v>-4.4199999999999875</v>
      </c>
      <c r="M2259" s="6">
        <f t="shared" si="626"/>
        <v>169.70499999999998</v>
      </c>
      <c r="N2259" s="5">
        <f t="shared" si="627"/>
        <v>16.270049938460545</v>
      </c>
      <c r="O2259" s="6">
        <f t="shared" si="628"/>
        <v>28.169999999999987</v>
      </c>
      <c r="P2259" s="6">
        <f t="shared" si="629"/>
        <v>32.54009987692109</v>
      </c>
      <c r="Q2259" s="6">
        <f t="shared" si="630"/>
        <v>0.23689491538101276</v>
      </c>
      <c r="R2259" s="9">
        <f t="shared" si="631"/>
        <v>1.0015334963097109</v>
      </c>
      <c r="S2259" s="9">
        <f t="shared" si="632"/>
        <v>32.589999999999975</v>
      </c>
      <c r="T2259">
        <f t="shared" si="633"/>
        <v>28.169999999999987</v>
      </c>
      <c r="U2259" s="9">
        <f t="shared" si="634"/>
        <v>0.8657010920848287</v>
      </c>
      <c r="V2259" s="9">
        <f t="shared" si="635"/>
        <v>1.1084784661519251</v>
      </c>
      <c r="W2259" s="9">
        <f t="shared" si="636"/>
        <v>18.034999999999968</v>
      </c>
      <c r="X2259">
        <f t="shared" si="637"/>
        <v>169.70499999999998</v>
      </c>
      <c r="Y2259" s="9">
        <f t="shared" si="638"/>
        <v>10.430515004065027</v>
      </c>
      <c r="Z2259" s="10">
        <f t="shared" si="639"/>
        <v>0.64707341160026033</v>
      </c>
      <c r="AA2259">
        <f t="shared" si="640"/>
        <v>4.4199999999999875</v>
      </c>
    </row>
    <row r="2260" spans="1:27">
      <c r="A2260" s="1">
        <f t="shared" si="623"/>
        <v>17016003</v>
      </c>
      <c r="B2260" s="1">
        <v>3</v>
      </c>
      <c r="C2260" s="1">
        <v>16</v>
      </c>
      <c r="D2260" s="2">
        <v>17</v>
      </c>
      <c r="E2260" s="5">
        <v>525.16999999999996</v>
      </c>
      <c r="F2260" s="5">
        <v>618.54999999999995</v>
      </c>
      <c r="G2260" s="5">
        <v>36.82</v>
      </c>
      <c r="H2260" s="5">
        <v>525.63</v>
      </c>
      <c r="I2260" s="5">
        <v>491.91</v>
      </c>
      <c r="J2260" s="5">
        <v>65.31</v>
      </c>
      <c r="K2260" s="6">
        <f t="shared" si="624"/>
        <v>525.4</v>
      </c>
      <c r="L2260" s="6">
        <f t="shared" si="625"/>
        <v>-0.46000000000003638</v>
      </c>
      <c r="M2260" s="6">
        <f t="shared" si="626"/>
        <v>555.23</v>
      </c>
      <c r="N2260" s="5">
        <f t="shared" si="627"/>
        <v>37.487026089035126</v>
      </c>
      <c r="O2260" s="6">
        <f t="shared" si="628"/>
        <v>126.63999999999993</v>
      </c>
      <c r="P2260" s="6">
        <f t="shared" si="629"/>
        <v>74.974052178070252</v>
      </c>
      <c r="Q2260" s="6">
        <f t="shared" si="630"/>
        <v>-0.51763521376611021</v>
      </c>
      <c r="R2260" s="9">
        <f t="shared" si="631"/>
        <v>1.6952531750334876</v>
      </c>
      <c r="S2260" s="9">
        <f t="shared" si="632"/>
        <v>127.09999999999997</v>
      </c>
      <c r="T2260">
        <f t="shared" si="633"/>
        <v>126.63999999999993</v>
      </c>
      <c r="U2260" s="9">
        <f t="shared" si="634"/>
        <v>1.6891177190105493</v>
      </c>
      <c r="V2260" s="9">
        <f t="shared" si="635"/>
        <v>0.79574197027929217</v>
      </c>
      <c r="W2260" s="9">
        <f t="shared" si="636"/>
        <v>29.830000000000041</v>
      </c>
      <c r="X2260">
        <f t="shared" si="637"/>
        <v>555.23</v>
      </c>
      <c r="Y2260" s="9">
        <f t="shared" si="638"/>
        <v>14.811257598329561</v>
      </c>
      <c r="Z2260" s="10">
        <f t="shared" si="639"/>
        <v>0.64709118368279439</v>
      </c>
      <c r="AA2260">
        <f t="shared" si="640"/>
        <v>0.46000000000003638</v>
      </c>
    </row>
    <row r="2261" spans="1:27">
      <c r="A2261" s="1">
        <f t="shared" si="623"/>
        <v>3022001</v>
      </c>
      <c r="B2261" s="1">
        <v>1</v>
      </c>
      <c r="C2261" s="1">
        <v>22</v>
      </c>
      <c r="D2261" s="2">
        <v>3</v>
      </c>
      <c r="E2261" s="5">
        <v>294.58</v>
      </c>
      <c r="F2261" s="5">
        <v>302.55</v>
      </c>
      <c r="G2261" s="5">
        <v>26.57</v>
      </c>
      <c r="H2261" s="5">
        <v>301.64999999999998</v>
      </c>
      <c r="I2261" s="5">
        <v>300.66000000000003</v>
      </c>
      <c r="J2261" s="5">
        <v>26.35</v>
      </c>
      <c r="K2261" s="6">
        <f t="shared" si="624"/>
        <v>298.11500000000001</v>
      </c>
      <c r="L2261" s="6">
        <f t="shared" si="625"/>
        <v>-7.0699999999999932</v>
      </c>
      <c r="M2261" s="6">
        <f t="shared" si="626"/>
        <v>301.60500000000002</v>
      </c>
      <c r="N2261" s="5">
        <f t="shared" si="627"/>
        <v>18.710207107351859</v>
      </c>
      <c r="O2261" s="6">
        <f t="shared" si="628"/>
        <v>1.8899999999999864</v>
      </c>
      <c r="P2261" s="6">
        <f t="shared" si="629"/>
        <v>37.420414214703719</v>
      </c>
      <c r="Q2261" s="6">
        <f t="shared" si="630"/>
        <v>8.3142931943827759E-3</v>
      </c>
      <c r="R2261" s="9">
        <f t="shared" si="631"/>
        <v>0.23944149705535059</v>
      </c>
      <c r="S2261" s="9">
        <f t="shared" si="632"/>
        <v>8.9599999999999795</v>
      </c>
      <c r="T2261">
        <f t="shared" si="633"/>
        <v>1.8899999999999864</v>
      </c>
      <c r="U2261" s="9">
        <f t="shared" si="634"/>
        <v>5.0507190785112767E-2</v>
      </c>
      <c r="V2261" s="9">
        <f t="shared" si="635"/>
        <v>0.18652920194713787</v>
      </c>
      <c r="W2261" s="9">
        <f t="shared" si="636"/>
        <v>3.4900000000000091</v>
      </c>
      <c r="X2261">
        <f t="shared" si="637"/>
        <v>301.60500000000002</v>
      </c>
      <c r="Y2261" s="9">
        <f t="shared" si="638"/>
        <v>16.119810874861425</v>
      </c>
      <c r="Z2261" s="10">
        <f t="shared" si="639"/>
        <v>0.64710045587991971</v>
      </c>
      <c r="AA2261">
        <f t="shared" si="640"/>
        <v>7.0699999999999932</v>
      </c>
    </row>
    <row r="2262" spans="1:27">
      <c r="A2262" s="1">
        <f t="shared" si="623"/>
        <v>12014005</v>
      </c>
      <c r="B2262" s="1">
        <v>5</v>
      </c>
      <c r="C2262" s="1">
        <v>14</v>
      </c>
      <c r="D2262" s="2">
        <v>12</v>
      </c>
      <c r="E2262" s="5">
        <v>179.79</v>
      </c>
      <c r="F2262" s="5">
        <v>181.82</v>
      </c>
      <c r="G2262" s="5">
        <v>25.07</v>
      </c>
      <c r="H2262" s="5">
        <v>183.85</v>
      </c>
      <c r="I2262" s="5">
        <v>170.44</v>
      </c>
      <c r="J2262" s="5">
        <v>27.11</v>
      </c>
      <c r="K2262" s="6">
        <f t="shared" si="624"/>
        <v>181.82</v>
      </c>
      <c r="L2262" s="6">
        <f t="shared" si="625"/>
        <v>-4.0600000000000023</v>
      </c>
      <c r="M2262" s="6">
        <f t="shared" si="626"/>
        <v>176.13</v>
      </c>
      <c r="N2262" s="5">
        <f t="shared" si="627"/>
        <v>18.46250930940862</v>
      </c>
      <c r="O2262" s="6">
        <f t="shared" si="628"/>
        <v>11.379999999999995</v>
      </c>
      <c r="P2262" s="6">
        <f t="shared" si="629"/>
        <v>36.925018618817241</v>
      </c>
      <c r="Q2262" s="6">
        <f t="shared" si="630"/>
        <v>-7.8071549011079891E-2</v>
      </c>
      <c r="R2262" s="9">
        <f t="shared" si="631"/>
        <v>0.41814467744456785</v>
      </c>
      <c r="S2262" s="9">
        <f t="shared" si="632"/>
        <v>15.439999999999998</v>
      </c>
      <c r="T2262">
        <f t="shared" si="633"/>
        <v>11.379999999999995</v>
      </c>
      <c r="U2262" s="9">
        <f t="shared" si="634"/>
        <v>0.30819212625124232</v>
      </c>
      <c r="V2262" s="9">
        <f t="shared" si="635"/>
        <v>0.30819212625124232</v>
      </c>
      <c r="W2262" s="9">
        <f t="shared" si="636"/>
        <v>5.6899999999999977</v>
      </c>
      <c r="X2262">
        <f t="shared" si="637"/>
        <v>176.13</v>
      </c>
      <c r="Y2262" s="9">
        <f t="shared" si="638"/>
        <v>9.539873321024837</v>
      </c>
      <c r="Z2262" s="10">
        <f t="shared" si="639"/>
        <v>0.64728587192986065</v>
      </c>
      <c r="AA2262">
        <f t="shared" si="640"/>
        <v>4.0600000000000023</v>
      </c>
    </row>
    <row r="2263" spans="1:27">
      <c r="A2263" s="1">
        <f t="shared" si="623"/>
        <v>1008007</v>
      </c>
      <c r="B2263" s="1">
        <v>7</v>
      </c>
      <c r="C2263" s="1">
        <v>8</v>
      </c>
      <c r="D2263" s="2">
        <v>1</v>
      </c>
      <c r="E2263" s="5">
        <v>252.02</v>
      </c>
      <c r="F2263" s="5">
        <v>273.14999999999998</v>
      </c>
      <c r="G2263" s="5">
        <v>43.06</v>
      </c>
      <c r="H2263" s="5">
        <v>256.36</v>
      </c>
      <c r="I2263" s="5">
        <v>278.33</v>
      </c>
      <c r="J2263" s="5">
        <v>27.52</v>
      </c>
      <c r="K2263" s="6">
        <f t="shared" si="624"/>
        <v>254.19</v>
      </c>
      <c r="L2263" s="6">
        <f t="shared" si="625"/>
        <v>-4.3400000000000034</v>
      </c>
      <c r="M2263" s="6">
        <f t="shared" si="626"/>
        <v>275.74</v>
      </c>
      <c r="N2263" s="5">
        <f t="shared" si="627"/>
        <v>25.551487236558266</v>
      </c>
      <c r="O2263" s="6">
        <f t="shared" si="628"/>
        <v>-5.1800000000000068</v>
      </c>
      <c r="P2263" s="6">
        <f t="shared" si="629"/>
        <v>51.102974473116532</v>
      </c>
      <c r="Q2263" s="6">
        <f t="shared" si="630"/>
        <v>0.41999131538257117</v>
      </c>
      <c r="R2263" s="9">
        <f t="shared" si="631"/>
        <v>1.6437399361986214E-2</v>
      </c>
      <c r="S2263" s="9">
        <f t="shared" si="632"/>
        <v>0.84000000000000341</v>
      </c>
      <c r="T2263">
        <f t="shared" si="633"/>
        <v>5.1800000000000068</v>
      </c>
      <c r="U2263" s="9">
        <f t="shared" si="634"/>
        <v>0.10136396273224803</v>
      </c>
      <c r="V2263" s="9">
        <f t="shared" si="635"/>
        <v>0.84339513393048005</v>
      </c>
      <c r="W2263" s="9">
        <f t="shared" si="636"/>
        <v>21.550000000000011</v>
      </c>
      <c r="X2263">
        <f t="shared" si="637"/>
        <v>275.74</v>
      </c>
      <c r="Y2263" s="9">
        <f t="shared" si="638"/>
        <v>10.791544047795382</v>
      </c>
      <c r="Z2263" s="10">
        <f t="shared" si="639"/>
        <v>0.64745578999650621</v>
      </c>
      <c r="AA2263">
        <f t="shared" si="640"/>
        <v>4.3400000000000034</v>
      </c>
    </row>
    <row r="2264" spans="1:27">
      <c r="A2264" s="1">
        <f t="shared" si="623"/>
        <v>16006006</v>
      </c>
      <c r="B2264" s="1">
        <v>6</v>
      </c>
      <c r="C2264" s="1">
        <v>6</v>
      </c>
      <c r="D2264" s="2">
        <v>16</v>
      </c>
      <c r="E2264" s="5">
        <v>226.05</v>
      </c>
      <c r="F2264" s="5">
        <v>292.97000000000003</v>
      </c>
      <c r="G2264" s="5">
        <v>34.619999999999997</v>
      </c>
      <c r="H2264" s="5">
        <v>223.2</v>
      </c>
      <c r="I2264" s="5">
        <v>273.74</v>
      </c>
      <c r="J2264" s="5">
        <v>29.34</v>
      </c>
      <c r="K2264" s="6">
        <f t="shared" si="624"/>
        <v>224.625</v>
      </c>
      <c r="L2264" s="6">
        <f t="shared" si="625"/>
        <v>2.8500000000000227</v>
      </c>
      <c r="M2264" s="6">
        <f t="shared" si="626"/>
        <v>283.35500000000002</v>
      </c>
      <c r="N2264" s="5">
        <f t="shared" si="627"/>
        <v>22.690196120791903</v>
      </c>
      <c r="O2264" s="6">
        <f t="shared" si="628"/>
        <v>19.230000000000018</v>
      </c>
      <c r="P2264" s="6">
        <f t="shared" si="629"/>
        <v>45.380392241583806</v>
      </c>
      <c r="Q2264" s="6">
        <f t="shared" si="630"/>
        <v>0.16398566558867222</v>
      </c>
      <c r="R2264" s="9">
        <f t="shared" si="631"/>
        <v>0.36094884135863348</v>
      </c>
      <c r="S2264" s="9">
        <f t="shared" si="632"/>
        <v>16.379999999999995</v>
      </c>
      <c r="T2264">
        <f t="shared" si="633"/>
        <v>19.230000000000018</v>
      </c>
      <c r="U2264" s="9">
        <f t="shared" si="634"/>
        <v>0.42375129544118012</v>
      </c>
      <c r="V2264" s="9">
        <f t="shared" si="635"/>
        <v>2.5883425461529375</v>
      </c>
      <c r="W2264" s="9">
        <f t="shared" si="636"/>
        <v>58.730000000000018</v>
      </c>
      <c r="X2264">
        <f t="shared" si="637"/>
        <v>283.35500000000002</v>
      </c>
      <c r="Y2264" s="9">
        <f t="shared" si="638"/>
        <v>12.48799254495429</v>
      </c>
      <c r="Z2264" s="10">
        <f t="shared" si="639"/>
        <v>0.64745656224954584</v>
      </c>
      <c r="AA2264">
        <f t="shared" si="640"/>
        <v>2.8500000000000227</v>
      </c>
    </row>
    <row r="2265" spans="1:27">
      <c r="A2265" s="1">
        <f t="shared" si="623"/>
        <v>13018003</v>
      </c>
      <c r="B2265" s="1">
        <v>3</v>
      </c>
      <c r="C2265" s="1">
        <v>18</v>
      </c>
      <c r="D2265" s="2">
        <v>13</v>
      </c>
      <c r="E2265" s="5">
        <v>205.39</v>
      </c>
      <c r="F2265" s="5">
        <v>251.96</v>
      </c>
      <c r="G2265" s="5">
        <v>25.23</v>
      </c>
      <c r="H2265" s="5">
        <v>200.63</v>
      </c>
      <c r="I2265" s="5">
        <v>75.12</v>
      </c>
      <c r="J2265" s="5">
        <v>82.87</v>
      </c>
      <c r="K2265" s="6">
        <f t="shared" si="624"/>
        <v>203.01</v>
      </c>
      <c r="L2265" s="6">
        <f t="shared" si="625"/>
        <v>4.7599999999999909</v>
      </c>
      <c r="M2265" s="6">
        <f t="shared" si="626"/>
        <v>163.54000000000002</v>
      </c>
      <c r="N2265" s="5">
        <f t="shared" si="627"/>
        <v>43.312786218390521</v>
      </c>
      <c r="O2265" s="6">
        <f t="shared" si="628"/>
        <v>176.84</v>
      </c>
      <c r="P2265" s="6">
        <f t="shared" si="629"/>
        <v>86.625572436781042</v>
      </c>
      <c r="Q2265" s="6">
        <f t="shared" si="630"/>
        <v>-0.83034281309923963</v>
      </c>
      <c r="R2265" s="9">
        <f t="shared" si="631"/>
        <v>1.9864803794004735</v>
      </c>
      <c r="S2265" s="9">
        <f t="shared" si="632"/>
        <v>172.08</v>
      </c>
      <c r="T2265">
        <f t="shared" si="633"/>
        <v>176.84</v>
      </c>
      <c r="U2265" s="9">
        <f t="shared" si="634"/>
        <v>2.0414295112341918</v>
      </c>
      <c r="V2265" s="9">
        <f t="shared" si="635"/>
        <v>0.91127824936002588</v>
      </c>
      <c r="W2265" s="9">
        <f t="shared" si="636"/>
        <v>39.46999999999997</v>
      </c>
      <c r="X2265">
        <f t="shared" si="637"/>
        <v>163.54000000000002</v>
      </c>
      <c r="Y2265" s="9">
        <f t="shared" si="638"/>
        <v>3.7757903445740757</v>
      </c>
      <c r="Z2265" s="10">
        <f t="shared" si="639"/>
        <v>0.64751447860260236</v>
      </c>
      <c r="AA2265">
        <f t="shared" si="640"/>
        <v>4.7599999999999909</v>
      </c>
    </row>
    <row r="2266" spans="1:27">
      <c r="A2266" s="1">
        <f t="shared" si="623"/>
        <v>11017004</v>
      </c>
      <c r="B2266" s="1">
        <v>4</v>
      </c>
      <c r="C2266" s="1">
        <v>17</v>
      </c>
      <c r="D2266" s="2">
        <v>11</v>
      </c>
      <c r="E2266" s="5">
        <v>434.55</v>
      </c>
      <c r="F2266" s="5">
        <v>444.06</v>
      </c>
      <c r="G2266" s="5">
        <v>37.4</v>
      </c>
      <c r="H2266" s="5">
        <v>435.86</v>
      </c>
      <c r="I2266" s="5">
        <v>404.58</v>
      </c>
      <c r="J2266" s="5">
        <v>59.88</v>
      </c>
      <c r="K2266" s="6">
        <f t="shared" si="624"/>
        <v>435.20500000000004</v>
      </c>
      <c r="L2266" s="6">
        <f t="shared" si="625"/>
        <v>-1.3100000000000023</v>
      </c>
      <c r="M2266" s="6">
        <f t="shared" si="626"/>
        <v>424.32</v>
      </c>
      <c r="N2266" s="5">
        <f t="shared" si="627"/>
        <v>35.300050991464587</v>
      </c>
      <c r="O2266" s="6">
        <f t="shared" si="628"/>
        <v>39.480000000000018</v>
      </c>
      <c r="P2266" s="6">
        <f t="shared" si="629"/>
        <v>70.600101982929175</v>
      </c>
      <c r="Q2266" s="6">
        <f t="shared" si="630"/>
        <v>-0.43874200140342584</v>
      </c>
      <c r="R2266" s="9">
        <f t="shared" si="631"/>
        <v>0.57776120507393713</v>
      </c>
      <c r="S2266" s="9">
        <f t="shared" si="632"/>
        <v>40.79000000000002</v>
      </c>
      <c r="T2266">
        <f t="shared" si="633"/>
        <v>39.480000000000018</v>
      </c>
      <c r="U2266" s="9">
        <f t="shared" si="634"/>
        <v>0.55920599108406566</v>
      </c>
      <c r="V2266" s="9">
        <f t="shared" si="635"/>
        <v>0.30835649508359059</v>
      </c>
      <c r="W2266" s="9">
        <f t="shared" si="636"/>
        <v>10.885000000000048</v>
      </c>
      <c r="X2266">
        <f t="shared" si="637"/>
        <v>424.32</v>
      </c>
      <c r="Y2266" s="9">
        <f t="shared" si="638"/>
        <v>12.020379236919485</v>
      </c>
      <c r="Z2266" s="10">
        <f t="shared" si="639"/>
        <v>0.64754382091098672</v>
      </c>
      <c r="AA2266">
        <f t="shared" si="640"/>
        <v>1.3100000000000023</v>
      </c>
    </row>
    <row r="2267" spans="1:27">
      <c r="A2267" s="1">
        <f t="shared" si="623"/>
        <v>8012006</v>
      </c>
      <c r="B2267" s="1">
        <v>6</v>
      </c>
      <c r="C2267" s="1">
        <v>12</v>
      </c>
      <c r="D2267" s="2">
        <v>8</v>
      </c>
      <c r="E2267" s="5">
        <v>64.510000000000005</v>
      </c>
      <c r="F2267" s="5">
        <v>79.48</v>
      </c>
      <c r="G2267" s="5">
        <v>14.02</v>
      </c>
      <c r="H2267" s="5">
        <v>63.83</v>
      </c>
      <c r="I2267" s="5">
        <v>18.100000000000001</v>
      </c>
      <c r="J2267" s="5">
        <v>32.380000000000003</v>
      </c>
      <c r="K2267" s="6">
        <f t="shared" si="624"/>
        <v>64.17</v>
      </c>
      <c r="L2267" s="6">
        <f t="shared" si="625"/>
        <v>0.68000000000000682</v>
      </c>
      <c r="M2267" s="6">
        <f t="shared" si="626"/>
        <v>48.790000000000006</v>
      </c>
      <c r="N2267" s="5">
        <f t="shared" si="627"/>
        <v>17.642454477764709</v>
      </c>
      <c r="O2267" s="6">
        <f t="shared" si="628"/>
        <v>61.38</v>
      </c>
      <c r="P2267" s="6">
        <f t="shared" si="629"/>
        <v>35.284908955529417</v>
      </c>
      <c r="Q2267" s="6">
        <f t="shared" si="630"/>
        <v>-0.68424661099120276</v>
      </c>
      <c r="R2267" s="9">
        <f t="shared" si="631"/>
        <v>1.7202821771908763</v>
      </c>
      <c r="S2267" s="9">
        <f t="shared" si="632"/>
        <v>60.699999999999996</v>
      </c>
      <c r="T2267">
        <f t="shared" si="633"/>
        <v>61.38</v>
      </c>
      <c r="U2267" s="9">
        <f t="shared" si="634"/>
        <v>1.7395538720918615</v>
      </c>
      <c r="V2267" s="9">
        <f t="shared" si="635"/>
        <v>0.87176078699162018</v>
      </c>
      <c r="W2267" s="9">
        <f t="shared" si="636"/>
        <v>15.379999999999995</v>
      </c>
      <c r="X2267">
        <f t="shared" si="637"/>
        <v>48.790000000000006</v>
      </c>
      <c r="Y2267" s="9">
        <f t="shared" si="638"/>
        <v>2.7654882182913632</v>
      </c>
      <c r="Z2267" s="10">
        <f t="shared" si="639"/>
        <v>0.64761408261402098</v>
      </c>
      <c r="AA2267">
        <f t="shared" si="640"/>
        <v>0.68000000000000682</v>
      </c>
    </row>
    <row r="2268" spans="1:27">
      <c r="A2268" s="1">
        <f t="shared" si="623"/>
        <v>27009001</v>
      </c>
      <c r="B2268" s="1">
        <v>1</v>
      </c>
      <c r="C2268" s="1">
        <v>9</v>
      </c>
      <c r="D2268" s="2">
        <v>27</v>
      </c>
      <c r="E2268" s="5">
        <v>73.52</v>
      </c>
      <c r="F2268" s="5">
        <v>90.28</v>
      </c>
      <c r="G2268" s="5">
        <v>19.88</v>
      </c>
      <c r="H2268" s="5">
        <v>69.03</v>
      </c>
      <c r="I2268" s="5">
        <v>67.28</v>
      </c>
      <c r="J2268" s="5">
        <v>15.46</v>
      </c>
      <c r="K2268" s="6">
        <f t="shared" si="624"/>
        <v>71.275000000000006</v>
      </c>
      <c r="L2268" s="6">
        <f t="shared" si="625"/>
        <v>4.4899999999999949</v>
      </c>
      <c r="M2268" s="6">
        <f t="shared" si="626"/>
        <v>78.78</v>
      </c>
      <c r="N2268" s="5">
        <f t="shared" si="627"/>
        <v>12.591922013735632</v>
      </c>
      <c r="O2268" s="6">
        <f t="shared" si="628"/>
        <v>23</v>
      </c>
      <c r="P2268" s="6">
        <f t="shared" si="629"/>
        <v>25.183844027471263</v>
      </c>
      <c r="Q2268" s="6">
        <f t="shared" si="630"/>
        <v>0.24628886232983185</v>
      </c>
      <c r="R2268" s="9">
        <f t="shared" si="631"/>
        <v>0.73499502219791246</v>
      </c>
      <c r="S2268" s="9">
        <f t="shared" si="632"/>
        <v>18.510000000000005</v>
      </c>
      <c r="T2268">
        <f t="shared" si="633"/>
        <v>23</v>
      </c>
      <c r="U2268" s="9">
        <f t="shared" si="634"/>
        <v>0.91328392817676829</v>
      </c>
      <c r="V2268" s="9">
        <f t="shared" si="635"/>
        <v>0.59601703312753407</v>
      </c>
      <c r="W2268" s="9">
        <f t="shared" si="636"/>
        <v>7.5049999999999955</v>
      </c>
      <c r="X2268">
        <f t="shared" si="637"/>
        <v>78.78</v>
      </c>
      <c r="Y2268" s="9">
        <f t="shared" si="638"/>
        <v>6.2563919879796357</v>
      </c>
      <c r="Z2268" s="10">
        <f t="shared" si="639"/>
        <v>0.64780861371241427</v>
      </c>
      <c r="AA2268">
        <f t="shared" si="640"/>
        <v>4.4899999999999949</v>
      </c>
    </row>
    <row r="2269" spans="1:27">
      <c r="A2269" s="1">
        <f t="shared" si="623"/>
        <v>10003007</v>
      </c>
      <c r="B2269" s="1">
        <v>7</v>
      </c>
      <c r="C2269" s="1">
        <v>3</v>
      </c>
      <c r="D2269" s="2">
        <v>10</v>
      </c>
      <c r="E2269" s="5">
        <v>18.63</v>
      </c>
      <c r="F2269" s="5">
        <v>13.88</v>
      </c>
      <c r="G2269" s="5">
        <v>12.02</v>
      </c>
      <c r="H2269" s="5">
        <v>19.07</v>
      </c>
      <c r="I2269" s="5">
        <v>1.83</v>
      </c>
      <c r="J2269" s="5">
        <v>22.95</v>
      </c>
      <c r="K2269" s="6">
        <f t="shared" si="624"/>
        <v>18.850000000000001</v>
      </c>
      <c r="L2269" s="6">
        <f t="shared" si="625"/>
        <v>-0.44000000000000128</v>
      </c>
      <c r="M2269" s="6">
        <f t="shared" si="626"/>
        <v>7.8550000000000004</v>
      </c>
      <c r="N2269" s="5">
        <f t="shared" si="627"/>
        <v>12.953598920763294</v>
      </c>
      <c r="O2269" s="6">
        <f t="shared" si="628"/>
        <v>12.05</v>
      </c>
      <c r="P2269" s="6">
        <f t="shared" si="629"/>
        <v>25.907197841526589</v>
      </c>
      <c r="Q2269" s="6">
        <f t="shared" si="630"/>
        <v>-0.56947532483321606</v>
      </c>
      <c r="R2269" s="9">
        <f t="shared" si="631"/>
        <v>0.48210540083882825</v>
      </c>
      <c r="S2269" s="9">
        <f t="shared" si="632"/>
        <v>12.490000000000002</v>
      </c>
      <c r="T2269">
        <f t="shared" si="633"/>
        <v>12.05</v>
      </c>
      <c r="U2269" s="9">
        <f t="shared" si="634"/>
        <v>0.46512170377164769</v>
      </c>
      <c r="V2269" s="9">
        <f t="shared" si="635"/>
        <v>0.84879886024386164</v>
      </c>
      <c r="W2269" s="9">
        <f t="shared" si="636"/>
        <v>10.995000000000001</v>
      </c>
      <c r="X2269">
        <f t="shared" si="637"/>
        <v>7.8550000000000004</v>
      </c>
      <c r="Y2269" s="9">
        <f t="shared" si="638"/>
        <v>0.60639518392137637</v>
      </c>
      <c r="Z2269" s="10">
        <f t="shared" si="639"/>
        <v>0.6478209629210836</v>
      </c>
      <c r="AA2269">
        <f t="shared" si="640"/>
        <v>0.44000000000000128</v>
      </c>
    </row>
    <row r="2270" spans="1:27">
      <c r="A2270" s="1">
        <f t="shared" si="623"/>
        <v>12010006</v>
      </c>
      <c r="B2270" s="1">
        <v>6</v>
      </c>
      <c r="C2270" s="1">
        <v>10</v>
      </c>
      <c r="D2270" s="2">
        <v>12</v>
      </c>
      <c r="E2270" s="5">
        <v>298.91000000000003</v>
      </c>
      <c r="F2270" s="5">
        <v>335.58</v>
      </c>
      <c r="G2270" s="5">
        <v>37.729999999999997</v>
      </c>
      <c r="H2270" s="5">
        <v>302.26</v>
      </c>
      <c r="I2270" s="5">
        <v>320.3</v>
      </c>
      <c r="J2270" s="5">
        <v>33.78</v>
      </c>
      <c r="K2270" s="6">
        <f t="shared" si="624"/>
        <v>300.58500000000004</v>
      </c>
      <c r="L2270" s="6">
        <f t="shared" si="625"/>
        <v>-3.3499999999999659</v>
      </c>
      <c r="M2270" s="6">
        <f t="shared" si="626"/>
        <v>327.94</v>
      </c>
      <c r="N2270" s="5">
        <f t="shared" si="627"/>
        <v>25.32114383277343</v>
      </c>
      <c r="O2270" s="6">
        <f t="shared" si="628"/>
        <v>15.279999999999973</v>
      </c>
      <c r="P2270" s="6">
        <f t="shared" si="629"/>
        <v>50.64228766554686</v>
      </c>
      <c r="Q2270" s="6">
        <f t="shared" si="630"/>
        <v>0.11013801423224355</v>
      </c>
      <c r="R2270" s="9">
        <f t="shared" si="631"/>
        <v>0.36787437650993726</v>
      </c>
      <c r="S2270" s="9">
        <f t="shared" si="632"/>
        <v>18.629999999999939</v>
      </c>
      <c r="T2270">
        <f t="shared" si="633"/>
        <v>15.279999999999973</v>
      </c>
      <c r="U2270" s="9">
        <f t="shared" si="634"/>
        <v>0.3017241263055207</v>
      </c>
      <c r="V2270" s="9">
        <f t="shared" si="635"/>
        <v>1.0803224443831834</v>
      </c>
      <c r="W2270" s="9">
        <f t="shared" si="636"/>
        <v>27.354999999999961</v>
      </c>
      <c r="X2270">
        <f t="shared" si="637"/>
        <v>327.94</v>
      </c>
      <c r="Y2270" s="9">
        <f t="shared" si="638"/>
        <v>12.951231672857674</v>
      </c>
      <c r="Z2270" s="10">
        <f t="shared" si="639"/>
        <v>0.64819750076654881</v>
      </c>
      <c r="AA2270">
        <f t="shared" si="640"/>
        <v>3.3499999999999659</v>
      </c>
    </row>
    <row r="2271" spans="1:27">
      <c r="A2271" s="1">
        <f t="shared" si="623"/>
        <v>17014004</v>
      </c>
      <c r="B2271" s="1">
        <v>4</v>
      </c>
      <c r="C2271" s="1">
        <v>14</v>
      </c>
      <c r="D2271" s="2">
        <v>17</v>
      </c>
      <c r="E2271" s="5">
        <v>186.54</v>
      </c>
      <c r="F2271" s="5">
        <v>181.39</v>
      </c>
      <c r="G2271" s="5">
        <v>21.1</v>
      </c>
      <c r="H2271" s="5">
        <v>184.16</v>
      </c>
      <c r="I2271" s="5">
        <v>121.77</v>
      </c>
      <c r="J2271" s="5">
        <v>71.69</v>
      </c>
      <c r="K2271" s="6">
        <f t="shared" si="624"/>
        <v>185.35</v>
      </c>
      <c r="L2271" s="6">
        <f t="shared" si="625"/>
        <v>2.3799999999999955</v>
      </c>
      <c r="M2271" s="6">
        <f t="shared" si="626"/>
        <v>151.57999999999998</v>
      </c>
      <c r="N2271" s="5">
        <f t="shared" si="627"/>
        <v>37.365311787806611</v>
      </c>
      <c r="O2271" s="6">
        <f t="shared" si="628"/>
        <v>59.61999999999999</v>
      </c>
      <c r="P2271" s="6">
        <f t="shared" si="629"/>
        <v>74.730623575613222</v>
      </c>
      <c r="Q2271" s="6">
        <f t="shared" si="630"/>
        <v>-0.84055985012246293</v>
      </c>
      <c r="R2271" s="9">
        <f t="shared" si="631"/>
        <v>0.76595105542086062</v>
      </c>
      <c r="S2271" s="9">
        <f t="shared" si="632"/>
        <v>57.239999999999995</v>
      </c>
      <c r="T2271">
        <f t="shared" si="633"/>
        <v>59.61999999999999</v>
      </c>
      <c r="U2271" s="9">
        <f t="shared" si="634"/>
        <v>0.79779877575457203</v>
      </c>
      <c r="V2271" s="9">
        <f t="shared" si="635"/>
        <v>0.90377942493230168</v>
      </c>
      <c r="W2271" s="9">
        <f t="shared" si="636"/>
        <v>33.77000000000001</v>
      </c>
      <c r="X2271">
        <f t="shared" si="637"/>
        <v>151.57999999999998</v>
      </c>
      <c r="Y2271" s="9">
        <f t="shared" si="638"/>
        <v>4.0567037379697428</v>
      </c>
      <c r="Z2271" s="10">
        <f t="shared" si="639"/>
        <v>0.64837951849206343</v>
      </c>
      <c r="AA2271">
        <f t="shared" si="640"/>
        <v>2.3799999999999955</v>
      </c>
    </row>
    <row r="2272" spans="1:27">
      <c r="A2272" s="1">
        <f t="shared" si="623"/>
        <v>6020003</v>
      </c>
      <c r="B2272" s="1">
        <v>3</v>
      </c>
      <c r="C2272" s="1">
        <v>20</v>
      </c>
      <c r="D2272" s="2">
        <v>6</v>
      </c>
      <c r="E2272" s="5">
        <v>82.96</v>
      </c>
      <c r="F2272" s="5">
        <v>51.9</v>
      </c>
      <c r="G2272" s="5">
        <v>25.28</v>
      </c>
      <c r="H2272" s="5">
        <v>83.18</v>
      </c>
      <c r="I2272" s="5">
        <v>91.87</v>
      </c>
      <c r="J2272" s="5">
        <v>17.170000000000002</v>
      </c>
      <c r="K2272" s="6">
        <f t="shared" si="624"/>
        <v>83.07</v>
      </c>
      <c r="L2272" s="6">
        <f t="shared" si="625"/>
        <v>-0.22000000000001307</v>
      </c>
      <c r="M2272" s="6">
        <f t="shared" si="626"/>
        <v>71.885000000000005</v>
      </c>
      <c r="N2272" s="5">
        <f t="shared" si="627"/>
        <v>15.279784847961702</v>
      </c>
      <c r="O2272" s="6">
        <f t="shared" si="628"/>
        <v>-39.970000000000006</v>
      </c>
      <c r="P2272" s="6">
        <f t="shared" si="629"/>
        <v>30.559569695923404</v>
      </c>
      <c r="Q2272" s="6">
        <f t="shared" si="630"/>
        <v>0.36864137674856484</v>
      </c>
      <c r="R2272" s="9">
        <f t="shared" si="631"/>
        <v>1.3007382105024397</v>
      </c>
      <c r="S2272" s="9">
        <f t="shared" si="632"/>
        <v>39.749999999999993</v>
      </c>
      <c r="T2272">
        <f t="shared" si="633"/>
        <v>39.970000000000006</v>
      </c>
      <c r="U2272" s="9">
        <f t="shared" si="634"/>
        <v>1.307937264749246</v>
      </c>
      <c r="V2272" s="9">
        <f t="shared" si="635"/>
        <v>0.73201292500476856</v>
      </c>
      <c r="W2272" s="9">
        <f t="shared" si="636"/>
        <v>11.184999999999988</v>
      </c>
      <c r="X2272">
        <f t="shared" si="637"/>
        <v>71.885000000000005</v>
      </c>
      <c r="Y2272" s="9">
        <f t="shared" si="638"/>
        <v>4.7045819502876931</v>
      </c>
      <c r="Z2272" s="10">
        <f t="shared" si="639"/>
        <v>0.64839417023906065</v>
      </c>
      <c r="AA2272">
        <f t="shared" si="640"/>
        <v>0.22000000000001307</v>
      </c>
    </row>
    <row r="2273" spans="1:27">
      <c r="A2273" s="1">
        <f t="shared" si="623"/>
        <v>2008007</v>
      </c>
      <c r="B2273" s="1">
        <v>7</v>
      </c>
      <c r="C2273" s="1">
        <v>8</v>
      </c>
      <c r="D2273" s="2">
        <v>2</v>
      </c>
      <c r="E2273" s="5">
        <v>307.04000000000002</v>
      </c>
      <c r="F2273" s="5">
        <v>363.41</v>
      </c>
      <c r="G2273" s="5">
        <v>31.69</v>
      </c>
      <c r="H2273" s="5">
        <v>307.16000000000003</v>
      </c>
      <c r="I2273" s="5">
        <v>345.45</v>
      </c>
      <c r="J2273" s="5">
        <v>30.93</v>
      </c>
      <c r="K2273" s="6">
        <f t="shared" si="624"/>
        <v>307.10000000000002</v>
      </c>
      <c r="L2273" s="6">
        <f t="shared" si="625"/>
        <v>-0.12000000000000455</v>
      </c>
      <c r="M2273" s="6">
        <f t="shared" si="626"/>
        <v>354.43</v>
      </c>
      <c r="N2273" s="5">
        <f t="shared" si="627"/>
        <v>22.141143827724889</v>
      </c>
      <c r="O2273" s="6">
        <f t="shared" si="628"/>
        <v>17.960000000000036</v>
      </c>
      <c r="P2273" s="6">
        <f t="shared" si="629"/>
        <v>44.282287655449778</v>
      </c>
      <c r="Q2273" s="6">
        <f t="shared" si="630"/>
        <v>2.4269820150837323E-2</v>
      </c>
      <c r="R2273" s="9">
        <f t="shared" si="631"/>
        <v>0.40828965614144264</v>
      </c>
      <c r="S2273" s="9">
        <f t="shared" si="632"/>
        <v>18.080000000000041</v>
      </c>
      <c r="T2273">
        <f t="shared" si="633"/>
        <v>17.960000000000036</v>
      </c>
      <c r="U2273" s="9">
        <f t="shared" si="634"/>
        <v>0.40557976904315862</v>
      </c>
      <c r="V2273" s="9">
        <f t="shared" si="635"/>
        <v>2.1376492726962866</v>
      </c>
      <c r="W2273" s="9">
        <f t="shared" si="636"/>
        <v>47.329999999999984</v>
      </c>
      <c r="X2273">
        <f t="shared" si="637"/>
        <v>354.43</v>
      </c>
      <c r="Y2273" s="9">
        <f t="shared" si="638"/>
        <v>16.007754737412743</v>
      </c>
      <c r="Z2273" s="10">
        <f t="shared" si="639"/>
        <v>0.64854837907437557</v>
      </c>
      <c r="AA2273">
        <f t="shared" si="640"/>
        <v>0.12000000000000455</v>
      </c>
    </row>
    <row r="2274" spans="1:27">
      <c r="A2274" s="1">
        <f t="shared" si="623"/>
        <v>20014003</v>
      </c>
      <c r="B2274" s="1">
        <v>3</v>
      </c>
      <c r="C2274" s="1">
        <v>14</v>
      </c>
      <c r="D2274" s="2">
        <v>20</v>
      </c>
      <c r="E2274" s="5">
        <v>4.26</v>
      </c>
      <c r="F2274" s="5">
        <v>4.25</v>
      </c>
      <c r="G2274" s="5">
        <v>16.7</v>
      </c>
      <c r="H2274" s="5">
        <v>4.97</v>
      </c>
      <c r="I2274" s="5">
        <v>18.43</v>
      </c>
      <c r="J2274" s="5">
        <v>10.25</v>
      </c>
      <c r="K2274" s="6">
        <f t="shared" si="624"/>
        <v>4.6150000000000002</v>
      </c>
      <c r="L2274" s="6">
        <f t="shared" si="625"/>
        <v>-0.71</v>
      </c>
      <c r="M2274" s="6">
        <f t="shared" si="626"/>
        <v>11.34</v>
      </c>
      <c r="N2274" s="5">
        <f t="shared" si="627"/>
        <v>9.7973529588353614</v>
      </c>
      <c r="O2274" s="6">
        <f t="shared" si="628"/>
        <v>-14.18</v>
      </c>
      <c r="P2274" s="6">
        <f t="shared" si="629"/>
        <v>19.594705917670723</v>
      </c>
      <c r="Q2274" s="6">
        <f t="shared" si="630"/>
        <v>0.45273178322839414</v>
      </c>
      <c r="R2274" s="9">
        <f t="shared" si="631"/>
        <v>0.68743057724855183</v>
      </c>
      <c r="S2274" s="9">
        <f t="shared" si="632"/>
        <v>13.469999999999999</v>
      </c>
      <c r="T2274">
        <f t="shared" si="633"/>
        <v>14.18</v>
      </c>
      <c r="U2274" s="9">
        <f t="shared" si="634"/>
        <v>0.72366485414880954</v>
      </c>
      <c r="V2274" s="9">
        <f t="shared" si="635"/>
        <v>0.68640989339220648</v>
      </c>
      <c r="W2274" s="9">
        <f t="shared" si="636"/>
        <v>6.7249999999999996</v>
      </c>
      <c r="X2274">
        <f t="shared" si="637"/>
        <v>11.34</v>
      </c>
      <c r="Y2274" s="9">
        <f t="shared" si="638"/>
        <v>1.1574554930955572</v>
      </c>
      <c r="Z2274" s="10">
        <f t="shared" si="639"/>
        <v>0.64858230009768225</v>
      </c>
      <c r="AA2274">
        <f t="shared" si="640"/>
        <v>0.71</v>
      </c>
    </row>
    <row r="2275" spans="1:27">
      <c r="A2275" s="1">
        <f t="shared" si="623"/>
        <v>14013005</v>
      </c>
      <c r="B2275" s="1">
        <v>5</v>
      </c>
      <c r="C2275" s="1">
        <v>13</v>
      </c>
      <c r="D2275" s="2">
        <v>14</v>
      </c>
      <c r="E2275" s="5">
        <v>170.52</v>
      </c>
      <c r="F2275" s="5">
        <v>174.64</v>
      </c>
      <c r="G2275" s="5">
        <v>25.66</v>
      </c>
      <c r="H2275" s="5">
        <v>169.39</v>
      </c>
      <c r="I2275" s="5">
        <v>193.43</v>
      </c>
      <c r="J2275" s="5">
        <v>30.29</v>
      </c>
      <c r="K2275" s="6">
        <f t="shared" si="624"/>
        <v>169.95499999999998</v>
      </c>
      <c r="L2275" s="6">
        <f t="shared" si="625"/>
        <v>1.1300000000000239</v>
      </c>
      <c r="M2275" s="6">
        <f t="shared" si="626"/>
        <v>184.035</v>
      </c>
      <c r="N2275" s="5">
        <f t="shared" si="627"/>
        <v>19.848927552893127</v>
      </c>
      <c r="O2275" s="6">
        <f t="shared" si="628"/>
        <v>-18.79000000000002</v>
      </c>
      <c r="P2275" s="6">
        <f t="shared" si="629"/>
        <v>39.697855105786253</v>
      </c>
      <c r="Q2275" s="6">
        <f t="shared" si="630"/>
        <v>-0.16437925104940301</v>
      </c>
      <c r="R2275" s="9">
        <f t="shared" si="631"/>
        <v>0.50179033468980938</v>
      </c>
      <c r="S2275" s="9">
        <f t="shared" si="632"/>
        <v>19.920000000000044</v>
      </c>
      <c r="T2275">
        <f t="shared" si="633"/>
        <v>18.79000000000002</v>
      </c>
      <c r="U2275" s="9">
        <f t="shared" si="634"/>
        <v>0.47332532072397132</v>
      </c>
      <c r="V2275" s="9">
        <f t="shared" si="635"/>
        <v>0.70935822413980998</v>
      </c>
      <c r="W2275" s="9">
        <f t="shared" si="636"/>
        <v>14.080000000000013</v>
      </c>
      <c r="X2275">
        <f t="shared" si="637"/>
        <v>184.035</v>
      </c>
      <c r="Y2275" s="9">
        <f t="shared" si="638"/>
        <v>9.2717855667308111</v>
      </c>
      <c r="Z2275" s="10">
        <f t="shared" si="639"/>
        <v>0.64870332202016656</v>
      </c>
      <c r="AA2275">
        <f t="shared" si="640"/>
        <v>1.1300000000000239</v>
      </c>
    </row>
    <row r="2276" spans="1:27">
      <c r="A2276" s="1">
        <f t="shared" si="623"/>
        <v>28005002</v>
      </c>
      <c r="B2276" s="1">
        <v>2</v>
      </c>
      <c r="C2276" s="1">
        <v>5</v>
      </c>
      <c r="D2276" s="2">
        <v>28</v>
      </c>
      <c r="E2276" s="5">
        <v>213.42</v>
      </c>
      <c r="F2276" s="5">
        <v>243.64</v>
      </c>
      <c r="G2276" s="5">
        <v>28.76</v>
      </c>
      <c r="H2276" s="5">
        <v>211.41</v>
      </c>
      <c r="I2276" s="5">
        <v>201.99</v>
      </c>
      <c r="J2276" s="5">
        <v>27.45</v>
      </c>
      <c r="K2276" s="6">
        <f t="shared" si="624"/>
        <v>212.41499999999999</v>
      </c>
      <c r="L2276" s="6">
        <f t="shared" si="625"/>
        <v>2.0099999999999909</v>
      </c>
      <c r="M2276" s="6">
        <f t="shared" si="626"/>
        <v>222.815</v>
      </c>
      <c r="N2276" s="5">
        <f t="shared" si="627"/>
        <v>19.878632372474723</v>
      </c>
      <c r="O2276" s="6">
        <f t="shared" si="628"/>
        <v>41.649999999999977</v>
      </c>
      <c r="P2276" s="6">
        <f t="shared" si="629"/>
        <v>39.757264744949445</v>
      </c>
      <c r="Q2276" s="6">
        <f t="shared" si="630"/>
        <v>4.6585620597630155E-2</v>
      </c>
      <c r="R2276" s="9">
        <f t="shared" si="631"/>
        <v>0.9970504825796811</v>
      </c>
      <c r="S2276" s="9">
        <f t="shared" si="632"/>
        <v>39.639999999999986</v>
      </c>
      <c r="T2276">
        <f t="shared" si="633"/>
        <v>41.649999999999977</v>
      </c>
      <c r="U2276" s="9">
        <f t="shared" si="634"/>
        <v>1.0476072805106889</v>
      </c>
      <c r="V2276" s="9">
        <f t="shared" si="635"/>
        <v>0.52317482436068075</v>
      </c>
      <c r="W2276" s="9">
        <f t="shared" si="636"/>
        <v>10.400000000000006</v>
      </c>
      <c r="X2276">
        <f t="shared" si="637"/>
        <v>222.815</v>
      </c>
      <c r="Y2276" s="9">
        <f t="shared" si="638"/>
        <v>11.208769085569713</v>
      </c>
      <c r="Z2276" s="10">
        <f t="shared" si="639"/>
        <v>0.64873800566946893</v>
      </c>
      <c r="AA2276">
        <f t="shared" si="640"/>
        <v>2.0099999999999909</v>
      </c>
    </row>
    <row r="2277" spans="1:27">
      <c r="A2277" s="1">
        <f t="shared" si="623"/>
        <v>19017001</v>
      </c>
      <c r="B2277" s="1">
        <v>1</v>
      </c>
      <c r="C2277" s="1">
        <v>17</v>
      </c>
      <c r="D2277" s="2">
        <v>19</v>
      </c>
      <c r="E2277" s="5">
        <v>93.56</v>
      </c>
      <c r="F2277" s="5">
        <v>73.12</v>
      </c>
      <c r="G2277" s="5">
        <v>24.67</v>
      </c>
      <c r="H2277" s="5">
        <v>93.55</v>
      </c>
      <c r="I2277" s="5">
        <v>96.72</v>
      </c>
      <c r="J2277" s="5">
        <v>36.130000000000003</v>
      </c>
      <c r="K2277" s="6">
        <f t="shared" si="624"/>
        <v>93.555000000000007</v>
      </c>
      <c r="L2277" s="6">
        <f t="shared" si="625"/>
        <v>1.0000000000005116E-2</v>
      </c>
      <c r="M2277" s="6">
        <f t="shared" si="626"/>
        <v>84.92</v>
      </c>
      <c r="N2277" s="5">
        <f t="shared" si="627"/>
        <v>21.874561709894898</v>
      </c>
      <c r="O2277" s="6">
        <f t="shared" si="628"/>
        <v>-23.599999999999994</v>
      </c>
      <c r="P2277" s="6">
        <f t="shared" si="629"/>
        <v>43.749123419789797</v>
      </c>
      <c r="Q2277" s="6">
        <f t="shared" si="630"/>
        <v>-0.36404031837644774</v>
      </c>
      <c r="R2277" s="9">
        <f t="shared" si="631"/>
        <v>0.53966795570857262</v>
      </c>
      <c r="S2277" s="9">
        <f t="shared" si="632"/>
        <v>23.61</v>
      </c>
      <c r="T2277">
        <f t="shared" si="633"/>
        <v>23.599999999999994</v>
      </c>
      <c r="U2277" s="9">
        <f t="shared" si="634"/>
        <v>0.53943937970022504</v>
      </c>
      <c r="V2277" s="9">
        <f t="shared" si="635"/>
        <v>0.39475076641622431</v>
      </c>
      <c r="W2277" s="9">
        <f t="shared" si="636"/>
        <v>8.6350000000000051</v>
      </c>
      <c r="X2277">
        <f t="shared" si="637"/>
        <v>84.92</v>
      </c>
      <c r="Y2277" s="9">
        <f t="shared" si="638"/>
        <v>3.8821349257748405</v>
      </c>
      <c r="Z2277" s="10">
        <f t="shared" si="639"/>
        <v>0.64875881496901455</v>
      </c>
      <c r="AA2277">
        <f t="shared" si="640"/>
        <v>1.0000000000005116E-2</v>
      </c>
    </row>
    <row r="2278" spans="1:27">
      <c r="A2278" s="1">
        <f t="shared" si="623"/>
        <v>24006004</v>
      </c>
      <c r="B2278" s="1">
        <v>4</v>
      </c>
      <c r="C2278" s="1">
        <v>6</v>
      </c>
      <c r="D2278" s="2">
        <v>24</v>
      </c>
      <c r="E2278" s="5">
        <v>387.69</v>
      </c>
      <c r="F2278" s="5">
        <v>390.21</v>
      </c>
      <c r="G2278" s="5">
        <v>34.07</v>
      </c>
      <c r="H2278" s="5">
        <v>385.7</v>
      </c>
      <c r="I2278" s="5">
        <v>371.23</v>
      </c>
      <c r="J2278" s="5">
        <v>34.979999999999997</v>
      </c>
      <c r="K2278" s="6">
        <f t="shared" si="624"/>
        <v>386.69499999999999</v>
      </c>
      <c r="L2278" s="6">
        <f t="shared" si="625"/>
        <v>1.9900000000000091</v>
      </c>
      <c r="M2278" s="6">
        <f t="shared" si="626"/>
        <v>380.72</v>
      </c>
      <c r="N2278" s="5">
        <f t="shared" si="627"/>
        <v>24.414981568700803</v>
      </c>
      <c r="O2278" s="6">
        <f t="shared" si="628"/>
        <v>18.979999999999961</v>
      </c>
      <c r="P2278" s="6">
        <f t="shared" si="629"/>
        <v>48.829963137401606</v>
      </c>
      <c r="Q2278" s="6">
        <f t="shared" si="630"/>
        <v>-2.635313473149424E-2</v>
      </c>
      <c r="R2278" s="9">
        <f t="shared" si="631"/>
        <v>0.34794210170079687</v>
      </c>
      <c r="S2278" s="9">
        <f t="shared" si="632"/>
        <v>16.989999999999952</v>
      </c>
      <c r="T2278">
        <f t="shared" si="633"/>
        <v>18.979999999999961</v>
      </c>
      <c r="U2278" s="9">
        <f t="shared" si="634"/>
        <v>0.38869576752684698</v>
      </c>
      <c r="V2278" s="9">
        <f t="shared" si="635"/>
        <v>0.24472678724688116</v>
      </c>
      <c r="W2278" s="9">
        <f t="shared" si="636"/>
        <v>5.9749999999999659</v>
      </c>
      <c r="X2278">
        <f t="shared" si="637"/>
        <v>380.72</v>
      </c>
      <c r="Y2278" s="9">
        <f t="shared" si="638"/>
        <v>15.593704174164539</v>
      </c>
      <c r="Z2278" s="10">
        <f t="shared" si="639"/>
        <v>0.64907626670523089</v>
      </c>
      <c r="AA2278">
        <f t="shared" si="640"/>
        <v>1.9900000000000091</v>
      </c>
    </row>
    <row r="2279" spans="1:27">
      <c r="A2279" s="1">
        <f t="shared" si="623"/>
        <v>24013001</v>
      </c>
      <c r="B2279" s="1">
        <v>1</v>
      </c>
      <c r="C2279" s="1">
        <v>13</v>
      </c>
      <c r="D2279" s="2">
        <v>24</v>
      </c>
      <c r="E2279" s="5">
        <v>64.47</v>
      </c>
      <c r="F2279" s="5">
        <v>79.540000000000006</v>
      </c>
      <c r="G2279" s="5">
        <v>32.42</v>
      </c>
      <c r="H2279" s="5">
        <v>66.209999999999994</v>
      </c>
      <c r="I2279" s="5">
        <v>13.73</v>
      </c>
      <c r="J2279" s="5">
        <v>28.46</v>
      </c>
      <c r="K2279" s="6">
        <f t="shared" si="624"/>
        <v>65.34</v>
      </c>
      <c r="L2279" s="6">
        <f t="shared" si="625"/>
        <v>-1.7399999999999949</v>
      </c>
      <c r="M2279" s="6">
        <f t="shared" si="626"/>
        <v>46.635000000000005</v>
      </c>
      <c r="N2279" s="5">
        <f t="shared" si="627"/>
        <v>21.569816874512405</v>
      </c>
      <c r="O2279" s="6">
        <f t="shared" si="628"/>
        <v>65.81</v>
      </c>
      <c r="P2279" s="6">
        <f t="shared" si="629"/>
        <v>43.13963374902481</v>
      </c>
      <c r="Q2279" s="6">
        <f t="shared" si="630"/>
        <v>0.12954388649714033</v>
      </c>
      <c r="R2279" s="9">
        <f t="shared" si="631"/>
        <v>1.5658454680674472</v>
      </c>
      <c r="S2279" s="9">
        <f t="shared" si="632"/>
        <v>67.55</v>
      </c>
      <c r="T2279">
        <f t="shared" si="633"/>
        <v>65.81</v>
      </c>
      <c r="U2279" s="9">
        <f t="shared" si="634"/>
        <v>1.5255113286975384</v>
      </c>
      <c r="V2279" s="9">
        <f t="shared" si="635"/>
        <v>0.86718399645304511</v>
      </c>
      <c r="W2279" s="9">
        <f t="shared" si="636"/>
        <v>18.704999999999998</v>
      </c>
      <c r="X2279">
        <f t="shared" si="637"/>
        <v>46.635000000000005</v>
      </c>
      <c r="Y2279" s="9">
        <f t="shared" si="638"/>
        <v>2.1620489534663334</v>
      </c>
      <c r="Z2279" s="10">
        <f t="shared" si="639"/>
        <v>0.64919026486847442</v>
      </c>
      <c r="AA2279">
        <f t="shared" si="640"/>
        <v>1.7399999999999949</v>
      </c>
    </row>
    <row r="2280" spans="1:27">
      <c r="A2280" s="1">
        <f t="shared" si="623"/>
        <v>23013002</v>
      </c>
      <c r="B2280" s="1">
        <v>2</v>
      </c>
      <c r="C2280" s="1">
        <v>13</v>
      </c>
      <c r="D2280" s="2">
        <v>23</v>
      </c>
      <c r="E2280" s="5">
        <v>80.430000000000007</v>
      </c>
      <c r="F2280" s="5">
        <v>90.03</v>
      </c>
      <c r="G2280" s="5">
        <v>38.700000000000003</v>
      </c>
      <c r="H2280" s="5">
        <v>79.61</v>
      </c>
      <c r="I2280" s="5">
        <v>53.85</v>
      </c>
      <c r="J2280" s="5">
        <v>27.76</v>
      </c>
      <c r="K2280" s="6">
        <f t="shared" si="624"/>
        <v>80.02000000000001</v>
      </c>
      <c r="L2280" s="6">
        <f t="shared" si="625"/>
        <v>0.82000000000000739</v>
      </c>
      <c r="M2280" s="6">
        <f t="shared" si="626"/>
        <v>71.94</v>
      </c>
      <c r="N2280" s="5">
        <f t="shared" si="627"/>
        <v>23.813376493055326</v>
      </c>
      <c r="O2280" s="6">
        <f t="shared" si="628"/>
        <v>36.18</v>
      </c>
      <c r="P2280" s="6">
        <f t="shared" si="629"/>
        <v>47.626752986110652</v>
      </c>
      <c r="Q2280" s="6">
        <f t="shared" si="630"/>
        <v>0.32053518667397674</v>
      </c>
      <c r="R2280" s="9">
        <f t="shared" si="631"/>
        <v>0.7424398637948717</v>
      </c>
      <c r="S2280" s="9">
        <f t="shared" si="632"/>
        <v>35.359999999999992</v>
      </c>
      <c r="T2280">
        <f t="shared" si="633"/>
        <v>36.18</v>
      </c>
      <c r="U2280" s="9">
        <f t="shared" si="634"/>
        <v>0.75965707783083891</v>
      </c>
      <c r="V2280" s="9">
        <f t="shared" si="635"/>
        <v>0.33930509612344878</v>
      </c>
      <c r="W2280" s="9">
        <f t="shared" si="636"/>
        <v>8.0800000000000125</v>
      </c>
      <c r="X2280">
        <f t="shared" si="637"/>
        <v>71.94</v>
      </c>
      <c r="Y2280" s="9">
        <f t="shared" si="638"/>
        <v>3.0209911652377306</v>
      </c>
      <c r="Z2280" s="10">
        <f t="shared" si="639"/>
        <v>0.64931117347539924</v>
      </c>
      <c r="AA2280">
        <f t="shared" si="640"/>
        <v>0.82000000000000739</v>
      </c>
    </row>
    <row r="2281" spans="1:27">
      <c r="A2281" s="1">
        <f t="shared" si="623"/>
        <v>25003004</v>
      </c>
      <c r="B2281" s="1">
        <v>4</v>
      </c>
      <c r="C2281" s="1">
        <v>3</v>
      </c>
      <c r="D2281" s="2">
        <v>25</v>
      </c>
      <c r="E2281" s="5">
        <v>12.16</v>
      </c>
      <c r="F2281" s="5">
        <v>3.91</v>
      </c>
      <c r="G2281" s="5">
        <v>12.32</v>
      </c>
      <c r="H2281" s="5">
        <v>12.25</v>
      </c>
      <c r="I2281" s="5">
        <v>12.99</v>
      </c>
      <c r="J2281" s="5">
        <v>14.15</v>
      </c>
      <c r="K2281" s="6">
        <f t="shared" si="624"/>
        <v>12.205</v>
      </c>
      <c r="L2281" s="6">
        <f t="shared" si="625"/>
        <v>-8.9999999999999858E-2</v>
      </c>
      <c r="M2281" s="6">
        <f t="shared" si="626"/>
        <v>8.4499999999999993</v>
      </c>
      <c r="N2281" s="5">
        <f t="shared" si="627"/>
        <v>9.380896812139019</v>
      </c>
      <c r="O2281" s="6">
        <f t="shared" si="628"/>
        <v>-9.08</v>
      </c>
      <c r="P2281" s="6">
        <f t="shared" si="629"/>
        <v>18.761793624278038</v>
      </c>
      <c r="Q2281" s="6">
        <f t="shared" si="630"/>
        <v>-0.13761200483288727</v>
      </c>
      <c r="R2281" s="9">
        <f t="shared" si="631"/>
        <v>0.47916527492162625</v>
      </c>
      <c r="S2281" s="9">
        <f t="shared" si="632"/>
        <v>8.99</v>
      </c>
      <c r="T2281">
        <f t="shared" si="633"/>
        <v>9.08</v>
      </c>
      <c r="U2281" s="9">
        <f t="shared" si="634"/>
        <v>0.48396225765165363</v>
      </c>
      <c r="V2281" s="9">
        <f t="shared" si="635"/>
        <v>0.40028155891673123</v>
      </c>
      <c r="W2281" s="9">
        <f t="shared" si="636"/>
        <v>3.7550000000000008</v>
      </c>
      <c r="X2281">
        <f t="shared" si="637"/>
        <v>8.4499999999999993</v>
      </c>
      <c r="Y2281" s="9">
        <f t="shared" si="638"/>
        <v>0.90076675708292353</v>
      </c>
      <c r="Z2281" s="10">
        <f t="shared" si="639"/>
        <v>0.64940049276236311</v>
      </c>
      <c r="AA2281">
        <f t="shared" si="640"/>
        <v>8.9999999999999858E-2</v>
      </c>
    </row>
    <row r="2282" spans="1:27">
      <c r="A2282" s="1">
        <f t="shared" si="623"/>
        <v>8018004</v>
      </c>
      <c r="B2282" s="1">
        <v>4</v>
      </c>
      <c r="C2282" s="1">
        <v>18</v>
      </c>
      <c r="D2282" s="2">
        <v>8</v>
      </c>
      <c r="E2282" s="5">
        <v>59.5</v>
      </c>
      <c r="F2282" s="5">
        <v>57.88</v>
      </c>
      <c r="G2282" s="5">
        <v>16.149999999999999</v>
      </c>
      <c r="H2282" s="5">
        <v>61.4</v>
      </c>
      <c r="I2282" s="5">
        <v>109.01</v>
      </c>
      <c r="J2282" s="5">
        <v>24.6</v>
      </c>
      <c r="K2282" s="6">
        <f t="shared" si="624"/>
        <v>60.45</v>
      </c>
      <c r="L2282" s="6">
        <f t="shared" si="625"/>
        <v>-1.8999999999999986</v>
      </c>
      <c r="M2282" s="6">
        <f t="shared" si="626"/>
        <v>83.445000000000007</v>
      </c>
      <c r="N2282" s="5">
        <f t="shared" si="627"/>
        <v>14.713790300259141</v>
      </c>
      <c r="O2282" s="6">
        <f t="shared" si="628"/>
        <v>-51.13</v>
      </c>
      <c r="P2282" s="6">
        <f t="shared" si="629"/>
        <v>29.427580600518283</v>
      </c>
      <c r="Q2282" s="6">
        <f t="shared" si="630"/>
        <v>-0.39762639545256412</v>
      </c>
      <c r="R2282" s="9">
        <f t="shared" si="631"/>
        <v>1.6729204030837981</v>
      </c>
      <c r="S2282" s="9">
        <f t="shared" si="632"/>
        <v>49.230000000000004</v>
      </c>
      <c r="T2282">
        <f t="shared" si="633"/>
        <v>51.13</v>
      </c>
      <c r="U2282" s="9">
        <f t="shared" si="634"/>
        <v>1.7374856837228234</v>
      </c>
      <c r="V2282" s="9">
        <f t="shared" si="635"/>
        <v>1.5628196087309341</v>
      </c>
      <c r="W2282" s="9">
        <f t="shared" si="636"/>
        <v>22.995000000000005</v>
      </c>
      <c r="X2282">
        <f t="shared" si="637"/>
        <v>83.445000000000007</v>
      </c>
      <c r="Y2282" s="9">
        <f t="shared" si="638"/>
        <v>5.6712103609720712</v>
      </c>
      <c r="Z2282" s="10">
        <f t="shared" si="639"/>
        <v>0.64949518858879929</v>
      </c>
      <c r="AA2282">
        <f t="shared" si="640"/>
        <v>1.8999999999999986</v>
      </c>
    </row>
    <row r="2283" spans="1:27">
      <c r="A2283" s="1">
        <f t="shared" si="623"/>
        <v>18001006</v>
      </c>
      <c r="B2283" s="1">
        <v>6</v>
      </c>
      <c r="C2283" s="1">
        <v>1</v>
      </c>
      <c r="D2283" s="2">
        <v>18</v>
      </c>
      <c r="E2283" s="5">
        <v>61.37</v>
      </c>
      <c r="F2283" s="5">
        <v>59.13</v>
      </c>
      <c r="G2283" s="5">
        <v>14</v>
      </c>
      <c r="H2283" s="5">
        <v>62.75</v>
      </c>
      <c r="I2283" s="5">
        <v>63.26</v>
      </c>
      <c r="J2283" s="5">
        <v>15.51</v>
      </c>
      <c r="K2283" s="6">
        <f t="shared" si="624"/>
        <v>62.06</v>
      </c>
      <c r="L2283" s="6">
        <f t="shared" si="625"/>
        <v>-1.3800000000000026</v>
      </c>
      <c r="M2283" s="6">
        <f t="shared" si="626"/>
        <v>61.195</v>
      </c>
      <c r="N2283" s="5">
        <f t="shared" si="627"/>
        <v>10.447010337890932</v>
      </c>
      <c r="O2283" s="6">
        <f t="shared" si="628"/>
        <v>-4.1299999999999955</v>
      </c>
      <c r="P2283" s="6">
        <f t="shared" si="629"/>
        <v>20.894020675781864</v>
      </c>
      <c r="Q2283" s="6">
        <f t="shared" si="630"/>
        <v>-0.10207094051884266</v>
      </c>
      <c r="R2283" s="9">
        <f t="shared" si="631"/>
        <v>0.13161660183420329</v>
      </c>
      <c r="S2283" s="9">
        <f t="shared" si="632"/>
        <v>2.7499999999999929</v>
      </c>
      <c r="T2283">
        <f t="shared" si="633"/>
        <v>4.1299999999999955</v>
      </c>
      <c r="U2283" s="9">
        <f t="shared" si="634"/>
        <v>0.19766420566373108</v>
      </c>
      <c r="V2283" s="9">
        <f t="shared" si="635"/>
        <v>8.2798807699335578E-2</v>
      </c>
      <c r="W2283" s="9">
        <f t="shared" si="636"/>
        <v>0.86500000000000199</v>
      </c>
      <c r="X2283">
        <f t="shared" si="637"/>
        <v>61.195</v>
      </c>
      <c r="Y2283" s="9">
        <f t="shared" si="638"/>
        <v>5.8576566903593399</v>
      </c>
      <c r="Z2283" s="10">
        <f t="shared" si="639"/>
        <v>0.64950827554389168</v>
      </c>
      <c r="AA2283">
        <f t="shared" si="640"/>
        <v>1.3800000000000026</v>
      </c>
    </row>
    <row r="2284" spans="1:27">
      <c r="A2284" s="1">
        <f t="shared" si="623"/>
        <v>23014001</v>
      </c>
      <c r="B2284" s="1">
        <v>1</v>
      </c>
      <c r="C2284" s="1">
        <v>14</v>
      </c>
      <c r="D2284" s="2">
        <v>23</v>
      </c>
      <c r="E2284" s="5">
        <v>351.81</v>
      </c>
      <c r="F2284" s="5">
        <v>357.12</v>
      </c>
      <c r="G2284" s="5">
        <v>60.34</v>
      </c>
      <c r="H2284" s="5">
        <v>351.17</v>
      </c>
      <c r="I2284" s="5">
        <v>331.09</v>
      </c>
      <c r="J2284" s="5">
        <v>47.94</v>
      </c>
      <c r="K2284" s="6">
        <f t="shared" si="624"/>
        <v>351.49</v>
      </c>
      <c r="L2284" s="6">
        <f t="shared" si="625"/>
        <v>0.63999999999998636</v>
      </c>
      <c r="M2284" s="6">
        <f t="shared" si="626"/>
        <v>344.10500000000002</v>
      </c>
      <c r="N2284" s="5">
        <f t="shared" si="627"/>
        <v>38.532970298174526</v>
      </c>
      <c r="O2284" s="6">
        <f t="shared" si="628"/>
        <v>26.03000000000003</v>
      </c>
      <c r="P2284" s="6">
        <f t="shared" si="629"/>
        <v>77.065940596349051</v>
      </c>
      <c r="Q2284" s="6">
        <f t="shared" si="630"/>
        <v>0.22607105733080879</v>
      </c>
      <c r="R2284" s="9">
        <f t="shared" si="631"/>
        <v>0.32945812123394597</v>
      </c>
      <c r="S2284" s="9">
        <f t="shared" si="632"/>
        <v>25.390000000000043</v>
      </c>
      <c r="T2284">
        <f t="shared" si="633"/>
        <v>26.03000000000003</v>
      </c>
      <c r="U2284" s="9">
        <f t="shared" si="634"/>
        <v>0.33776269774397827</v>
      </c>
      <c r="V2284" s="9">
        <f t="shared" si="635"/>
        <v>0.19165405477059344</v>
      </c>
      <c r="W2284" s="9">
        <f t="shared" si="636"/>
        <v>7.3849999999999909</v>
      </c>
      <c r="X2284">
        <f t="shared" si="637"/>
        <v>344.10500000000002</v>
      </c>
      <c r="Y2284" s="9">
        <f t="shared" si="638"/>
        <v>8.9301446874522874</v>
      </c>
      <c r="Z2284" s="10">
        <f t="shared" si="639"/>
        <v>0.64959294946912716</v>
      </c>
      <c r="AA2284">
        <f t="shared" si="640"/>
        <v>0.63999999999998636</v>
      </c>
    </row>
    <row r="2285" spans="1:27">
      <c r="A2285" s="1">
        <f t="shared" si="623"/>
        <v>5013006</v>
      </c>
      <c r="B2285" s="1">
        <v>6</v>
      </c>
      <c r="C2285" s="1">
        <v>13</v>
      </c>
      <c r="D2285" s="2">
        <v>5</v>
      </c>
      <c r="E2285" s="5">
        <v>44.24</v>
      </c>
      <c r="F2285" s="5">
        <v>35.549999999999997</v>
      </c>
      <c r="G2285" s="5">
        <v>12.31</v>
      </c>
      <c r="H2285" s="5">
        <v>47.09</v>
      </c>
      <c r="I2285" s="5">
        <v>61.08</v>
      </c>
      <c r="J2285" s="5">
        <v>19.48</v>
      </c>
      <c r="K2285" s="6">
        <f t="shared" si="624"/>
        <v>45.665000000000006</v>
      </c>
      <c r="L2285" s="6">
        <f t="shared" si="625"/>
        <v>-2.8500000000000014</v>
      </c>
      <c r="M2285" s="6">
        <f t="shared" si="626"/>
        <v>48.314999999999998</v>
      </c>
      <c r="N2285" s="5">
        <f t="shared" si="627"/>
        <v>11.521789140580555</v>
      </c>
      <c r="O2285" s="6">
        <f t="shared" si="628"/>
        <v>-25.53</v>
      </c>
      <c r="P2285" s="6">
        <f t="shared" si="629"/>
        <v>23.043578281161111</v>
      </c>
      <c r="Q2285" s="6">
        <f t="shared" si="630"/>
        <v>-0.4292495477927295</v>
      </c>
      <c r="R2285" s="9">
        <f t="shared" si="631"/>
        <v>0.98422214307496037</v>
      </c>
      <c r="S2285" s="9">
        <f t="shared" si="632"/>
        <v>22.68</v>
      </c>
      <c r="T2285">
        <f t="shared" si="633"/>
        <v>25.53</v>
      </c>
      <c r="U2285" s="9">
        <f t="shared" si="634"/>
        <v>1.1079008515301472</v>
      </c>
      <c r="V2285" s="9">
        <f t="shared" si="635"/>
        <v>0.2299990016885923</v>
      </c>
      <c r="W2285" s="9">
        <f t="shared" si="636"/>
        <v>2.6499999999999915</v>
      </c>
      <c r="X2285">
        <f t="shared" si="637"/>
        <v>48.314999999999998</v>
      </c>
      <c r="Y2285" s="9">
        <f t="shared" si="638"/>
        <v>4.19335915720165</v>
      </c>
      <c r="Z2285" s="10">
        <f t="shared" si="639"/>
        <v>0.64963143396852341</v>
      </c>
      <c r="AA2285">
        <f t="shared" si="640"/>
        <v>2.8500000000000014</v>
      </c>
    </row>
    <row r="2286" spans="1:27">
      <c r="A2286" s="1">
        <f t="shared" si="623"/>
        <v>4022001</v>
      </c>
      <c r="B2286" s="1">
        <v>1</v>
      </c>
      <c r="C2286" s="1">
        <v>22</v>
      </c>
      <c r="D2286" s="2">
        <v>4</v>
      </c>
      <c r="E2286" s="5">
        <v>73.16</v>
      </c>
      <c r="F2286" s="5">
        <v>76.42</v>
      </c>
      <c r="G2286" s="5">
        <v>16.45</v>
      </c>
      <c r="H2286" s="5">
        <v>67.94</v>
      </c>
      <c r="I2286" s="5">
        <v>85.97</v>
      </c>
      <c r="J2286" s="5">
        <v>19.329999999999998</v>
      </c>
      <c r="K2286" s="6">
        <f t="shared" si="624"/>
        <v>70.55</v>
      </c>
      <c r="L2286" s="6">
        <f t="shared" si="625"/>
        <v>5.2199999999999989</v>
      </c>
      <c r="M2286" s="6">
        <f t="shared" si="626"/>
        <v>81.194999999999993</v>
      </c>
      <c r="N2286" s="5">
        <f t="shared" si="627"/>
        <v>12.691053935745446</v>
      </c>
      <c r="O2286" s="6">
        <f t="shared" si="628"/>
        <v>-9.5499999999999972</v>
      </c>
      <c r="P2286" s="6">
        <f t="shared" si="629"/>
        <v>25.382107871490891</v>
      </c>
      <c r="Q2286" s="6">
        <f t="shared" si="630"/>
        <v>-0.15994749875592038</v>
      </c>
      <c r="R2286" s="9">
        <f t="shared" si="631"/>
        <v>0.58190596599700128</v>
      </c>
      <c r="S2286" s="9">
        <f t="shared" si="632"/>
        <v>14.769999999999996</v>
      </c>
      <c r="T2286">
        <f t="shared" si="633"/>
        <v>9.5499999999999972</v>
      </c>
      <c r="U2286" s="9">
        <f t="shared" si="634"/>
        <v>0.37624928742527836</v>
      </c>
      <c r="V2286" s="9">
        <f t="shared" si="635"/>
        <v>0.83877982505593462</v>
      </c>
      <c r="W2286" s="9">
        <f t="shared" si="636"/>
        <v>10.644999999999996</v>
      </c>
      <c r="X2286">
        <f t="shared" si="637"/>
        <v>81.194999999999993</v>
      </c>
      <c r="Y2286" s="9">
        <f t="shared" si="638"/>
        <v>6.397813799475494</v>
      </c>
      <c r="Z2286" s="10">
        <f t="shared" si="639"/>
        <v>0.64964836642602275</v>
      </c>
      <c r="AA2286">
        <f t="shared" si="640"/>
        <v>5.2199999999999989</v>
      </c>
    </row>
    <row r="2287" spans="1:27">
      <c r="A2287" s="1">
        <f t="shared" si="623"/>
        <v>22003005</v>
      </c>
      <c r="B2287" s="1">
        <v>5</v>
      </c>
      <c r="C2287" s="1">
        <v>3</v>
      </c>
      <c r="D2287" s="2">
        <v>22</v>
      </c>
      <c r="E2287" s="5">
        <v>57.9</v>
      </c>
      <c r="F2287" s="5">
        <v>78.5</v>
      </c>
      <c r="G2287" s="5">
        <v>14.72</v>
      </c>
      <c r="H2287" s="5">
        <v>54.67</v>
      </c>
      <c r="I2287" s="5">
        <v>53.08</v>
      </c>
      <c r="J2287" s="5">
        <v>15.03</v>
      </c>
      <c r="K2287" s="6">
        <f t="shared" si="624"/>
        <v>56.284999999999997</v>
      </c>
      <c r="L2287" s="6">
        <f t="shared" si="625"/>
        <v>3.2299999999999969</v>
      </c>
      <c r="M2287" s="6">
        <f t="shared" si="626"/>
        <v>65.789999999999992</v>
      </c>
      <c r="N2287" s="5">
        <f t="shared" si="627"/>
        <v>10.518784387941412</v>
      </c>
      <c r="O2287" s="6">
        <f t="shared" si="628"/>
        <v>25.42</v>
      </c>
      <c r="P2287" s="6">
        <f t="shared" si="629"/>
        <v>21.037568775882825</v>
      </c>
      <c r="Q2287" s="6">
        <f t="shared" si="630"/>
        <v>-2.0838073538459592E-2</v>
      </c>
      <c r="R2287" s="9">
        <f t="shared" si="631"/>
        <v>1.0547796770812372</v>
      </c>
      <c r="S2287" s="9">
        <f t="shared" si="632"/>
        <v>22.190000000000005</v>
      </c>
      <c r="T2287">
        <f t="shared" si="633"/>
        <v>25.42</v>
      </c>
      <c r="U2287" s="9">
        <f t="shared" si="634"/>
        <v>1.2083145286798127</v>
      </c>
      <c r="V2287" s="9">
        <f t="shared" si="635"/>
        <v>0.9036215259718029</v>
      </c>
      <c r="W2287" s="9">
        <f t="shared" si="636"/>
        <v>9.5049999999999955</v>
      </c>
      <c r="X2287">
        <f t="shared" si="637"/>
        <v>65.789999999999992</v>
      </c>
      <c r="Y2287" s="9">
        <f t="shared" si="638"/>
        <v>6.2545250072261895</v>
      </c>
      <c r="Z2287" s="10">
        <f t="shared" si="639"/>
        <v>0.6497630337284509</v>
      </c>
      <c r="AA2287">
        <f t="shared" si="640"/>
        <v>3.2299999999999969</v>
      </c>
    </row>
    <row r="2288" spans="1:27">
      <c r="A2288" s="1">
        <f t="shared" si="623"/>
        <v>10015005</v>
      </c>
      <c r="B2288" s="1">
        <v>5</v>
      </c>
      <c r="C2288" s="1">
        <v>15</v>
      </c>
      <c r="D2288" s="2">
        <v>10</v>
      </c>
      <c r="E2288" s="5">
        <v>236.95</v>
      </c>
      <c r="F2288" s="5">
        <v>261.73</v>
      </c>
      <c r="G2288" s="5">
        <v>28.61</v>
      </c>
      <c r="H2288" s="5">
        <v>238</v>
      </c>
      <c r="I2288" s="5">
        <v>102.37</v>
      </c>
      <c r="J2288" s="5">
        <v>80.89</v>
      </c>
      <c r="K2288" s="6">
        <f t="shared" si="624"/>
        <v>237.47499999999999</v>
      </c>
      <c r="L2288" s="6">
        <f t="shared" si="625"/>
        <v>-1.0500000000000114</v>
      </c>
      <c r="M2288" s="6">
        <f t="shared" si="626"/>
        <v>182.05</v>
      </c>
      <c r="N2288" s="5">
        <f t="shared" si="627"/>
        <v>42.900245337293818</v>
      </c>
      <c r="O2288" s="6">
        <f t="shared" si="628"/>
        <v>159.36000000000001</v>
      </c>
      <c r="P2288" s="6">
        <f t="shared" si="629"/>
        <v>85.800490674587635</v>
      </c>
      <c r="Q2288" s="6">
        <f t="shared" si="630"/>
        <v>-0.7776248939073267</v>
      </c>
      <c r="R2288" s="9">
        <f t="shared" si="631"/>
        <v>1.8695697278513375</v>
      </c>
      <c r="S2288" s="9">
        <f t="shared" si="632"/>
        <v>160.41000000000003</v>
      </c>
      <c r="T2288">
        <f t="shared" si="633"/>
        <v>159.36000000000001</v>
      </c>
      <c r="U2288" s="9">
        <f t="shared" si="634"/>
        <v>1.8573320355987104</v>
      </c>
      <c r="V2288" s="9">
        <f t="shared" si="635"/>
        <v>1.2919506535273404</v>
      </c>
      <c r="W2288" s="9">
        <f t="shared" si="636"/>
        <v>55.424999999999983</v>
      </c>
      <c r="X2288">
        <f t="shared" si="637"/>
        <v>182.05</v>
      </c>
      <c r="Y2288" s="9">
        <f t="shared" si="638"/>
        <v>4.2435654754109589</v>
      </c>
      <c r="Z2288" s="10">
        <f t="shared" si="639"/>
        <v>0.6500769185258003</v>
      </c>
      <c r="AA2288">
        <f t="shared" si="640"/>
        <v>1.0500000000000114</v>
      </c>
    </row>
    <row r="2289" spans="1:27">
      <c r="A2289" s="1">
        <f t="shared" si="623"/>
        <v>23008004</v>
      </c>
      <c r="B2289" s="1">
        <v>4</v>
      </c>
      <c r="C2289" s="1">
        <v>8</v>
      </c>
      <c r="D2289" s="2">
        <v>23</v>
      </c>
      <c r="E2289" s="5">
        <v>173.25</v>
      </c>
      <c r="F2289" s="5">
        <v>145.66</v>
      </c>
      <c r="G2289" s="5">
        <v>45.28</v>
      </c>
      <c r="H2289" s="5">
        <v>168.59</v>
      </c>
      <c r="I2289" s="5">
        <v>185.8</v>
      </c>
      <c r="J2289" s="5">
        <v>26.29</v>
      </c>
      <c r="K2289" s="6">
        <f t="shared" si="624"/>
        <v>170.92000000000002</v>
      </c>
      <c r="L2289" s="6">
        <f t="shared" si="625"/>
        <v>4.6599999999999966</v>
      </c>
      <c r="M2289" s="6">
        <f t="shared" si="626"/>
        <v>165.73000000000002</v>
      </c>
      <c r="N2289" s="5">
        <f t="shared" si="627"/>
        <v>26.179393136587411</v>
      </c>
      <c r="O2289" s="6">
        <f t="shared" si="628"/>
        <v>-40.140000000000015</v>
      </c>
      <c r="P2289" s="6">
        <f t="shared" si="629"/>
        <v>52.358786273174822</v>
      </c>
      <c r="Q2289" s="6">
        <f t="shared" si="630"/>
        <v>0.49576611583135527</v>
      </c>
      <c r="R2289" s="9">
        <f t="shared" si="631"/>
        <v>0.85563480723678598</v>
      </c>
      <c r="S2289" s="9">
        <f t="shared" si="632"/>
        <v>44.800000000000011</v>
      </c>
      <c r="T2289">
        <f t="shared" si="633"/>
        <v>40.140000000000015</v>
      </c>
      <c r="U2289" s="9">
        <f t="shared" si="634"/>
        <v>0.76663350809117392</v>
      </c>
      <c r="V2289" s="9">
        <f t="shared" si="635"/>
        <v>0.19824752899816589</v>
      </c>
      <c r="W2289" s="9">
        <f t="shared" si="636"/>
        <v>5.1899999999999977</v>
      </c>
      <c r="X2289">
        <f t="shared" si="637"/>
        <v>165.73000000000002</v>
      </c>
      <c r="Y2289" s="9">
        <f t="shared" si="638"/>
        <v>6.3305516340782368</v>
      </c>
      <c r="Z2289" s="10">
        <f t="shared" si="639"/>
        <v>0.65012614160638083</v>
      </c>
      <c r="AA2289">
        <f t="shared" si="640"/>
        <v>4.6599999999999966</v>
      </c>
    </row>
    <row r="2290" spans="1:27">
      <c r="A2290" s="1">
        <f t="shared" si="623"/>
        <v>24012002</v>
      </c>
      <c r="B2290" s="1">
        <v>2</v>
      </c>
      <c r="C2290" s="1">
        <v>12</v>
      </c>
      <c r="D2290" s="2">
        <v>24</v>
      </c>
      <c r="E2290" s="5">
        <v>239.14</v>
      </c>
      <c r="F2290" s="5">
        <v>263.94</v>
      </c>
      <c r="G2290" s="5">
        <v>57.6</v>
      </c>
      <c r="H2290" s="5">
        <v>233.61</v>
      </c>
      <c r="I2290" s="5">
        <v>225.55</v>
      </c>
      <c r="J2290" s="5">
        <v>22.31</v>
      </c>
      <c r="K2290" s="6">
        <f t="shared" si="624"/>
        <v>236.375</v>
      </c>
      <c r="L2290" s="6">
        <f t="shared" si="625"/>
        <v>5.5299999999999727</v>
      </c>
      <c r="M2290" s="6">
        <f t="shared" si="626"/>
        <v>244.745</v>
      </c>
      <c r="N2290" s="5">
        <f t="shared" si="627"/>
        <v>30.884851060026175</v>
      </c>
      <c r="O2290" s="6">
        <f t="shared" si="628"/>
        <v>38.389999999999986</v>
      </c>
      <c r="P2290" s="6">
        <f t="shared" si="629"/>
        <v>61.769702120052351</v>
      </c>
      <c r="Q2290" s="6">
        <f t="shared" si="630"/>
        <v>0.73909757108649643</v>
      </c>
      <c r="R2290" s="9">
        <f t="shared" si="631"/>
        <v>0.53197601529848793</v>
      </c>
      <c r="S2290" s="9">
        <f t="shared" si="632"/>
        <v>32.860000000000014</v>
      </c>
      <c r="T2290">
        <f t="shared" si="633"/>
        <v>38.389999999999986</v>
      </c>
      <c r="U2290" s="9">
        <f t="shared" si="634"/>
        <v>0.62150210673490369</v>
      </c>
      <c r="V2290" s="9">
        <f t="shared" si="635"/>
        <v>0.27100664930300333</v>
      </c>
      <c r="W2290" s="9">
        <f t="shared" si="636"/>
        <v>8.3700000000000045</v>
      </c>
      <c r="X2290">
        <f t="shared" si="637"/>
        <v>244.745</v>
      </c>
      <c r="Y2290" s="9">
        <f t="shared" si="638"/>
        <v>7.924435171285964</v>
      </c>
      <c r="Z2290" s="10">
        <f t="shared" si="639"/>
        <v>0.65020304520972527</v>
      </c>
      <c r="AA2290">
        <f t="shared" si="640"/>
        <v>5.5299999999999727</v>
      </c>
    </row>
    <row r="2291" spans="1:27">
      <c r="A2291" s="1">
        <f t="shared" si="623"/>
        <v>11001007</v>
      </c>
      <c r="B2291" s="1">
        <v>7</v>
      </c>
      <c r="C2291" s="1">
        <v>1</v>
      </c>
      <c r="D2291" s="2">
        <v>11</v>
      </c>
      <c r="E2291" s="5">
        <v>237.09</v>
      </c>
      <c r="F2291" s="5">
        <v>263.16000000000003</v>
      </c>
      <c r="G2291" s="5">
        <v>44.29</v>
      </c>
      <c r="H2291" s="5">
        <v>237.9</v>
      </c>
      <c r="I2291" s="5">
        <v>282.07</v>
      </c>
      <c r="J2291" s="5">
        <v>36.33</v>
      </c>
      <c r="K2291" s="6">
        <f t="shared" si="624"/>
        <v>237.495</v>
      </c>
      <c r="L2291" s="6">
        <f t="shared" si="625"/>
        <v>-0.81000000000000227</v>
      </c>
      <c r="M2291" s="6">
        <f t="shared" si="626"/>
        <v>272.61500000000001</v>
      </c>
      <c r="N2291" s="5">
        <f t="shared" si="627"/>
        <v>28.642071328729003</v>
      </c>
      <c r="O2291" s="6">
        <f t="shared" si="628"/>
        <v>-18.909999999999968</v>
      </c>
      <c r="P2291" s="6">
        <f t="shared" si="629"/>
        <v>57.284142657458005</v>
      </c>
      <c r="Q2291" s="6">
        <f t="shared" si="630"/>
        <v>0.19556315106051461</v>
      </c>
      <c r="R2291" s="9">
        <f t="shared" si="631"/>
        <v>0.31596876832446524</v>
      </c>
      <c r="S2291" s="9">
        <f t="shared" si="632"/>
        <v>18.099999999999966</v>
      </c>
      <c r="T2291">
        <f t="shared" si="633"/>
        <v>18.909999999999968</v>
      </c>
      <c r="U2291" s="9">
        <f t="shared" si="634"/>
        <v>0.33010880712793589</v>
      </c>
      <c r="V2291" s="9">
        <f t="shared" si="635"/>
        <v>1.2261683031552755</v>
      </c>
      <c r="W2291" s="9">
        <f t="shared" si="636"/>
        <v>35.120000000000005</v>
      </c>
      <c r="X2291">
        <f t="shared" si="637"/>
        <v>272.61500000000001</v>
      </c>
      <c r="Y2291" s="9">
        <f t="shared" si="638"/>
        <v>9.517991798538592</v>
      </c>
      <c r="Z2291" s="10">
        <f t="shared" si="639"/>
        <v>0.65027378849220119</v>
      </c>
      <c r="AA2291">
        <f t="shared" si="640"/>
        <v>0.81000000000000227</v>
      </c>
    </row>
    <row r="2292" spans="1:27">
      <c r="A2292" s="1">
        <f t="shared" si="623"/>
        <v>3008007</v>
      </c>
      <c r="B2292" s="1">
        <v>7</v>
      </c>
      <c r="C2292" s="1">
        <v>8</v>
      </c>
      <c r="D2292" s="2">
        <v>3</v>
      </c>
      <c r="E2292" s="5">
        <v>250.95</v>
      </c>
      <c r="F2292" s="5">
        <v>230.7</v>
      </c>
      <c r="G2292" s="5">
        <v>25.3</v>
      </c>
      <c r="H2292" s="5">
        <v>246.34</v>
      </c>
      <c r="I2292" s="5">
        <v>285.52999999999997</v>
      </c>
      <c r="J2292" s="5">
        <v>27.67</v>
      </c>
      <c r="K2292" s="6">
        <f t="shared" si="624"/>
        <v>248.64499999999998</v>
      </c>
      <c r="L2292" s="6">
        <f t="shared" si="625"/>
        <v>4.6099999999999852</v>
      </c>
      <c r="M2292" s="6">
        <f t="shared" si="626"/>
        <v>258.11500000000001</v>
      </c>
      <c r="N2292" s="5">
        <f t="shared" si="627"/>
        <v>18.746458998968311</v>
      </c>
      <c r="O2292" s="6">
        <f t="shared" si="628"/>
        <v>-54.829999999999984</v>
      </c>
      <c r="P2292" s="6">
        <f t="shared" si="629"/>
        <v>37.492917997936622</v>
      </c>
      <c r="Q2292" s="6">
        <f t="shared" si="630"/>
        <v>-8.9305834900562278E-2</v>
      </c>
      <c r="R2292" s="9">
        <f t="shared" si="631"/>
        <v>1.5853660684204729</v>
      </c>
      <c r="S2292" s="9">
        <f t="shared" si="632"/>
        <v>59.439999999999969</v>
      </c>
      <c r="T2292">
        <f t="shared" si="633"/>
        <v>54.829999999999984</v>
      </c>
      <c r="U2292" s="9">
        <f t="shared" si="634"/>
        <v>1.4624095143252784</v>
      </c>
      <c r="V2292" s="9">
        <f t="shared" si="635"/>
        <v>0.5051620682349236</v>
      </c>
      <c r="W2292" s="9">
        <f t="shared" si="636"/>
        <v>9.4700000000000273</v>
      </c>
      <c r="X2292">
        <f t="shared" si="637"/>
        <v>258.11500000000001</v>
      </c>
      <c r="Y2292" s="9">
        <f t="shared" si="638"/>
        <v>13.768733605328082</v>
      </c>
      <c r="Z2292" s="10">
        <f t="shared" si="639"/>
        <v>0.65036528197621368</v>
      </c>
      <c r="AA2292">
        <f t="shared" si="640"/>
        <v>4.6099999999999852</v>
      </c>
    </row>
    <row r="2293" spans="1:27">
      <c r="A2293" s="1">
        <f t="shared" si="623"/>
        <v>24010003</v>
      </c>
      <c r="B2293" s="1">
        <v>3</v>
      </c>
      <c r="C2293" s="1">
        <v>10</v>
      </c>
      <c r="D2293" s="2">
        <v>24</v>
      </c>
      <c r="E2293" s="5">
        <v>45.49</v>
      </c>
      <c r="F2293" s="5">
        <v>22.95</v>
      </c>
      <c r="G2293" s="5">
        <v>31.41</v>
      </c>
      <c r="H2293" s="5">
        <v>45.24</v>
      </c>
      <c r="I2293" s="5">
        <v>58.57</v>
      </c>
      <c r="J2293" s="5">
        <v>16.41</v>
      </c>
      <c r="K2293" s="6">
        <f t="shared" si="624"/>
        <v>45.365000000000002</v>
      </c>
      <c r="L2293" s="6">
        <f t="shared" si="625"/>
        <v>0.25</v>
      </c>
      <c r="M2293" s="6">
        <f t="shared" si="626"/>
        <v>40.76</v>
      </c>
      <c r="N2293" s="5">
        <f t="shared" si="627"/>
        <v>17.719171820375806</v>
      </c>
      <c r="O2293" s="6">
        <f t="shared" si="628"/>
        <v>-35.620000000000005</v>
      </c>
      <c r="P2293" s="6">
        <f t="shared" si="629"/>
        <v>35.438343640751611</v>
      </c>
      <c r="Q2293" s="6">
        <f t="shared" si="630"/>
        <v>0.57115502308268917</v>
      </c>
      <c r="R2293" s="9">
        <f t="shared" si="631"/>
        <v>1.0121804891228612</v>
      </c>
      <c r="S2293" s="9">
        <f t="shared" si="632"/>
        <v>35.870000000000005</v>
      </c>
      <c r="T2293">
        <f t="shared" si="633"/>
        <v>35.620000000000005</v>
      </c>
      <c r="U2293" s="9">
        <f t="shared" si="634"/>
        <v>1.0051259833441961</v>
      </c>
      <c r="V2293" s="9">
        <f t="shared" si="635"/>
        <v>0.2598879928860206</v>
      </c>
      <c r="W2293" s="9">
        <f t="shared" si="636"/>
        <v>4.605000000000004</v>
      </c>
      <c r="X2293">
        <f t="shared" si="637"/>
        <v>40.76</v>
      </c>
      <c r="Y2293" s="9">
        <f t="shared" si="638"/>
        <v>2.3003332443070987</v>
      </c>
      <c r="Z2293" s="10">
        <f t="shared" si="639"/>
        <v>0.65038065776897147</v>
      </c>
      <c r="AA2293">
        <f t="shared" si="640"/>
        <v>0.25</v>
      </c>
    </row>
    <row r="2294" spans="1:27">
      <c r="A2294" s="1">
        <f t="shared" ref="A2294:A2357" si="641">1000000*D2294+1000*C2294+ABS(B2294)</f>
        <v>22014002</v>
      </c>
      <c r="B2294" s="1">
        <v>2</v>
      </c>
      <c r="C2294" s="1">
        <v>14</v>
      </c>
      <c r="D2294" s="2">
        <v>22</v>
      </c>
      <c r="E2294" s="5">
        <v>207.97</v>
      </c>
      <c r="F2294" s="5">
        <v>161.22999999999999</v>
      </c>
      <c r="G2294" s="5">
        <v>46.19</v>
      </c>
      <c r="H2294" s="5">
        <v>205.69</v>
      </c>
      <c r="I2294" s="5">
        <v>249.37</v>
      </c>
      <c r="J2294" s="5">
        <v>45.1</v>
      </c>
      <c r="K2294" s="6">
        <f t="shared" ref="K2294:K2357" si="642" xml:space="preserve"> 0.5*(E2294+H2294)</f>
        <v>206.82999999999998</v>
      </c>
      <c r="L2294" s="6">
        <f t="shared" ref="L2294:L2357" si="643">E2294-H2294</f>
        <v>2.2800000000000011</v>
      </c>
      <c r="M2294" s="6">
        <f t="shared" ref="M2294:M2357" si="644">0.5*(F2294+I2294)</f>
        <v>205.3</v>
      </c>
      <c r="N2294" s="5">
        <f t="shared" ref="N2294:N2357" si="645">0.5*P2294</f>
        <v>32.278189617758926</v>
      </c>
      <c r="O2294" s="6">
        <f t="shared" ref="O2294:O2357" si="646">F2294-I2294</f>
        <v>-88.140000000000015</v>
      </c>
      <c r="P2294" s="6">
        <f t="shared" ref="P2294:P2357" si="647">SQRT(G2294*G2294+J2294*J2294)</f>
        <v>64.556379235517852</v>
      </c>
      <c r="Q2294" s="6">
        <f t="shared" ref="Q2294:Q2357" si="648">(G2294*G2294-J2294*J2294)/(G2294*G2294+J2294*J2294)</f>
        <v>2.387653912953289E-2</v>
      </c>
      <c r="R2294" s="9">
        <f t="shared" ref="R2294:R2357" si="649">ABS(O2294-L2294)/P2294</f>
        <v>1.4006361736943951</v>
      </c>
      <c r="S2294" s="9">
        <f t="shared" ref="S2294:S2357" si="650">ABS(O2294-L2294)</f>
        <v>90.420000000000016</v>
      </c>
      <c r="T2294">
        <f t="shared" ref="T2294:T2357" si="651">ABS(O2294)</f>
        <v>88.140000000000015</v>
      </c>
      <c r="U2294" s="9">
        <f t="shared" ref="U2294:U2357" si="652">ABS(O2294)/P2294</f>
        <v>1.3653182078016366</v>
      </c>
      <c r="V2294" s="9">
        <f t="shared" ref="V2294:V2357" si="653">ABS(M2294-K2294)/N2294</f>
        <v>4.7400427908701297E-2</v>
      </c>
      <c r="W2294" s="9">
        <f t="shared" ref="W2294:W2357" si="654">ABS(M2294-K2294)</f>
        <v>1.5299999999999727</v>
      </c>
      <c r="X2294">
        <f t="shared" ref="X2294:X2357" si="655">ABS(M2294)</f>
        <v>205.3</v>
      </c>
      <c r="Y2294" s="9">
        <f t="shared" ref="Y2294:Y2357" si="656">ABS(M2294)/N2294</f>
        <v>6.3603319278800985</v>
      </c>
      <c r="Z2294" s="10">
        <f t="shared" ref="Z2294:Z2357" si="657">SQRT(0.007447*B2294*B2294+0.000841*C2294*C2294+0.000472*D2294*D2294)</f>
        <v>0.65043985117764735</v>
      </c>
      <c r="AA2294">
        <f t="shared" si="640"/>
        <v>2.2800000000000011</v>
      </c>
    </row>
    <row r="2295" spans="1:27">
      <c r="A2295" s="1">
        <f t="shared" si="641"/>
        <v>16018002</v>
      </c>
      <c r="B2295" s="1">
        <v>2</v>
      </c>
      <c r="C2295" s="1">
        <v>18</v>
      </c>
      <c r="D2295" s="2">
        <v>16</v>
      </c>
      <c r="E2295" s="5">
        <v>118.6</v>
      </c>
      <c r="F2295" s="5">
        <v>139.08000000000001</v>
      </c>
      <c r="G2295" s="5">
        <v>19.68</v>
      </c>
      <c r="H2295" s="5">
        <v>115.57</v>
      </c>
      <c r="I2295" s="5">
        <v>134.16</v>
      </c>
      <c r="J2295" s="5">
        <v>38.4</v>
      </c>
      <c r="K2295" s="6">
        <f t="shared" si="642"/>
        <v>117.08499999999999</v>
      </c>
      <c r="L2295" s="6">
        <f t="shared" si="643"/>
        <v>3.0300000000000011</v>
      </c>
      <c r="M2295" s="6">
        <f t="shared" si="644"/>
        <v>136.62</v>
      </c>
      <c r="N2295" s="5">
        <f t="shared" si="645"/>
        <v>21.574651793250336</v>
      </c>
      <c r="O2295" s="6">
        <f t="shared" si="646"/>
        <v>4.9200000000000159</v>
      </c>
      <c r="P2295" s="6">
        <f t="shared" si="647"/>
        <v>43.149303586500672</v>
      </c>
      <c r="Q2295" s="6">
        <f t="shared" si="648"/>
        <v>-0.58396238089345376</v>
      </c>
      <c r="R2295" s="9">
        <f t="shared" si="649"/>
        <v>4.380140217584657E-2</v>
      </c>
      <c r="S2295" s="9">
        <f t="shared" si="650"/>
        <v>1.8900000000000148</v>
      </c>
      <c r="T2295">
        <f t="shared" si="651"/>
        <v>4.9200000000000159</v>
      </c>
      <c r="U2295" s="9">
        <f t="shared" si="652"/>
        <v>0.11402269772760007</v>
      </c>
      <c r="V2295" s="9">
        <f t="shared" si="653"/>
        <v>0.90546073175148845</v>
      </c>
      <c r="W2295" s="9">
        <f t="shared" si="654"/>
        <v>19.535000000000011</v>
      </c>
      <c r="X2295">
        <f t="shared" si="655"/>
        <v>136.62</v>
      </c>
      <c r="Y2295" s="9">
        <f t="shared" si="656"/>
        <v>6.3324312859937697</v>
      </c>
      <c r="Z2295" s="10">
        <f t="shared" si="657"/>
        <v>0.6504644494513131</v>
      </c>
      <c r="AA2295">
        <f t="shared" ref="AA2295:AA2358" si="658">ABS(L2295)</f>
        <v>3.0300000000000011</v>
      </c>
    </row>
    <row r="2296" spans="1:27">
      <c r="A2296" s="1">
        <f t="shared" si="641"/>
        <v>6007007</v>
      </c>
      <c r="B2296" s="1">
        <v>7</v>
      </c>
      <c r="C2296" s="1">
        <v>7</v>
      </c>
      <c r="D2296" s="2">
        <v>6</v>
      </c>
      <c r="E2296" s="5">
        <v>142.35</v>
      </c>
      <c r="F2296" s="5">
        <v>173.11</v>
      </c>
      <c r="G2296" s="5">
        <v>28.26</v>
      </c>
      <c r="H2296" s="5">
        <v>143.88</v>
      </c>
      <c r="I2296" s="5">
        <v>176.42</v>
      </c>
      <c r="J2296" s="5">
        <v>29.53</v>
      </c>
      <c r="K2296" s="6">
        <f t="shared" si="642"/>
        <v>143.11500000000001</v>
      </c>
      <c r="L2296" s="6">
        <f t="shared" si="643"/>
        <v>-1.5300000000000011</v>
      </c>
      <c r="M2296" s="6">
        <f t="shared" si="644"/>
        <v>174.76499999999999</v>
      </c>
      <c r="N2296" s="5">
        <f t="shared" si="645"/>
        <v>20.436783626588603</v>
      </c>
      <c r="O2296" s="6">
        <f t="shared" si="646"/>
        <v>-3.3099999999999739</v>
      </c>
      <c r="P2296" s="6">
        <f t="shared" si="647"/>
        <v>40.873567253177207</v>
      </c>
      <c r="Q2296" s="6">
        <f t="shared" si="648"/>
        <v>-4.3931024389630702E-2</v>
      </c>
      <c r="R2296" s="9">
        <f t="shared" si="649"/>
        <v>4.3548927084694544E-2</v>
      </c>
      <c r="S2296" s="9">
        <f t="shared" si="650"/>
        <v>1.7799999999999727</v>
      </c>
      <c r="T2296">
        <f t="shared" si="651"/>
        <v>3.3099999999999739</v>
      </c>
      <c r="U2296" s="9">
        <f t="shared" si="652"/>
        <v>8.0981431826033706E-2</v>
      </c>
      <c r="V2296" s="9">
        <f t="shared" si="653"/>
        <v>1.5486781373377554</v>
      </c>
      <c r="W2296" s="9">
        <f t="shared" si="654"/>
        <v>31.649999999999977</v>
      </c>
      <c r="X2296">
        <f t="shared" si="655"/>
        <v>174.76499999999999</v>
      </c>
      <c r="Y2296" s="9">
        <f t="shared" si="656"/>
        <v>8.5514924066929865</v>
      </c>
      <c r="Z2296" s="10">
        <f t="shared" si="657"/>
        <v>0.65046444945131321</v>
      </c>
      <c r="AA2296">
        <f t="shared" si="658"/>
        <v>1.5300000000000011</v>
      </c>
    </row>
    <row r="2297" spans="1:27">
      <c r="A2297" s="1">
        <f t="shared" si="641"/>
        <v>18010005</v>
      </c>
      <c r="B2297" s="1">
        <v>5</v>
      </c>
      <c r="C2297" s="1">
        <v>10</v>
      </c>
      <c r="D2297" s="2">
        <v>18</v>
      </c>
      <c r="E2297" s="5">
        <v>168.08</v>
      </c>
      <c r="F2297" s="5">
        <v>169.39</v>
      </c>
      <c r="G2297" s="5">
        <v>29.37</v>
      </c>
      <c r="H2297" s="5">
        <v>170.56</v>
      </c>
      <c r="I2297" s="5">
        <v>178.83</v>
      </c>
      <c r="J2297" s="5">
        <v>21.86</v>
      </c>
      <c r="K2297" s="6">
        <f t="shared" si="642"/>
        <v>169.32</v>
      </c>
      <c r="L2297" s="6">
        <f t="shared" si="643"/>
        <v>-2.4799999999999898</v>
      </c>
      <c r="M2297" s="6">
        <f t="shared" si="644"/>
        <v>174.11</v>
      </c>
      <c r="N2297" s="5">
        <f t="shared" si="645"/>
        <v>18.306122609662594</v>
      </c>
      <c r="O2297" s="6">
        <f t="shared" si="646"/>
        <v>-9.4400000000000261</v>
      </c>
      <c r="P2297" s="6">
        <f t="shared" si="647"/>
        <v>36.612245219325189</v>
      </c>
      <c r="Q2297" s="6">
        <f t="shared" si="648"/>
        <v>0.28701960861840725</v>
      </c>
      <c r="R2297" s="9">
        <f t="shared" si="649"/>
        <v>0.19010033277954533</v>
      </c>
      <c r="S2297" s="9">
        <f t="shared" si="650"/>
        <v>6.9600000000000364</v>
      </c>
      <c r="T2297">
        <f t="shared" si="651"/>
        <v>9.4400000000000261</v>
      </c>
      <c r="U2297" s="9">
        <f t="shared" si="652"/>
        <v>0.25783723296535971</v>
      </c>
      <c r="V2297" s="9">
        <f t="shared" si="653"/>
        <v>0.26166109023391415</v>
      </c>
      <c r="W2297" s="9">
        <f t="shared" si="654"/>
        <v>4.7900000000000205</v>
      </c>
      <c r="X2297">
        <f t="shared" si="655"/>
        <v>174.11</v>
      </c>
      <c r="Y2297" s="9">
        <f t="shared" si="656"/>
        <v>9.511025557542089</v>
      </c>
      <c r="Z2297" s="10">
        <f t="shared" si="657"/>
        <v>0.65054054447051957</v>
      </c>
      <c r="AA2297">
        <f t="shared" si="658"/>
        <v>2.4799999999999898</v>
      </c>
    </row>
    <row r="2298" spans="1:27">
      <c r="A2298" s="1">
        <f t="shared" si="641"/>
        <v>1019004</v>
      </c>
      <c r="B2298" s="1">
        <v>4</v>
      </c>
      <c r="C2298" s="1">
        <v>19</v>
      </c>
      <c r="D2298" s="2">
        <v>1</v>
      </c>
      <c r="E2298" s="5">
        <v>443.82</v>
      </c>
      <c r="F2298" s="5">
        <v>465.6</v>
      </c>
      <c r="G2298" s="5">
        <v>37.909999999999997</v>
      </c>
      <c r="H2298" s="5">
        <v>450.41</v>
      </c>
      <c r="I2298" s="5">
        <v>462.82</v>
      </c>
      <c r="J2298" s="5">
        <v>37.36</v>
      </c>
      <c r="K2298" s="6">
        <f t="shared" si="642"/>
        <v>447.11500000000001</v>
      </c>
      <c r="L2298" s="6">
        <f t="shared" si="643"/>
        <v>-6.5900000000000318</v>
      </c>
      <c r="M2298" s="6">
        <f t="shared" si="644"/>
        <v>464.21000000000004</v>
      </c>
      <c r="N2298" s="5">
        <f t="shared" si="645"/>
        <v>26.612674142220278</v>
      </c>
      <c r="O2298" s="6">
        <f t="shared" si="646"/>
        <v>2.7800000000000296</v>
      </c>
      <c r="P2298" s="6">
        <f t="shared" si="647"/>
        <v>53.225348284440557</v>
      </c>
      <c r="Q2298" s="6">
        <f t="shared" si="648"/>
        <v>1.4613275823185166E-2</v>
      </c>
      <c r="R2298" s="9">
        <f t="shared" si="649"/>
        <v>0.17604393962677378</v>
      </c>
      <c r="S2298" s="9">
        <f t="shared" si="650"/>
        <v>9.3700000000000614</v>
      </c>
      <c r="T2298">
        <f t="shared" si="651"/>
        <v>2.7800000000000296</v>
      </c>
      <c r="U2298" s="9">
        <f t="shared" si="652"/>
        <v>5.2230752632063303E-2</v>
      </c>
      <c r="V2298" s="9">
        <f t="shared" si="653"/>
        <v>0.64236310521231232</v>
      </c>
      <c r="W2298" s="9">
        <f t="shared" si="654"/>
        <v>17.095000000000027</v>
      </c>
      <c r="X2298">
        <f t="shared" si="655"/>
        <v>464.21000000000004</v>
      </c>
      <c r="Y2298" s="9">
        <f t="shared" si="656"/>
        <v>17.443192575057445</v>
      </c>
      <c r="Z2298" s="10">
        <f t="shared" si="657"/>
        <v>0.6505574532660432</v>
      </c>
      <c r="AA2298">
        <f t="shared" si="658"/>
        <v>6.5900000000000318</v>
      </c>
    </row>
    <row r="2299" spans="1:27">
      <c r="A2299" s="1">
        <f t="shared" si="641"/>
        <v>11020002</v>
      </c>
      <c r="B2299" s="1">
        <v>2</v>
      </c>
      <c r="C2299" s="1">
        <v>20</v>
      </c>
      <c r="D2299" s="2">
        <v>11</v>
      </c>
      <c r="E2299" s="5">
        <v>255.47</v>
      </c>
      <c r="F2299" s="5">
        <v>270.64999999999998</v>
      </c>
      <c r="G2299" s="5">
        <v>25.11</v>
      </c>
      <c r="H2299" s="5">
        <v>248.64</v>
      </c>
      <c r="I2299" s="5">
        <v>284.83999999999997</v>
      </c>
      <c r="J2299" s="5">
        <v>36.97</v>
      </c>
      <c r="K2299" s="6">
        <f t="shared" si="642"/>
        <v>252.05500000000001</v>
      </c>
      <c r="L2299" s="6">
        <f t="shared" si="643"/>
        <v>6.8300000000000125</v>
      </c>
      <c r="M2299" s="6">
        <f t="shared" si="644"/>
        <v>277.745</v>
      </c>
      <c r="N2299" s="5">
        <f t="shared" si="645"/>
        <v>22.345542061001787</v>
      </c>
      <c r="O2299" s="6">
        <f t="shared" si="646"/>
        <v>-14.189999999999998</v>
      </c>
      <c r="P2299" s="6">
        <f t="shared" si="647"/>
        <v>44.691084122003573</v>
      </c>
      <c r="Q2299" s="6">
        <f t="shared" si="648"/>
        <v>-0.36863334523277258</v>
      </c>
      <c r="R2299" s="9">
        <f t="shared" si="649"/>
        <v>0.47033989917579222</v>
      </c>
      <c r="S2299" s="9">
        <f t="shared" si="650"/>
        <v>21.02000000000001</v>
      </c>
      <c r="T2299">
        <f t="shared" si="651"/>
        <v>14.189999999999998</v>
      </c>
      <c r="U2299" s="9">
        <f t="shared" si="652"/>
        <v>0.31751299568527536</v>
      </c>
      <c r="V2299" s="9">
        <f t="shared" si="653"/>
        <v>1.1496700294791717</v>
      </c>
      <c r="W2299" s="9">
        <f t="shared" si="654"/>
        <v>25.689999999999998</v>
      </c>
      <c r="X2299">
        <f t="shared" si="655"/>
        <v>277.745</v>
      </c>
      <c r="Y2299" s="9">
        <f t="shared" si="656"/>
        <v>12.429548553432955</v>
      </c>
      <c r="Z2299" s="10">
        <f t="shared" si="657"/>
        <v>0.65061509358452474</v>
      </c>
      <c r="AA2299">
        <f t="shared" si="658"/>
        <v>6.8300000000000125</v>
      </c>
    </row>
    <row r="2300" spans="1:27">
      <c r="A2300" s="1">
        <f t="shared" si="641"/>
        <v>25012001</v>
      </c>
      <c r="B2300" s="1">
        <v>1</v>
      </c>
      <c r="C2300" s="1">
        <v>12</v>
      </c>
      <c r="D2300" s="2">
        <v>25</v>
      </c>
      <c r="E2300" s="5">
        <v>48.34</v>
      </c>
      <c r="F2300" s="5">
        <v>16.68</v>
      </c>
      <c r="G2300" s="5">
        <v>29.14</v>
      </c>
      <c r="H2300" s="5">
        <v>48.54</v>
      </c>
      <c r="I2300" s="5">
        <v>50.38</v>
      </c>
      <c r="J2300" s="5">
        <v>17.38</v>
      </c>
      <c r="K2300" s="6">
        <f t="shared" si="642"/>
        <v>48.44</v>
      </c>
      <c r="L2300" s="6">
        <f t="shared" si="643"/>
        <v>-0.19999999999999574</v>
      </c>
      <c r="M2300" s="6">
        <f t="shared" si="644"/>
        <v>33.53</v>
      </c>
      <c r="N2300" s="5">
        <f t="shared" si="645"/>
        <v>16.964698641591017</v>
      </c>
      <c r="O2300" s="6">
        <f t="shared" si="646"/>
        <v>-33.700000000000003</v>
      </c>
      <c r="P2300" s="6">
        <f t="shared" si="647"/>
        <v>33.929397283182034</v>
      </c>
      <c r="Q2300" s="6">
        <f t="shared" si="648"/>
        <v>0.47522003050719075</v>
      </c>
      <c r="R2300" s="9">
        <f t="shared" si="649"/>
        <v>0.98734438812460523</v>
      </c>
      <c r="S2300" s="9">
        <f t="shared" si="650"/>
        <v>33.500000000000007</v>
      </c>
      <c r="T2300">
        <f t="shared" si="651"/>
        <v>33.700000000000003</v>
      </c>
      <c r="U2300" s="9">
        <f t="shared" si="652"/>
        <v>0.99323898148654299</v>
      </c>
      <c r="V2300" s="9">
        <f t="shared" si="653"/>
        <v>0.87888387026494663</v>
      </c>
      <c r="W2300" s="9">
        <f t="shared" si="654"/>
        <v>14.909999999999997</v>
      </c>
      <c r="X2300">
        <f t="shared" si="655"/>
        <v>33.53</v>
      </c>
      <c r="Y2300" s="9">
        <f t="shared" si="656"/>
        <v>1.9764571542577913</v>
      </c>
      <c r="Z2300" s="10">
        <f t="shared" si="657"/>
        <v>0.65080795938586988</v>
      </c>
      <c r="AA2300">
        <f t="shared" si="658"/>
        <v>0.19999999999999574</v>
      </c>
    </row>
    <row r="2301" spans="1:27">
      <c r="A2301" s="1">
        <f t="shared" si="641"/>
        <v>13020001</v>
      </c>
      <c r="B2301" s="1">
        <v>1</v>
      </c>
      <c r="C2301" s="1">
        <v>20</v>
      </c>
      <c r="D2301" s="2">
        <v>13</v>
      </c>
      <c r="E2301" s="5">
        <v>439.77</v>
      </c>
      <c r="F2301" s="5">
        <v>489.36</v>
      </c>
      <c r="G2301" s="5">
        <v>33.29</v>
      </c>
      <c r="H2301" s="5">
        <v>443.38</v>
      </c>
      <c r="I2301" s="5">
        <v>401.67</v>
      </c>
      <c r="J2301" s="5">
        <v>41.93</v>
      </c>
      <c r="K2301" s="6">
        <f t="shared" si="642"/>
        <v>441.57499999999999</v>
      </c>
      <c r="L2301" s="6">
        <f t="shared" si="643"/>
        <v>-3.6100000000000136</v>
      </c>
      <c r="M2301" s="6">
        <f t="shared" si="644"/>
        <v>445.51499999999999</v>
      </c>
      <c r="N2301" s="5">
        <f t="shared" si="645"/>
        <v>26.769147352876221</v>
      </c>
      <c r="O2301" s="6">
        <f t="shared" si="646"/>
        <v>87.69</v>
      </c>
      <c r="P2301" s="6">
        <f t="shared" si="647"/>
        <v>53.538294705752442</v>
      </c>
      <c r="Q2301" s="6">
        <f t="shared" si="648"/>
        <v>-0.22673470676459848</v>
      </c>
      <c r="R2301" s="9">
        <f t="shared" si="649"/>
        <v>1.7053214059541244</v>
      </c>
      <c r="S2301" s="9">
        <f t="shared" si="650"/>
        <v>91.300000000000011</v>
      </c>
      <c r="T2301">
        <f t="shared" si="651"/>
        <v>87.69</v>
      </c>
      <c r="U2301" s="9">
        <f t="shared" si="652"/>
        <v>1.6378930349191363</v>
      </c>
      <c r="V2301" s="9">
        <f t="shared" si="653"/>
        <v>0.14718436669133067</v>
      </c>
      <c r="W2301" s="9">
        <f t="shared" si="654"/>
        <v>3.9399999999999977</v>
      </c>
      <c r="X2301">
        <f t="shared" si="655"/>
        <v>445.51499999999999</v>
      </c>
      <c r="Y2301" s="9">
        <f t="shared" si="656"/>
        <v>16.642853585403103</v>
      </c>
      <c r="Z2301" s="10">
        <f t="shared" si="657"/>
        <v>0.65085712717922972</v>
      </c>
      <c r="AA2301">
        <f t="shared" si="658"/>
        <v>3.6100000000000136</v>
      </c>
    </row>
    <row r="2302" spans="1:27">
      <c r="A2302" s="1">
        <f t="shared" si="641"/>
        <v>7021002</v>
      </c>
      <c r="B2302" s="1">
        <v>2</v>
      </c>
      <c r="C2302" s="1">
        <v>21</v>
      </c>
      <c r="D2302" s="2">
        <v>7</v>
      </c>
      <c r="E2302" s="5">
        <v>14.26</v>
      </c>
      <c r="F2302" s="5">
        <v>0.35</v>
      </c>
      <c r="G2302" s="5">
        <v>11.43</v>
      </c>
      <c r="H2302" s="5">
        <v>15.07</v>
      </c>
      <c r="I2302" s="5">
        <v>19.52</v>
      </c>
      <c r="J2302" s="5">
        <v>13.67</v>
      </c>
      <c r="K2302" s="6">
        <f t="shared" si="642"/>
        <v>14.664999999999999</v>
      </c>
      <c r="L2302" s="6">
        <f t="shared" si="643"/>
        <v>-0.8100000000000005</v>
      </c>
      <c r="M2302" s="6">
        <f t="shared" si="644"/>
        <v>9.9350000000000005</v>
      </c>
      <c r="N2302" s="5">
        <f t="shared" si="645"/>
        <v>8.9094584571678652</v>
      </c>
      <c r="O2302" s="6">
        <f t="shared" si="646"/>
        <v>-19.169999999999998</v>
      </c>
      <c r="P2302" s="6">
        <f t="shared" si="647"/>
        <v>17.81891691433573</v>
      </c>
      <c r="Q2302" s="6">
        <f t="shared" si="648"/>
        <v>-0.17707576804535735</v>
      </c>
      <c r="R2302" s="9">
        <f t="shared" si="649"/>
        <v>1.0303656551217744</v>
      </c>
      <c r="S2302" s="9">
        <f t="shared" si="650"/>
        <v>18.36</v>
      </c>
      <c r="T2302">
        <f t="shared" si="651"/>
        <v>19.169999999999998</v>
      </c>
      <c r="U2302" s="9">
        <f t="shared" si="652"/>
        <v>1.0758229634359702</v>
      </c>
      <c r="V2302" s="9">
        <f t="shared" si="653"/>
        <v>0.53089646500283127</v>
      </c>
      <c r="W2302" s="9">
        <f t="shared" si="654"/>
        <v>4.7299999999999986</v>
      </c>
      <c r="X2302">
        <f t="shared" si="655"/>
        <v>9.9350000000000005</v>
      </c>
      <c r="Y2302" s="9">
        <f t="shared" si="656"/>
        <v>1.115107057040831</v>
      </c>
      <c r="Z2302" s="10">
        <f t="shared" si="657"/>
        <v>0.65099692779613016</v>
      </c>
      <c r="AA2302">
        <f t="shared" si="658"/>
        <v>0.8100000000000005</v>
      </c>
    </row>
    <row r="2303" spans="1:27">
      <c r="A2303" s="1">
        <f t="shared" si="641"/>
        <v>9005007</v>
      </c>
      <c r="B2303" s="1">
        <v>7</v>
      </c>
      <c r="C2303" s="1">
        <v>5</v>
      </c>
      <c r="D2303" s="2">
        <v>9</v>
      </c>
      <c r="E2303" s="5">
        <v>675.93</v>
      </c>
      <c r="F2303" s="5">
        <v>777.03</v>
      </c>
      <c r="G2303" s="5">
        <v>88.58</v>
      </c>
      <c r="H2303" s="5">
        <v>669.21</v>
      </c>
      <c r="I2303" s="5">
        <v>766.04</v>
      </c>
      <c r="J2303" s="5">
        <v>67.709999999999994</v>
      </c>
      <c r="K2303" s="6">
        <f t="shared" si="642"/>
        <v>672.56999999999994</v>
      </c>
      <c r="L2303" s="6">
        <f t="shared" si="643"/>
        <v>6.7199999999999136</v>
      </c>
      <c r="M2303" s="6">
        <f t="shared" si="644"/>
        <v>771.53499999999997</v>
      </c>
      <c r="N2303" s="5">
        <f t="shared" si="645"/>
        <v>55.747332895843549</v>
      </c>
      <c r="O2303" s="6">
        <f t="shared" si="646"/>
        <v>10.990000000000009</v>
      </c>
      <c r="P2303" s="6">
        <f t="shared" si="647"/>
        <v>111.4946657916871</v>
      </c>
      <c r="Q2303" s="6">
        <f t="shared" si="648"/>
        <v>0.26238890076997057</v>
      </c>
      <c r="R2303" s="9">
        <f t="shared" si="649"/>
        <v>3.8297796308731223E-2</v>
      </c>
      <c r="S2303" s="9">
        <f t="shared" si="650"/>
        <v>4.2700000000000955</v>
      </c>
      <c r="T2303">
        <f t="shared" si="651"/>
        <v>10.990000000000009</v>
      </c>
      <c r="U2303" s="9">
        <f t="shared" si="652"/>
        <v>9.8569738040502827E-2</v>
      </c>
      <c r="V2303" s="9">
        <f t="shared" si="653"/>
        <v>1.77524187901335</v>
      </c>
      <c r="W2303" s="9">
        <f t="shared" si="654"/>
        <v>98.965000000000032</v>
      </c>
      <c r="X2303">
        <f t="shared" si="655"/>
        <v>771.53499999999997</v>
      </c>
      <c r="Y2303" s="9">
        <f t="shared" si="656"/>
        <v>13.83985492976875</v>
      </c>
      <c r="Z2303" s="10">
        <f t="shared" si="657"/>
        <v>0.65127567127906749</v>
      </c>
      <c r="AA2303">
        <f t="shared" si="658"/>
        <v>6.7199999999999136</v>
      </c>
    </row>
    <row r="2304" spans="1:27">
      <c r="A2304" s="1">
        <f t="shared" si="641"/>
        <v>17011005</v>
      </c>
      <c r="B2304" s="1">
        <v>5</v>
      </c>
      <c r="C2304" s="1">
        <v>11</v>
      </c>
      <c r="D2304" s="2">
        <v>17</v>
      </c>
      <c r="E2304" s="5">
        <v>102.55</v>
      </c>
      <c r="F2304" s="5">
        <v>59.01</v>
      </c>
      <c r="G2304" s="5">
        <v>51.54</v>
      </c>
      <c r="H2304" s="5">
        <v>100.31</v>
      </c>
      <c r="I2304" s="5">
        <v>108.37</v>
      </c>
      <c r="J2304" s="5">
        <v>18.79</v>
      </c>
      <c r="K2304" s="6">
        <f t="shared" si="642"/>
        <v>101.43</v>
      </c>
      <c r="L2304" s="6">
        <f t="shared" si="643"/>
        <v>2.2399999999999949</v>
      </c>
      <c r="M2304" s="6">
        <f t="shared" si="644"/>
        <v>83.69</v>
      </c>
      <c r="N2304" s="5">
        <f t="shared" si="645"/>
        <v>27.429161944908195</v>
      </c>
      <c r="O2304" s="6">
        <f t="shared" si="646"/>
        <v>-49.360000000000007</v>
      </c>
      <c r="P2304" s="6">
        <f t="shared" si="647"/>
        <v>54.85832388981639</v>
      </c>
      <c r="Q2304" s="6">
        <f t="shared" si="648"/>
        <v>0.76536192482863141</v>
      </c>
      <c r="R2304" s="9">
        <f t="shared" si="649"/>
        <v>0.94060474949324424</v>
      </c>
      <c r="S2304" s="9">
        <f t="shared" si="650"/>
        <v>51.6</v>
      </c>
      <c r="T2304">
        <f t="shared" si="651"/>
        <v>49.360000000000007</v>
      </c>
      <c r="U2304" s="9">
        <f t="shared" si="652"/>
        <v>0.89977229525167712</v>
      </c>
      <c r="V2304" s="9">
        <f t="shared" si="653"/>
        <v>0.64675690914768069</v>
      </c>
      <c r="W2304" s="9">
        <f t="shared" si="654"/>
        <v>17.740000000000009</v>
      </c>
      <c r="X2304">
        <f t="shared" si="655"/>
        <v>83.69</v>
      </c>
      <c r="Y2304" s="9">
        <f t="shared" si="656"/>
        <v>3.0511322281042483</v>
      </c>
      <c r="Z2304" s="10">
        <f t="shared" si="657"/>
        <v>0.6514169171889842</v>
      </c>
      <c r="AA2304">
        <f t="shared" si="658"/>
        <v>2.2399999999999949</v>
      </c>
    </row>
    <row r="2305" spans="1:27">
      <c r="A2305" s="1">
        <f t="shared" si="641"/>
        <v>18002006</v>
      </c>
      <c r="B2305" s="1">
        <v>6</v>
      </c>
      <c r="C2305" s="1">
        <v>2</v>
      </c>
      <c r="D2305" s="2">
        <v>18</v>
      </c>
      <c r="E2305" s="5">
        <v>93.38</v>
      </c>
      <c r="F2305" s="5">
        <v>59.79</v>
      </c>
      <c r="G2305" s="5">
        <v>23.76</v>
      </c>
      <c r="H2305" s="5">
        <v>87.75</v>
      </c>
      <c r="I2305" s="5">
        <v>104.78</v>
      </c>
      <c r="J2305" s="5">
        <v>17.79</v>
      </c>
      <c r="K2305" s="6">
        <f t="shared" si="642"/>
        <v>90.564999999999998</v>
      </c>
      <c r="L2305" s="6">
        <f t="shared" si="643"/>
        <v>5.6299999999999955</v>
      </c>
      <c r="M2305" s="6">
        <f t="shared" si="644"/>
        <v>82.284999999999997</v>
      </c>
      <c r="N2305" s="5">
        <f t="shared" si="645"/>
        <v>14.841004851424314</v>
      </c>
      <c r="O2305" s="6">
        <f t="shared" si="646"/>
        <v>-44.99</v>
      </c>
      <c r="P2305" s="6">
        <f t="shared" si="647"/>
        <v>29.682009702848628</v>
      </c>
      <c r="Q2305" s="6">
        <f t="shared" si="648"/>
        <v>0.28155208889860506</v>
      </c>
      <c r="R2305" s="9">
        <f t="shared" si="649"/>
        <v>1.7054101291241717</v>
      </c>
      <c r="S2305" s="9">
        <f t="shared" si="650"/>
        <v>50.62</v>
      </c>
      <c r="T2305">
        <f t="shared" si="651"/>
        <v>44.99</v>
      </c>
      <c r="U2305" s="9">
        <f t="shared" si="652"/>
        <v>1.515732945659749</v>
      </c>
      <c r="V2305" s="9">
        <f t="shared" si="653"/>
        <v>0.55791370482608238</v>
      </c>
      <c r="W2305" s="9">
        <f t="shared" si="654"/>
        <v>8.2800000000000011</v>
      </c>
      <c r="X2305">
        <f t="shared" si="655"/>
        <v>82.284999999999997</v>
      </c>
      <c r="Y2305" s="9">
        <f t="shared" si="656"/>
        <v>5.5444358939147556</v>
      </c>
      <c r="Z2305" s="10">
        <f t="shared" si="657"/>
        <v>0.65144761876915325</v>
      </c>
      <c r="AA2305">
        <f t="shared" si="658"/>
        <v>5.6299999999999955</v>
      </c>
    </row>
    <row r="2306" spans="1:27">
      <c r="A2306" s="1">
        <f t="shared" si="641"/>
        <v>27004003</v>
      </c>
      <c r="B2306" s="1">
        <v>3</v>
      </c>
      <c r="C2306" s="1">
        <v>4</v>
      </c>
      <c r="D2306" s="2">
        <v>27</v>
      </c>
      <c r="E2306" s="5">
        <v>103.83</v>
      </c>
      <c r="F2306" s="5">
        <v>87.17</v>
      </c>
      <c r="G2306" s="5">
        <v>19.48</v>
      </c>
      <c r="H2306" s="5">
        <v>104.26</v>
      </c>
      <c r="I2306" s="5">
        <v>106.61</v>
      </c>
      <c r="J2306" s="5">
        <v>21.39</v>
      </c>
      <c r="K2306" s="6">
        <f t="shared" si="642"/>
        <v>104.045</v>
      </c>
      <c r="L2306" s="6">
        <f t="shared" si="643"/>
        <v>-0.43000000000000682</v>
      </c>
      <c r="M2306" s="6">
        <f t="shared" si="644"/>
        <v>96.89</v>
      </c>
      <c r="N2306" s="5">
        <f t="shared" si="645"/>
        <v>14.465497744633609</v>
      </c>
      <c r="O2306" s="6">
        <f t="shared" si="646"/>
        <v>-19.439999999999998</v>
      </c>
      <c r="P2306" s="6">
        <f t="shared" si="647"/>
        <v>28.930995489267218</v>
      </c>
      <c r="Q2306" s="6">
        <f t="shared" si="648"/>
        <v>-9.3263401244321212E-2</v>
      </c>
      <c r="R2306" s="9">
        <f t="shared" si="649"/>
        <v>0.65708074259153282</v>
      </c>
      <c r="S2306" s="9">
        <f t="shared" si="650"/>
        <v>19.009999999999991</v>
      </c>
      <c r="T2306">
        <f t="shared" si="651"/>
        <v>19.439999999999998</v>
      </c>
      <c r="U2306" s="9">
        <f t="shared" si="652"/>
        <v>0.67194369468592341</v>
      </c>
      <c r="V2306" s="9">
        <f t="shared" si="653"/>
        <v>0.49462521969936041</v>
      </c>
      <c r="W2306" s="9">
        <f t="shared" si="654"/>
        <v>7.1550000000000011</v>
      </c>
      <c r="X2306">
        <f t="shared" si="655"/>
        <v>96.89</v>
      </c>
      <c r="Y2306" s="9">
        <f t="shared" si="656"/>
        <v>6.6980066438394159</v>
      </c>
      <c r="Z2306" s="10">
        <f t="shared" si="657"/>
        <v>0.65158806005021308</v>
      </c>
      <c r="AA2306">
        <f t="shared" si="658"/>
        <v>0.43000000000000682</v>
      </c>
    </row>
    <row r="2307" spans="1:27">
      <c r="A2307" s="1">
        <f t="shared" si="641"/>
        <v>7016005</v>
      </c>
      <c r="B2307" s="1">
        <v>5</v>
      </c>
      <c r="C2307" s="1">
        <v>16</v>
      </c>
      <c r="D2307" s="2">
        <v>7</v>
      </c>
      <c r="E2307" s="5">
        <v>937.69</v>
      </c>
      <c r="F2307" s="5">
        <v>900.6</v>
      </c>
      <c r="G2307" s="5">
        <v>45.76</v>
      </c>
      <c r="H2307" s="5">
        <v>931.86</v>
      </c>
      <c r="I2307" s="5">
        <v>925.03</v>
      </c>
      <c r="J2307" s="5">
        <v>58.68</v>
      </c>
      <c r="K2307" s="6">
        <f t="shared" si="642"/>
        <v>934.77500000000009</v>
      </c>
      <c r="L2307" s="6">
        <f t="shared" si="643"/>
        <v>5.8300000000000409</v>
      </c>
      <c r="M2307" s="6">
        <f t="shared" si="644"/>
        <v>912.81500000000005</v>
      </c>
      <c r="N2307" s="5">
        <f t="shared" si="645"/>
        <v>37.206585438602126</v>
      </c>
      <c r="O2307" s="6">
        <f t="shared" si="646"/>
        <v>-24.42999999999995</v>
      </c>
      <c r="P2307" s="6">
        <f t="shared" si="647"/>
        <v>74.413170877204251</v>
      </c>
      <c r="Q2307" s="6">
        <f t="shared" si="648"/>
        <v>-0.24368553740798804</v>
      </c>
      <c r="R2307" s="9">
        <f t="shared" si="649"/>
        <v>0.40664844197991096</v>
      </c>
      <c r="S2307" s="9">
        <f t="shared" si="650"/>
        <v>30.259999999999991</v>
      </c>
      <c r="T2307">
        <f t="shared" si="651"/>
        <v>24.42999999999995</v>
      </c>
      <c r="U2307" s="9">
        <f t="shared" si="652"/>
        <v>0.32830209641669555</v>
      </c>
      <c r="V2307" s="9">
        <f t="shared" si="653"/>
        <v>0.5902180955637053</v>
      </c>
      <c r="W2307" s="9">
        <f t="shared" si="654"/>
        <v>21.960000000000036</v>
      </c>
      <c r="X2307">
        <f t="shared" si="655"/>
        <v>912.81500000000005</v>
      </c>
      <c r="Y2307" s="9">
        <f t="shared" si="656"/>
        <v>24.533694485518343</v>
      </c>
      <c r="Z2307" s="10">
        <f t="shared" si="657"/>
        <v>0.65161261497917611</v>
      </c>
      <c r="AA2307">
        <f t="shared" si="658"/>
        <v>5.8300000000000409</v>
      </c>
    </row>
    <row r="2308" spans="1:27">
      <c r="A2308" s="1">
        <f t="shared" si="641"/>
        <v>21006005</v>
      </c>
      <c r="B2308" s="1">
        <v>5</v>
      </c>
      <c r="C2308" s="1">
        <v>6</v>
      </c>
      <c r="D2308" s="2">
        <v>21</v>
      </c>
      <c r="E2308" s="5">
        <v>244.08</v>
      </c>
      <c r="F2308" s="5">
        <v>292.24</v>
      </c>
      <c r="G2308" s="5">
        <v>24.81</v>
      </c>
      <c r="H2308" s="5">
        <v>246.11</v>
      </c>
      <c r="I2308" s="5">
        <v>253.42</v>
      </c>
      <c r="J2308" s="5">
        <v>25.44</v>
      </c>
      <c r="K2308" s="6">
        <f t="shared" si="642"/>
        <v>245.09500000000003</v>
      </c>
      <c r="L2308" s="6">
        <f t="shared" si="643"/>
        <v>-2.0300000000000011</v>
      </c>
      <c r="M2308" s="6">
        <f t="shared" si="644"/>
        <v>272.83</v>
      </c>
      <c r="N2308" s="5">
        <f t="shared" si="645"/>
        <v>17.76745409449536</v>
      </c>
      <c r="O2308" s="6">
        <f t="shared" si="646"/>
        <v>38.820000000000022</v>
      </c>
      <c r="P2308" s="6">
        <f t="shared" si="647"/>
        <v>35.53490818899072</v>
      </c>
      <c r="Q2308" s="6">
        <f t="shared" si="648"/>
        <v>-2.5070686149221123E-2</v>
      </c>
      <c r="R2308" s="9">
        <f t="shared" si="649"/>
        <v>1.14957381577409</v>
      </c>
      <c r="S2308" s="9">
        <f t="shared" si="650"/>
        <v>40.850000000000023</v>
      </c>
      <c r="T2308">
        <f t="shared" si="651"/>
        <v>38.820000000000022</v>
      </c>
      <c r="U2308" s="9">
        <f t="shared" si="652"/>
        <v>1.0924468917588783</v>
      </c>
      <c r="V2308" s="9">
        <f t="shared" si="653"/>
        <v>1.5610002340511295</v>
      </c>
      <c r="W2308" s="9">
        <f t="shared" si="654"/>
        <v>27.734999999999957</v>
      </c>
      <c r="X2308">
        <f t="shared" si="655"/>
        <v>272.83</v>
      </c>
      <c r="Y2308" s="9">
        <f t="shared" si="656"/>
        <v>15.355604609921411</v>
      </c>
      <c r="Z2308" s="10">
        <f t="shared" si="657"/>
        <v>0.65161568428023586</v>
      </c>
      <c r="AA2308">
        <f t="shared" si="658"/>
        <v>2.0300000000000011</v>
      </c>
    </row>
    <row r="2309" spans="1:27">
      <c r="A2309" s="1">
        <f t="shared" si="641"/>
        <v>2019004</v>
      </c>
      <c r="B2309" s="1">
        <v>4</v>
      </c>
      <c r="C2309" s="1">
        <v>19</v>
      </c>
      <c r="D2309" s="2">
        <v>2</v>
      </c>
      <c r="E2309" s="5">
        <v>10.38</v>
      </c>
      <c r="F2309" s="5">
        <v>7.45</v>
      </c>
      <c r="G2309" s="5">
        <v>11.37</v>
      </c>
      <c r="H2309" s="5">
        <v>9.0399999999999991</v>
      </c>
      <c r="I2309" s="5">
        <v>20.14</v>
      </c>
      <c r="J2309" s="5">
        <v>14.11</v>
      </c>
      <c r="K2309" s="6">
        <f t="shared" si="642"/>
        <v>9.7100000000000009</v>
      </c>
      <c r="L2309" s="6">
        <f t="shared" si="643"/>
        <v>1.3400000000000016</v>
      </c>
      <c r="M2309" s="6">
        <f t="shared" si="644"/>
        <v>13.795</v>
      </c>
      <c r="N2309" s="5">
        <f t="shared" si="645"/>
        <v>9.0604773604926567</v>
      </c>
      <c r="O2309" s="6">
        <f t="shared" si="646"/>
        <v>-12.690000000000001</v>
      </c>
      <c r="P2309" s="6">
        <f t="shared" si="647"/>
        <v>18.120954720985313</v>
      </c>
      <c r="Q2309" s="6">
        <f t="shared" si="648"/>
        <v>-0.21261203097734563</v>
      </c>
      <c r="R2309" s="9">
        <f t="shared" si="649"/>
        <v>0.7742417668398176</v>
      </c>
      <c r="S2309" s="9">
        <f t="shared" si="650"/>
        <v>14.030000000000003</v>
      </c>
      <c r="T2309">
        <f t="shared" si="651"/>
        <v>12.690000000000001</v>
      </c>
      <c r="U2309" s="9">
        <f t="shared" si="652"/>
        <v>0.70029422816801745</v>
      </c>
      <c r="V2309" s="9">
        <f t="shared" si="653"/>
        <v>0.45085924697657215</v>
      </c>
      <c r="W2309" s="9">
        <f t="shared" si="654"/>
        <v>4.0849999999999991</v>
      </c>
      <c r="X2309">
        <f t="shared" si="655"/>
        <v>13.795</v>
      </c>
      <c r="Y2309" s="9">
        <f t="shared" si="656"/>
        <v>1.5225467104141528</v>
      </c>
      <c r="Z2309" s="10">
        <f t="shared" si="657"/>
        <v>0.65164484191927741</v>
      </c>
      <c r="AA2309">
        <f t="shared" si="658"/>
        <v>1.3400000000000016</v>
      </c>
    </row>
    <row r="2310" spans="1:27">
      <c r="A2310" s="1">
        <f t="shared" si="641"/>
        <v>19009005</v>
      </c>
      <c r="B2310" s="1">
        <v>5</v>
      </c>
      <c r="C2310" s="1">
        <v>9</v>
      </c>
      <c r="D2310" s="2">
        <v>19</v>
      </c>
      <c r="E2310" s="5">
        <v>17.12</v>
      </c>
      <c r="F2310" s="5">
        <v>21.79</v>
      </c>
      <c r="G2310" s="5">
        <v>18.100000000000001</v>
      </c>
      <c r="H2310" s="5">
        <v>17.97</v>
      </c>
      <c r="I2310" s="5">
        <v>19.72</v>
      </c>
      <c r="J2310" s="5">
        <v>12.61</v>
      </c>
      <c r="K2310" s="6">
        <f t="shared" si="642"/>
        <v>17.545000000000002</v>
      </c>
      <c r="L2310" s="6">
        <f t="shared" si="643"/>
        <v>-0.84999999999999787</v>
      </c>
      <c r="M2310" s="6">
        <f t="shared" si="644"/>
        <v>20.754999999999999</v>
      </c>
      <c r="N2310" s="5">
        <f t="shared" si="645"/>
        <v>11.029756343636972</v>
      </c>
      <c r="O2310" s="6">
        <f t="shared" si="646"/>
        <v>2.0700000000000003</v>
      </c>
      <c r="P2310" s="6">
        <f t="shared" si="647"/>
        <v>22.059512687273944</v>
      </c>
      <c r="Q2310" s="6">
        <f t="shared" si="648"/>
        <v>0.34646576881732266</v>
      </c>
      <c r="R2310" s="9">
        <f t="shared" si="649"/>
        <v>0.13236919787827117</v>
      </c>
      <c r="S2310" s="9">
        <f t="shared" si="650"/>
        <v>2.9199999999999982</v>
      </c>
      <c r="T2310">
        <f t="shared" si="651"/>
        <v>2.0700000000000003</v>
      </c>
      <c r="U2310" s="9">
        <f t="shared" si="652"/>
        <v>9.383706835891148E-2</v>
      </c>
      <c r="V2310" s="9">
        <f t="shared" si="653"/>
        <v>0.29103090766387013</v>
      </c>
      <c r="W2310" s="9">
        <f t="shared" si="654"/>
        <v>3.2099999999999973</v>
      </c>
      <c r="X2310">
        <f t="shared" si="655"/>
        <v>20.754999999999999</v>
      </c>
      <c r="Y2310" s="9">
        <f t="shared" si="656"/>
        <v>1.8817278780572053</v>
      </c>
      <c r="Z2310" s="10">
        <f t="shared" si="657"/>
        <v>0.65168090351029928</v>
      </c>
      <c r="AA2310">
        <f t="shared" si="658"/>
        <v>0.84999999999999787</v>
      </c>
    </row>
    <row r="2311" spans="1:27">
      <c r="A2311" s="1">
        <f t="shared" si="641"/>
        <v>22015001</v>
      </c>
      <c r="B2311" s="1">
        <v>1</v>
      </c>
      <c r="C2311" s="1">
        <v>15</v>
      </c>
      <c r="D2311" s="2">
        <v>22</v>
      </c>
      <c r="E2311" s="5">
        <v>25.31</v>
      </c>
      <c r="F2311" s="5">
        <v>45.52</v>
      </c>
      <c r="G2311" s="5">
        <v>26.87</v>
      </c>
      <c r="H2311" s="5">
        <v>29.23</v>
      </c>
      <c r="I2311" s="5">
        <v>4.55</v>
      </c>
      <c r="J2311" s="5">
        <v>24.42</v>
      </c>
      <c r="K2311" s="6">
        <f t="shared" si="642"/>
        <v>27.27</v>
      </c>
      <c r="L2311" s="6">
        <f t="shared" si="643"/>
        <v>-3.9200000000000017</v>
      </c>
      <c r="M2311" s="6">
        <f t="shared" si="644"/>
        <v>25.035</v>
      </c>
      <c r="N2311" s="5">
        <f t="shared" si="645"/>
        <v>18.154429900164864</v>
      </c>
      <c r="O2311" s="6">
        <f t="shared" si="646"/>
        <v>40.970000000000006</v>
      </c>
      <c r="P2311" s="6">
        <f t="shared" si="647"/>
        <v>36.308859800329728</v>
      </c>
      <c r="Q2311" s="6">
        <f t="shared" si="648"/>
        <v>9.5317701525099857E-2</v>
      </c>
      <c r="R2311" s="9">
        <f t="shared" si="649"/>
        <v>1.2363373635762682</v>
      </c>
      <c r="S2311" s="9">
        <f t="shared" si="650"/>
        <v>44.890000000000008</v>
      </c>
      <c r="T2311">
        <f t="shared" si="651"/>
        <v>40.970000000000006</v>
      </c>
      <c r="U2311" s="9">
        <f t="shared" si="652"/>
        <v>1.1283747334756007</v>
      </c>
      <c r="V2311" s="9">
        <f t="shared" si="653"/>
        <v>0.12311044809948579</v>
      </c>
      <c r="W2311" s="9">
        <f t="shared" si="654"/>
        <v>2.2349999999999994</v>
      </c>
      <c r="X2311">
        <f t="shared" si="655"/>
        <v>25.035</v>
      </c>
      <c r="Y2311" s="9">
        <f t="shared" si="656"/>
        <v>1.3790022676378646</v>
      </c>
      <c r="Z2311" s="10">
        <f t="shared" si="657"/>
        <v>0.65201226982319893</v>
      </c>
      <c r="AA2311">
        <f t="shared" si="658"/>
        <v>3.9200000000000017</v>
      </c>
    </row>
    <row r="2312" spans="1:27">
      <c r="A2312" s="1">
        <f t="shared" si="641"/>
        <v>11002007</v>
      </c>
      <c r="B2312" s="1">
        <v>7</v>
      </c>
      <c r="C2312" s="1">
        <v>2</v>
      </c>
      <c r="D2312" s="2">
        <v>11</v>
      </c>
      <c r="E2312" s="5">
        <v>38.07</v>
      </c>
      <c r="F2312" s="5">
        <v>40.92</v>
      </c>
      <c r="G2312" s="5">
        <v>13.45</v>
      </c>
      <c r="H2312" s="5">
        <v>39.74</v>
      </c>
      <c r="I2312" s="5">
        <v>73.930000000000007</v>
      </c>
      <c r="J2312" s="5">
        <v>20.239999999999998</v>
      </c>
      <c r="K2312" s="6">
        <f t="shared" si="642"/>
        <v>38.905000000000001</v>
      </c>
      <c r="L2312" s="6">
        <f t="shared" si="643"/>
        <v>-1.6700000000000017</v>
      </c>
      <c r="M2312" s="6">
        <f t="shared" si="644"/>
        <v>57.425000000000004</v>
      </c>
      <c r="N2312" s="5">
        <f t="shared" si="645"/>
        <v>12.150721172012794</v>
      </c>
      <c r="O2312" s="6">
        <f t="shared" si="646"/>
        <v>-33.010000000000005</v>
      </c>
      <c r="P2312" s="6">
        <f t="shared" si="647"/>
        <v>24.301442344025588</v>
      </c>
      <c r="Q2312" s="6">
        <f t="shared" si="648"/>
        <v>-0.38735278593999156</v>
      </c>
      <c r="R2312" s="9">
        <f t="shared" si="649"/>
        <v>1.2896353869178805</v>
      </c>
      <c r="S2312" s="9">
        <f t="shared" si="650"/>
        <v>31.340000000000003</v>
      </c>
      <c r="T2312">
        <f t="shared" si="651"/>
        <v>33.010000000000005</v>
      </c>
      <c r="U2312" s="9">
        <f t="shared" si="652"/>
        <v>1.358355587816185</v>
      </c>
      <c r="V2312" s="9">
        <f t="shared" si="653"/>
        <v>1.5241893660318537</v>
      </c>
      <c r="W2312" s="9">
        <f t="shared" si="654"/>
        <v>18.520000000000003</v>
      </c>
      <c r="X2312">
        <f t="shared" si="655"/>
        <v>57.425000000000004</v>
      </c>
      <c r="Y2312" s="9">
        <f t="shared" si="656"/>
        <v>4.7260569300420725</v>
      </c>
      <c r="Z2312" s="10">
        <f t="shared" si="657"/>
        <v>0.65221085547543589</v>
      </c>
      <c r="AA2312">
        <f t="shared" si="658"/>
        <v>1.6700000000000017</v>
      </c>
    </row>
    <row r="2313" spans="1:27">
      <c r="A2313" s="1">
        <f t="shared" si="641"/>
        <v>8006007</v>
      </c>
      <c r="B2313" s="1">
        <v>7</v>
      </c>
      <c r="C2313" s="1">
        <v>6</v>
      </c>
      <c r="D2313" s="2">
        <v>8</v>
      </c>
      <c r="E2313" s="5">
        <v>27.43</v>
      </c>
      <c r="F2313" s="5">
        <v>10.38</v>
      </c>
      <c r="G2313" s="5">
        <v>16.47</v>
      </c>
      <c r="H2313" s="5">
        <v>27.96</v>
      </c>
      <c r="I2313" s="5">
        <v>51.89</v>
      </c>
      <c r="J2313" s="5">
        <v>18.97</v>
      </c>
      <c r="K2313" s="6">
        <f t="shared" si="642"/>
        <v>27.695</v>
      </c>
      <c r="L2313" s="6">
        <f t="shared" si="643"/>
        <v>-0.53000000000000114</v>
      </c>
      <c r="M2313" s="6">
        <f t="shared" si="644"/>
        <v>31.135000000000002</v>
      </c>
      <c r="N2313" s="5">
        <f t="shared" si="645"/>
        <v>12.561068823949656</v>
      </c>
      <c r="O2313" s="6">
        <f t="shared" si="646"/>
        <v>-41.51</v>
      </c>
      <c r="P2313" s="6">
        <f t="shared" si="647"/>
        <v>25.122137647899311</v>
      </c>
      <c r="Q2313" s="6">
        <f t="shared" si="648"/>
        <v>-0.14038494629721243</v>
      </c>
      <c r="R2313" s="9">
        <f t="shared" si="649"/>
        <v>1.6312306131889498</v>
      </c>
      <c r="S2313" s="9">
        <f t="shared" si="650"/>
        <v>40.98</v>
      </c>
      <c r="T2313">
        <f t="shared" si="651"/>
        <v>41.51</v>
      </c>
      <c r="U2313" s="9">
        <f t="shared" si="652"/>
        <v>1.6523275440086216</v>
      </c>
      <c r="V2313" s="9">
        <f t="shared" si="653"/>
        <v>0.27386204535724695</v>
      </c>
      <c r="W2313" s="9">
        <f t="shared" si="654"/>
        <v>3.4400000000000013</v>
      </c>
      <c r="X2313">
        <f t="shared" si="655"/>
        <v>31.135000000000002</v>
      </c>
      <c r="Y2313" s="9">
        <f t="shared" si="656"/>
        <v>2.4786903436621746</v>
      </c>
      <c r="Z2313" s="10">
        <f t="shared" si="657"/>
        <v>0.65221698843253084</v>
      </c>
      <c r="AA2313">
        <f t="shared" si="658"/>
        <v>0.53000000000000114</v>
      </c>
    </row>
    <row r="2314" spans="1:27">
      <c r="A2314" s="1">
        <f t="shared" si="641"/>
        <v>29005001</v>
      </c>
      <c r="B2314" s="1">
        <v>1</v>
      </c>
      <c r="C2314" s="1">
        <v>5</v>
      </c>
      <c r="D2314" s="2">
        <v>29</v>
      </c>
      <c r="E2314" s="5">
        <v>75.59</v>
      </c>
      <c r="F2314" s="5">
        <v>76.33</v>
      </c>
      <c r="G2314" s="5">
        <v>18.87</v>
      </c>
      <c r="H2314" s="5">
        <v>76.19</v>
      </c>
      <c r="I2314" s="5">
        <v>81.23</v>
      </c>
      <c r="J2314" s="5">
        <v>16.850000000000001</v>
      </c>
      <c r="K2314" s="6">
        <f t="shared" si="642"/>
        <v>75.89</v>
      </c>
      <c r="L2314" s="6">
        <f t="shared" si="643"/>
        <v>-0.59999999999999432</v>
      </c>
      <c r="M2314" s="6">
        <f t="shared" si="644"/>
        <v>78.78</v>
      </c>
      <c r="N2314" s="5">
        <f t="shared" si="645"/>
        <v>12.649104711401517</v>
      </c>
      <c r="O2314" s="6">
        <f t="shared" si="646"/>
        <v>-4.9000000000000057</v>
      </c>
      <c r="P2314" s="6">
        <f t="shared" si="647"/>
        <v>25.298209422803033</v>
      </c>
      <c r="Q2314" s="6">
        <f t="shared" si="648"/>
        <v>0.11274135569502086</v>
      </c>
      <c r="R2314" s="9">
        <f t="shared" si="649"/>
        <v>0.16997250390868068</v>
      </c>
      <c r="S2314" s="9">
        <f t="shared" si="650"/>
        <v>4.3000000000000114</v>
      </c>
      <c r="T2314">
        <f t="shared" si="651"/>
        <v>4.9000000000000057</v>
      </c>
      <c r="U2314" s="9">
        <f t="shared" si="652"/>
        <v>0.19368959747733352</v>
      </c>
      <c r="V2314" s="9">
        <f t="shared" si="653"/>
        <v>0.22847466804469116</v>
      </c>
      <c r="W2314" s="9">
        <f t="shared" si="654"/>
        <v>2.8900000000000006</v>
      </c>
      <c r="X2314">
        <f t="shared" si="655"/>
        <v>78.78</v>
      </c>
      <c r="Y2314" s="9">
        <f t="shared" si="656"/>
        <v>6.2281087711282925</v>
      </c>
      <c r="Z2314" s="10">
        <f t="shared" si="657"/>
        <v>0.65224535260897032</v>
      </c>
      <c r="AA2314">
        <f t="shared" si="658"/>
        <v>0.59999999999999432</v>
      </c>
    </row>
    <row r="2315" spans="1:27">
      <c r="A2315" s="1">
        <f t="shared" si="641"/>
        <v>17005006</v>
      </c>
      <c r="B2315" s="1">
        <v>6</v>
      </c>
      <c r="C2315" s="1">
        <v>5</v>
      </c>
      <c r="D2315" s="2">
        <v>17</v>
      </c>
      <c r="E2315" s="5">
        <v>41.78</v>
      </c>
      <c r="F2315" s="5">
        <v>30.61</v>
      </c>
      <c r="G2315" s="5">
        <v>14.06</v>
      </c>
      <c r="H2315" s="5">
        <v>42.14</v>
      </c>
      <c r="I2315" s="5">
        <v>42.16</v>
      </c>
      <c r="J2315" s="5">
        <v>13.14</v>
      </c>
      <c r="K2315" s="6">
        <f t="shared" si="642"/>
        <v>41.96</v>
      </c>
      <c r="L2315" s="6">
        <f t="shared" si="643"/>
        <v>-0.35999999999999943</v>
      </c>
      <c r="M2315" s="6">
        <f t="shared" si="644"/>
        <v>36.384999999999998</v>
      </c>
      <c r="N2315" s="5">
        <f t="shared" si="645"/>
        <v>9.6221515265557951</v>
      </c>
      <c r="O2315" s="6">
        <f t="shared" si="646"/>
        <v>-11.549999999999997</v>
      </c>
      <c r="P2315" s="6">
        <f t="shared" si="647"/>
        <v>19.24430305311159</v>
      </c>
      <c r="Q2315" s="6">
        <f t="shared" si="648"/>
        <v>6.7569756917367454E-2</v>
      </c>
      <c r="R2315" s="9">
        <f t="shared" si="649"/>
        <v>0.58147078484043613</v>
      </c>
      <c r="S2315" s="9">
        <f t="shared" si="650"/>
        <v>11.189999999999998</v>
      </c>
      <c r="T2315">
        <f t="shared" si="651"/>
        <v>11.549999999999997</v>
      </c>
      <c r="U2315" s="9">
        <f t="shared" si="652"/>
        <v>0.60017761974146888</v>
      </c>
      <c r="V2315" s="9">
        <f t="shared" si="653"/>
        <v>0.57939224762921071</v>
      </c>
      <c r="W2315" s="9">
        <f t="shared" si="654"/>
        <v>5.5750000000000028</v>
      </c>
      <c r="X2315">
        <f t="shared" si="655"/>
        <v>36.384999999999998</v>
      </c>
      <c r="Y2315" s="9">
        <f t="shared" si="656"/>
        <v>3.781378821522658</v>
      </c>
      <c r="Z2315" s="10">
        <f t="shared" si="657"/>
        <v>0.65232277286631657</v>
      </c>
      <c r="AA2315">
        <f t="shared" si="658"/>
        <v>0.35999999999999943</v>
      </c>
    </row>
    <row r="2316" spans="1:27">
      <c r="A2316" s="1">
        <f t="shared" si="641"/>
        <v>10021001</v>
      </c>
      <c r="B2316" s="1">
        <v>1</v>
      </c>
      <c r="C2316" s="1">
        <v>21</v>
      </c>
      <c r="D2316" s="2">
        <v>10</v>
      </c>
      <c r="E2316" s="5">
        <v>19.3</v>
      </c>
      <c r="F2316" s="5">
        <v>44.64</v>
      </c>
      <c r="G2316" s="5">
        <v>14.84</v>
      </c>
      <c r="H2316" s="5">
        <v>21.07</v>
      </c>
      <c r="I2316" s="5">
        <v>22.3</v>
      </c>
      <c r="J2316" s="5">
        <v>11.56</v>
      </c>
      <c r="K2316" s="6">
        <f t="shared" si="642"/>
        <v>20.185000000000002</v>
      </c>
      <c r="L2316" s="6">
        <f t="shared" si="643"/>
        <v>-1.7699999999999996</v>
      </c>
      <c r="M2316" s="6">
        <f t="shared" si="644"/>
        <v>33.47</v>
      </c>
      <c r="N2316" s="5">
        <f t="shared" si="645"/>
        <v>9.405572816155324</v>
      </c>
      <c r="O2316" s="6">
        <f t="shared" si="646"/>
        <v>22.34</v>
      </c>
      <c r="P2316" s="6">
        <f t="shared" si="647"/>
        <v>18.811145632310648</v>
      </c>
      <c r="Q2316" s="6">
        <f t="shared" si="648"/>
        <v>0.24470749948001913</v>
      </c>
      <c r="R2316" s="9">
        <f t="shared" si="649"/>
        <v>1.2816869568320104</v>
      </c>
      <c r="S2316" s="9">
        <f t="shared" si="650"/>
        <v>24.11</v>
      </c>
      <c r="T2316">
        <f t="shared" si="651"/>
        <v>22.34</v>
      </c>
      <c r="U2316" s="9">
        <f t="shared" si="652"/>
        <v>1.1875938040492373</v>
      </c>
      <c r="V2316" s="9">
        <f t="shared" si="653"/>
        <v>1.4124604912080676</v>
      </c>
      <c r="W2316" s="9">
        <f t="shared" si="654"/>
        <v>13.284999999999997</v>
      </c>
      <c r="X2316">
        <f t="shared" si="655"/>
        <v>33.47</v>
      </c>
      <c r="Y2316" s="9">
        <f t="shared" si="656"/>
        <v>3.558528614281824</v>
      </c>
      <c r="Z2316" s="10">
        <f t="shared" si="657"/>
        <v>0.65232507233740455</v>
      </c>
      <c r="AA2316">
        <f t="shared" si="658"/>
        <v>1.7699999999999996</v>
      </c>
    </row>
    <row r="2317" spans="1:27">
      <c r="A2317" s="1">
        <f t="shared" si="641"/>
        <v>10004007</v>
      </c>
      <c r="B2317" s="1">
        <v>7</v>
      </c>
      <c r="C2317" s="1">
        <v>4</v>
      </c>
      <c r="D2317" s="2">
        <v>10</v>
      </c>
      <c r="E2317" s="5">
        <v>19.760000000000002</v>
      </c>
      <c r="F2317" s="5">
        <v>26.02</v>
      </c>
      <c r="G2317" s="5">
        <v>11.33</v>
      </c>
      <c r="H2317" s="5">
        <v>19.07</v>
      </c>
      <c r="I2317" s="5">
        <v>14.96</v>
      </c>
      <c r="J2317" s="5">
        <v>16.09</v>
      </c>
      <c r="K2317" s="6">
        <f t="shared" si="642"/>
        <v>19.414999999999999</v>
      </c>
      <c r="L2317" s="6">
        <f t="shared" si="643"/>
        <v>0.69000000000000128</v>
      </c>
      <c r="M2317" s="6">
        <f t="shared" si="644"/>
        <v>20.490000000000002</v>
      </c>
      <c r="N2317" s="5">
        <f t="shared" si="645"/>
        <v>9.8394232554555749</v>
      </c>
      <c r="O2317" s="6">
        <f t="shared" si="646"/>
        <v>11.059999999999999</v>
      </c>
      <c r="P2317" s="6">
        <f t="shared" si="647"/>
        <v>19.67884651091115</v>
      </c>
      <c r="Q2317" s="6">
        <f t="shared" si="648"/>
        <v>-0.33703509555669753</v>
      </c>
      <c r="R2317" s="9">
        <f t="shared" si="649"/>
        <v>0.52696178072481226</v>
      </c>
      <c r="S2317" s="9">
        <f t="shared" si="650"/>
        <v>10.369999999999997</v>
      </c>
      <c r="T2317">
        <f t="shared" si="651"/>
        <v>11.059999999999999</v>
      </c>
      <c r="U2317" s="9">
        <f t="shared" si="652"/>
        <v>0.56202481145770722</v>
      </c>
      <c r="V2317" s="9">
        <f t="shared" si="653"/>
        <v>0.10925437112423815</v>
      </c>
      <c r="W2317" s="9">
        <f t="shared" si="654"/>
        <v>1.0750000000000028</v>
      </c>
      <c r="X2317">
        <f t="shared" si="655"/>
        <v>20.490000000000002</v>
      </c>
      <c r="Y2317" s="9">
        <f t="shared" si="656"/>
        <v>2.082439129614543</v>
      </c>
      <c r="Z2317" s="10">
        <f t="shared" si="657"/>
        <v>0.65234883306402869</v>
      </c>
      <c r="AA2317">
        <f t="shared" si="658"/>
        <v>0.69000000000000128</v>
      </c>
    </row>
    <row r="2318" spans="1:27">
      <c r="A2318" s="1">
        <f t="shared" si="641"/>
        <v>18017002</v>
      </c>
      <c r="B2318" s="1">
        <v>2</v>
      </c>
      <c r="C2318" s="1">
        <v>17</v>
      </c>
      <c r="D2318" s="2">
        <v>18</v>
      </c>
      <c r="E2318" s="5">
        <v>39.74</v>
      </c>
      <c r="F2318" s="5">
        <v>40.53</v>
      </c>
      <c r="G2318" s="5">
        <v>18.760000000000002</v>
      </c>
      <c r="H2318" s="5">
        <v>37.630000000000003</v>
      </c>
      <c r="I2318" s="5">
        <v>84.51</v>
      </c>
      <c r="J2318" s="5">
        <v>32.26</v>
      </c>
      <c r="K2318" s="6">
        <f t="shared" si="642"/>
        <v>38.685000000000002</v>
      </c>
      <c r="L2318" s="6">
        <f t="shared" si="643"/>
        <v>2.1099999999999994</v>
      </c>
      <c r="M2318" s="6">
        <f t="shared" si="644"/>
        <v>62.52</v>
      </c>
      <c r="N2318" s="5">
        <f t="shared" si="645"/>
        <v>18.65908089912255</v>
      </c>
      <c r="O2318" s="6">
        <f t="shared" si="646"/>
        <v>-43.980000000000004</v>
      </c>
      <c r="P2318" s="6">
        <f t="shared" si="647"/>
        <v>37.3181617982451</v>
      </c>
      <c r="Q2318" s="6">
        <f t="shared" si="648"/>
        <v>-0.49457679529574367</v>
      </c>
      <c r="R2318" s="9">
        <f t="shared" si="649"/>
        <v>1.2350554737711492</v>
      </c>
      <c r="S2318" s="9">
        <f t="shared" si="650"/>
        <v>46.09</v>
      </c>
      <c r="T2318">
        <f t="shared" si="651"/>
        <v>43.980000000000004</v>
      </c>
      <c r="U2318" s="9">
        <f t="shared" si="652"/>
        <v>1.1785146395412267</v>
      </c>
      <c r="V2318" s="9">
        <f t="shared" si="653"/>
        <v>1.2773941079338398</v>
      </c>
      <c r="W2318" s="9">
        <f t="shared" si="654"/>
        <v>23.835000000000001</v>
      </c>
      <c r="X2318">
        <f t="shared" si="655"/>
        <v>62.52</v>
      </c>
      <c r="Y2318" s="9">
        <f t="shared" si="656"/>
        <v>3.3506473517106636</v>
      </c>
      <c r="Z2318" s="10">
        <f t="shared" si="657"/>
        <v>0.65250670494639362</v>
      </c>
      <c r="AA2318">
        <f t="shared" si="658"/>
        <v>2.1099999999999994</v>
      </c>
    </row>
    <row r="2319" spans="1:27">
      <c r="A2319" s="1">
        <f t="shared" si="641"/>
        <v>14019002</v>
      </c>
      <c r="B2319" s="1">
        <v>2</v>
      </c>
      <c r="C2319" s="1">
        <v>19</v>
      </c>
      <c r="D2319" s="2">
        <v>14</v>
      </c>
      <c r="E2319" s="5">
        <v>221.14</v>
      </c>
      <c r="F2319" s="5">
        <v>248.02</v>
      </c>
      <c r="G2319" s="5">
        <v>24.51</v>
      </c>
      <c r="H2319" s="5">
        <v>219.78</v>
      </c>
      <c r="I2319" s="5">
        <v>228.5</v>
      </c>
      <c r="J2319" s="5">
        <v>59.35</v>
      </c>
      <c r="K2319" s="6">
        <f t="shared" si="642"/>
        <v>220.45999999999998</v>
      </c>
      <c r="L2319" s="6">
        <f t="shared" si="643"/>
        <v>1.3599999999999852</v>
      </c>
      <c r="M2319" s="6">
        <f t="shared" si="644"/>
        <v>238.26</v>
      </c>
      <c r="N2319" s="5">
        <f t="shared" si="645"/>
        <v>32.105928580248232</v>
      </c>
      <c r="O2319" s="6">
        <f t="shared" si="646"/>
        <v>19.52000000000001</v>
      </c>
      <c r="P2319" s="6">
        <f t="shared" si="647"/>
        <v>64.211857160496464</v>
      </c>
      <c r="Q2319" s="6">
        <f t="shared" si="648"/>
        <v>-0.7086022753504797</v>
      </c>
      <c r="R2319" s="9">
        <f t="shared" si="649"/>
        <v>0.28281381045574511</v>
      </c>
      <c r="S2319" s="9">
        <f t="shared" si="650"/>
        <v>18.160000000000025</v>
      </c>
      <c r="T2319">
        <f t="shared" si="651"/>
        <v>19.52000000000001</v>
      </c>
      <c r="U2319" s="9">
        <f t="shared" si="652"/>
        <v>0.30399369934450104</v>
      </c>
      <c r="V2319" s="9">
        <f t="shared" si="653"/>
        <v>0.55441473855861878</v>
      </c>
      <c r="W2319" s="9">
        <f t="shared" si="654"/>
        <v>17.800000000000011</v>
      </c>
      <c r="X2319">
        <f t="shared" si="655"/>
        <v>238.26</v>
      </c>
      <c r="Y2319" s="9">
        <f t="shared" si="656"/>
        <v>7.4210593038750803</v>
      </c>
      <c r="Z2319" s="10">
        <f t="shared" si="657"/>
        <v>0.6526109101141353</v>
      </c>
      <c r="AA2319">
        <f t="shared" si="658"/>
        <v>1.3599999999999852</v>
      </c>
    </row>
    <row r="2320" spans="1:27">
      <c r="A2320" s="1">
        <f t="shared" si="641"/>
        <v>4008007</v>
      </c>
      <c r="B2320" s="1">
        <v>7</v>
      </c>
      <c r="C2320" s="1">
        <v>8</v>
      </c>
      <c r="D2320" s="2">
        <v>4</v>
      </c>
      <c r="E2320" s="5">
        <v>51.06</v>
      </c>
      <c r="F2320" s="5">
        <v>64.739999999999995</v>
      </c>
      <c r="G2320" s="5">
        <v>15.49</v>
      </c>
      <c r="H2320" s="5">
        <v>52.91</v>
      </c>
      <c r="I2320" s="5">
        <v>56.1</v>
      </c>
      <c r="J2320" s="5">
        <v>18.38</v>
      </c>
      <c r="K2320" s="6">
        <f t="shared" si="642"/>
        <v>51.984999999999999</v>
      </c>
      <c r="L2320" s="6">
        <f t="shared" si="643"/>
        <v>-1.8499999999999943</v>
      </c>
      <c r="M2320" s="6">
        <f t="shared" si="644"/>
        <v>60.42</v>
      </c>
      <c r="N2320" s="5">
        <f t="shared" si="645"/>
        <v>12.018366153516874</v>
      </c>
      <c r="O2320" s="6">
        <f t="shared" si="646"/>
        <v>8.6399999999999935</v>
      </c>
      <c r="P2320" s="6">
        <f t="shared" si="647"/>
        <v>24.036732307033748</v>
      </c>
      <c r="Q2320" s="6">
        <f t="shared" si="648"/>
        <v>-0.16941902799497022</v>
      </c>
      <c r="R2320" s="9">
        <f t="shared" si="649"/>
        <v>0.43641539398973761</v>
      </c>
      <c r="S2320" s="9">
        <f t="shared" si="650"/>
        <v>10.489999999999988</v>
      </c>
      <c r="T2320">
        <f t="shared" si="651"/>
        <v>8.6399999999999935</v>
      </c>
      <c r="U2320" s="9">
        <f t="shared" si="652"/>
        <v>0.3594498573947888</v>
      </c>
      <c r="V2320" s="9">
        <f t="shared" si="653"/>
        <v>0.70184248776042746</v>
      </c>
      <c r="W2320" s="9">
        <f t="shared" si="654"/>
        <v>8.4350000000000023</v>
      </c>
      <c r="X2320">
        <f t="shared" si="655"/>
        <v>60.42</v>
      </c>
      <c r="Y2320" s="9">
        <f t="shared" si="656"/>
        <v>5.0273056443965638</v>
      </c>
      <c r="Z2320" s="10">
        <f t="shared" si="657"/>
        <v>0.65290045183013923</v>
      </c>
      <c r="AA2320">
        <f t="shared" si="658"/>
        <v>1.8499999999999943</v>
      </c>
    </row>
    <row r="2321" spans="1:27">
      <c r="A2321" s="1">
        <f t="shared" si="641"/>
        <v>5022001</v>
      </c>
      <c r="B2321" s="1">
        <v>1</v>
      </c>
      <c r="C2321" s="1">
        <v>22</v>
      </c>
      <c r="D2321" s="2">
        <v>5</v>
      </c>
      <c r="E2321" s="5">
        <v>253.24</v>
      </c>
      <c r="F2321" s="5">
        <v>291.02</v>
      </c>
      <c r="G2321" s="5">
        <v>26.38</v>
      </c>
      <c r="H2321" s="5">
        <v>256.45</v>
      </c>
      <c r="I2321" s="5">
        <v>299.45</v>
      </c>
      <c r="J2321" s="5">
        <v>26.2</v>
      </c>
      <c r="K2321" s="6">
        <f t="shared" si="642"/>
        <v>254.845</v>
      </c>
      <c r="L2321" s="6">
        <f t="shared" si="643"/>
        <v>-3.2099999999999795</v>
      </c>
      <c r="M2321" s="6">
        <f t="shared" si="644"/>
        <v>295.23500000000001</v>
      </c>
      <c r="N2321" s="5">
        <f t="shared" si="645"/>
        <v>18.589946207560686</v>
      </c>
      <c r="O2321" s="6">
        <f t="shared" si="646"/>
        <v>-8.4300000000000068</v>
      </c>
      <c r="P2321" s="6">
        <f t="shared" si="647"/>
        <v>37.179892415121373</v>
      </c>
      <c r="Q2321" s="6">
        <f t="shared" si="648"/>
        <v>6.8466295374726843E-3</v>
      </c>
      <c r="R2321" s="9">
        <f t="shared" si="649"/>
        <v>0.14039846973513592</v>
      </c>
      <c r="S2321" s="9">
        <f t="shared" si="650"/>
        <v>5.2200000000000273</v>
      </c>
      <c r="T2321">
        <f t="shared" si="651"/>
        <v>8.4300000000000068</v>
      </c>
      <c r="U2321" s="9">
        <f t="shared" si="652"/>
        <v>0.22673545974467252</v>
      </c>
      <c r="V2321" s="9">
        <f t="shared" si="653"/>
        <v>2.1726797672805027</v>
      </c>
      <c r="W2321" s="9">
        <f t="shared" si="654"/>
        <v>40.390000000000015</v>
      </c>
      <c r="X2321">
        <f t="shared" si="655"/>
        <v>295.23500000000001</v>
      </c>
      <c r="Y2321" s="9">
        <f t="shared" si="656"/>
        <v>15.881433797797945</v>
      </c>
      <c r="Z2321" s="10">
        <f t="shared" si="657"/>
        <v>0.65290964152783038</v>
      </c>
      <c r="AA2321">
        <f t="shared" si="658"/>
        <v>3.2099999999999795</v>
      </c>
    </row>
    <row r="2322" spans="1:27">
      <c r="A2322" s="1">
        <f t="shared" si="641"/>
        <v>25011002</v>
      </c>
      <c r="B2322" s="1">
        <v>2</v>
      </c>
      <c r="C2322" s="1">
        <v>11</v>
      </c>
      <c r="D2322" s="2">
        <v>25</v>
      </c>
      <c r="E2322" s="5">
        <v>35.79</v>
      </c>
      <c r="F2322" s="5">
        <v>78.28</v>
      </c>
      <c r="G2322" s="5">
        <v>35.5</v>
      </c>
      <c r="H2322" s="5">
        <v>34.72</v>
      </c>
      <c r="I2322" s="5">
        <v>52.97</v>
      </c>
      <c r="J2322" s="5">
        <v>12.9</v>
      </c>
      <c r="K2322" s="6">
        <f t="shared" si="642"/>
        <v>35.254999999999995</v>
      </c>
      <c r="L2322" s="6">
        <f t="shared" si="643"/>
        <v>1.0700000000000003</v>
      </c>
      <c r="M2322" s="6">
        <f t="shared" si="644"/>
        <v>65.625</v>
      </c>
      <c r="N2322" s="5">
        <f t="shared" si="645"/>
        <v>18.885576506953662</v>
      </c>
      <c r="O2322" s="6">
        <f t="shared" si="646"/>
        <v>25.310000000000002</v>
      </c>
      <c r="P2322" s="6">
        <f t="shared" si="647"/>
        <v>37.771153013907323</v>
      </c>
      <c r="Q2322" s="6">
        <f t="shared" si="648"/>
        <v>0.76671386314889312</v>
      </c>
      <c r="R2322" s="9">
        <f t="shared" si="649"/>
        <v>0.64175959868301724</v>
      </c>
      <c r="S2322" s="9">
        <f t="shared" si="650"/>
        <v>24.240000000000002</v>
      </c>
      <c r="T2322">
        <f t="shared" si="651"/>
        <v>25.310000000000002</v>
      </c>
      <c r="U2322" s="9">
        <f t="shared" si="652"/>
        <v>0.6700880958196026</v>
      </c>
      <c r="V2322" s="9">
        <f t="shared" si="653"/>
        <v>1.6081055290431712</v>
      </c>
      <c r="W2322" s="9">
        <f t="shared" si="654"/>
        <v>30.370000000000005</v>
      </c>
      <c r="X2322">
        <f t="shared" si="655"/>
        <v>65.625</v>
      </c>
      <c r="Y2322" s="9">
        <f t="shared" si="656"/>
        <v>3.4748740646512379</v>
      </c>
      <c r="Z2322" s="10">
        <f t="shared" si="657"/>
        <v>0.65310718875235174</v>
      </c>
      <c r="AA2322">
        <f t="shared" si="658"/>
        <v>1.0700000000000003</v>
      </c>
    </row>
    <row r="2323" spans="1:27">
      <c r="A2323" s="1">
        <f t="shared" si="641"/>
        <v>7020003</v>
      </c>
      <c r="B2323" s="1">
        <v>3</v>
      </c>
      <c r="C2323" s="1">
        <v>20</v>
      </c>
      <c r="D2323" s="2">
        <v>7</v>
      </c>
      <c r="E2323" s="5">
        <v>168.68</v>
      </c>
      <c r="F2323" s="5">
        <v>150.96</v>
      </c>
      <c r="G2323" s="5">
        <v>22.84</v>
      </c>
      <c r="H2323" s="5">
        <v>168.21</v>
      </c>
      <c r="I2323" s="5">
        <v>178.23</v>
      </c>
      <c r="J2323" s="5">
        <v>23.78</v>
      </c>
      <c r="K2323" s="6">
        <f t="shared" si="642"/>
        <v>168.44499999999999</v>
      </c>
      <c r="L2323" s="6">
        <f t="shared" si="643"/>
        <v>0.46999999999999886</v>
      </c>
      <c r="M2323" s="6">
        <f t="shared" si="644"/>
        <v>164.595</v>
      </c>
      <c r="N2323" s="5">
        <f t="shared" si="645"/>
        <v>16.486009219941618</v>
      </c>
      <c r="O2323" s="6">
        <f t="shared" si="646"/>
        <v>-27.269999999999982</v>
      </c>
      <c r="P2323" s="6">
        <f t="shared" si="647"/>
        <v>32.972018439883236</v>
      </c>
      <c r="Q2323" s="6">
        <f t="shared" si="648"/>
        <v>-4.0309652542326137E-2</v>
      </c>
      <c r="R2323" s="9">
        <f t="shared" si="649"/>
        <v>0.84131943728520542</v>
      </c>
      <c r="S2323" s="9">
        <f t="shared" si="650"/>
        <v>27.739999999999981</v>
      </c>
      <c r="T2323">
        <f t="shared" si="651"/>
        <v>27.269999999999982</v>
      </c>
      <c r="U2323" s="9">
        <f t="shared" si="652"/>
        <v>0.82706492627136097</v>
      </c>
      <c r="V2323" s="9">
        <f t="shared" si="653"/>
        <v>0.23353135065234595</v>
      </c>
      <c r="W2323" s="9">
        <f t="shared" si="654"/>
        <v>3.8499999999999943</v>
      </c>
      <c r="X2323">
        <f t="shared" si="655"/>
        <v>164.595</v>
      </c>
      <c r="Y2323" s="9">
        <f t="shared" si="656"/>
        <v>9.9839201715903734</v>
      </c>
      <c r="Z2323" s="10">
        <f t="shared" si="657"/>
        <v>0.65310871989279085</v>
      </c>
      <c r="AA2323">
        <f t="shared" si="658"/>
        <v>0.46999999999999886</v>
      </c>
    </row>
    <row r="2324" spans="1:27">
      <c r="A2324" s="1">
        <f t="shared" si="641"/>
        <v>19015003</v>
      </c>
      <c r="B2324" s="1">
        <v>3</v>
      </c>
      <c r="C2324" s="1">
        <v>15</v>
      </c>
      <c r="D2324" s="2">
        <v>19</v>
      </c>
      <c r="E2324" s="5">
        <v>303.18</v>
      </c>
      <c r="F2324" s="5">
        <v>343.19</v>
      </c>
      <c r="G2324" s="5">
        <v>28.14</v>
      </c>
      <c r="H2324" s="5">
        <v>300.93</v>
      </c>
      <c r="I2324" s="5">
        <v>307.64999999999998</v>
      </c>
      <c r="J2324" s="5">
        <v>52.21</v>
      </c>
      <c r="K2324" s="6">
        <f t="shared" si="642"/>
        <v>302.05500000000001</v>
      </c>
      <c r="L2324" s="6">
        <f t="shared" si="643"/>
        <v>2.25</v>
      </c>
      <c r="M2324" s="6">
        <f t="shared" si="644"/>
        <v>325.41999999999996</v>
      </c>
      <c r="N2324" s="5">
        <f t="shared" si="645"/>
        <v>29.655284942148171</v>
      </c>
      <c r="O2324" s="6">
        <f t="shared" si="646"/>
        <v>35.54000000000002</v>
      </c>
      <c r="P2324" s="6">
        <f t="shared" si="647"/>
        <v>59.310569884296342</v>
      </c>
      <c r="Q2324" s="6">
        <f t="shared" si="648"/>
        <v>-0.5497911914389898</v>
      </c>
      <c r="R2324" s="9">
        <f t="shared" si="649"/>
        <v>0.56128275389938909</v>
      </c>
      <c r="S2324" s="9">
        <f t="shared" si="650"/>
        <v>33.29000000000002</v>
      </c>
      <c r="T2324">
        <f t="shared" si="651"/>
        <v>35.54000000000002</v>
      </c>
      <c r="U2324" s="9">
        <f t="shared" si="652"/>
        <v>0.59921865646092776</v>
      </c>
      <c r="V2324" s="9">
        <f t="shared" si="653"/>
        <v>0.78788654520031187</v>
      </c>
      <c r="W2324" s="9">
        <f t="shared" si="654"/>
        <v>23.364999999999952</v>
      </c>
      <c r="X2324">
        <f t="shared" si="655"/>
        <v>325.41999999999996</v>
      </c>
      <c r="Y2324" s="9">
        <f t="shared" si="656"/>
        <v>10.973423476956386</v>
      </c>
      <c r="Z2324" s="10">
        <f t="shared" si="657"/>
        <v>0.65317685200870368</v>
      </c>
      <c r="AA2324">
        <f t="shared" si="658"/>
        <v>2.25</v>
      </c>
    </row>
    <row r="2325" spans="1:27">
      <c r="A2325" s="1">
        <f t="shared" si="641"/>
        <v>14016004</v>
      </c>
      <c r="B2325" s="1">
        <v>4</v>
      </c>
      <c r="C2325" s="1">
        <v>16</v>
      </c>
      <c r="D2325" s="2">
        <v>14</v>
      </c>
      <c r="E2325" s="5">
        <v>158.63</v>
      </c>
      <c r="F2325" s="5">
        <v>124.27</v>
      </c>
      <c r="G2325" s="5">
        <v>20.47</v>
      </c>
      <c r="H2325" s="5">
        <v>163.94</v>
      </c>
      <c r="I2325" s="5">
        <v>155.97</v>
      </c>
      <c r="J2325" s="5">
        <v>39.5</v>
      </c>
      <c r="K2325" s="6">
        <f t="shared" si="642"/>
        <v>161.285</v>
      </c>
      <c r="L2325" s="6">
        <f t="shared" si="643"/>
        <v>-5.3100000000000023</v>
      </c>
      <c r="M2325" s="6">
        <f t="shared" si="644"/>
        <v>140.12</v>
      </c>
      <c r="N2325" s="5">
        <f t="shared" si="645"/>
        <v>22.244498758119949</v>
      </c>
      <c r="O2325" s="6">
        <f t="shared" si="646"/>
        <v>-31.700000000000003</v>
      </c>
      <c r="P2325" s="6">
        <f t="shared" si="647"/>
        <v>44.488997516239898</v>
      </c>
      <c r="Q2325" s="6">
        <f t="shared" si="648"/>
        <v>-0.57659065264891229</v>
      </c>
      <c r="R2325" s="9">
        <f t="shared" si="649"/>
        <v>0.59318036982889555</v>
      </c>
      <c r="S2325" s="9">
        <f t="shared" si="650"/>
        <v>26.39</v>
      </c>
      <c r="T2325">
        <f t="shared" si="651"/>
        <v>31.700000000000003</v>
      </c>
      <c r="U2325" s="9">
        <f t="shared" si="652"/>
        <v>0.71253572275771093</v>
      </c>
      <c r="V2325" s="9">
        <f t="shared" si="653"/>
        <v>0.95147120329128987</v>
      </c>
      <c r="W2325" s="9">
        <f t="shared" si="654"/>
        <v>21.164999999999992</v>
      </c>
      <c r="X2325">
        <f t="shared" si="655"/>
        <v>140.12</v>
      </c>
      <c r="Y2325" s="9">
        <f t="shared" si="656"/>
        <v>6.2990855187893029</v>
      </c>
      <c r="Z2325" s="10">
        <f t="shared" si="657"/>
        <v>0.65342176272297503</v>
      </c>
      <c r="AA2325">
        <f t="shared" si="658"/>
        <v>5.3100000000000023</v>
      </c>
    </row>
    <row r="2326" spans="1:27">
      <c r="A2326" s="1">
        <f t="shared" si="641"/>
        <v>11011006</v>
      </c>
      <c r="B2326" s="1">
        <v>6</v>
      </c>
      <c r="C2326" s="1">
        <v>11</v>
      </c>
      <c r="D2326" s="2">
        <v>11</v>
      </c>
      <c r="E2326" s="5">
        <v>262.73</v>
      </c>
      <c r="F2326" s="5">
        <v>269.08999999999997</v>
      </c>
      <c r="G2326" s="5">
        <v>28.27</v>
      </c>
      <c r="H2326" s="5">
        <v>264.45999999999998</v>
      </c>
      <c r="I2326" s="5">
        <v>261.58</v>
      </c>
      <c r="J2326" s="5">
        <v>47.79</v>
      </c>
      <c r="K2326" s="6">
        <f t="shared" si="642"/>
        <v>263.59500000000003</v>
      </c>
      <c r="L2326" s="6">
        <f t="shared" si="643"/>
        <v>-1.7299999999999613</v>
      </c>
      <c r="M2326" s="6">
        <f t="shared" si="644"/>
        <v>265.33499999999998</v>
      </c>
      <c r="N2326" s="5">
        <f t="shared" si="645"/>
        <v>27.762731313759456</v>
      </c>
      <c r="O2326" s="6">
        <f t="shared" si="646"/>
        <v>7.5099999999999909</v>
      </c>
      <c r="P2326" s="6">
        <f t="shared" si="647"/>
        <v>55.525462627518912</v>
      </c>
      <c r="Q2326" s="6">
        <f t="shared" si="648"/>
        <v>-0.4815615049510602</v>
      </c>
      <c r="R2326" s="9">
        <f t="shared" si="649"/>
        <v>0.16641013983052391</v>
      </c>
      <c r="S2326" s="9">
        <f t="shared" si="650"/>
        <v>9.2399999999999523</v>
      </c>
      <c r="T2326">
        <f t="shared" si="651"/>
        <v>7.5099999999999909</v>
      </c>
      <c r="U2326" s="9">
        <f t="shared" si="652"/>
        <v>0.1352532630007835</v>
      </c>
      <c r="V2326" s="9">
        <f t="shared" si="653"/>
        <v>6.2673948767338783E-2</v>
      </c>
      <c r="W2326" s="9">
        <f t="shared" si="654"/>
        <v>1.7399999999999523</v>
      </c>
      <c r="X2326">
        <f t="shared" si="655"/>
        <v>265.33499999999998</v>
      </c>
      <c r="Y2326" s="9">
        <f t="shared" si="656"/>
        <v>9.5572368943576382</v>
      </c>
      <c r="Z2326" s="10">
        <f t="shared" si="657"/>
        <v>0.65342558872453105</v>
      </c>
      <c r="AA2326">
        <f t="shared" si="658"/>
        <v>1.7299999999999613</v>
      </c>
    </row>
    <row r="2327" spans="1:27">
      <c r="A2327" s="1">
        <f t="shared" si="641"/>
        <v>3019004</v>
      </c>
      <c r="B2327" s="1">
        <v>4</v>
      </c>
      <c r="C2327" s="1">
        <v>19</v>
      </c>
      <c r="D2327" s="2">
        <v>3</v>
      </c>
      <c r="E2327" s="5">
        <v>0.76</v>
      </c>
      <c r="F2327" s="5">
        <v>8.0399999999999991</v>
      </c>
      <c r="G2327" s="5">
        <v>12.54</v>
      </c>
      <c r="H2327" s="5">
        <v>0.9</v>
      </c>
      <c r="I2327" s="5">
        <v>21.38</v>
      </c>
      <c r="J2327" s="5">
        <v>13.62</v>
      </c>
      <c r="K2327" s="6">
        <f t="shared" si="642"/>
        <v>0.83000000000000007</v>
      </c>
      <c r="L2327" s="6">
        <f t="shared" si="643"/>
        <v>-0.14000000000000001</v>
      </c>
      <c r="M2327" s="6">
        <f t="shared" si="644"/>
        <v>14.709999999999999</v>
      </c>
      <c r="N2327" s="5">
        <f t="shared" si="645"/>
        <v>9.2568353123516243</v>
      </c>
      <c r="O2327" s="6">
        <f t="shared" si="646"/>
        <v>-13.34</v>
      </c>
      <c r="P2327" s="6">
        <f t="shared" si="647"/>
        <v>18.513670624703249</v>
      </c>
      <c r="Q2327" s="6">
        <f t="shared" si="648"/>
        <v>-8.242831635332426E-2</v>
      </c>
      <c r="R2327" s="9">
        <f t="shared" si="649"/>
        <v>0.71298665011285833</v>
      </c>
      <c r="S2327" s="9">
        <f t="shared" si="650"/>
        <v>13.2</v>
      </c>
      <c r="T2327">
        <f t="shared" si="651"/>
        <v>13.34</v>
      </c>
      <c r="U2327" s="9">
        <f t="shared" si="652"/>
        <v>0.72054862973526757</v>
      </c>
      <c r="V2327" s="9">
        <f t="shared" si="653"/>
        <v>1.4994325308434051</v>
      </c>
      <c r="W2327" s="9">
        <f t="shared" si="654"/>
        <v>13.879999999999999</v>
      </c>
      <c r="X2327">
        <f t="shared" si="655"/>
        <v>14.709999999999999</v>
      </c>
      <c r="Y2327" s="9">
        <f t="shared" si="656"/>
        <v>1.5890960035091131</v>
      </c>
      <c r="Z2327" s="10">
        <f t="shared" si="657"/>
        <v>0.65345313527444338</v>
      </c>
      <c r="AA2327">
        <f t="shared" si="658"/>
        <v>0.14000000000000001</v>
      </c>
    </row>
    <row r="2328" spans="1:27">
      <c r="A2328" s="1">
        <f t="shared" si="641"/>
        <v>21015002</v>
      </c>
      <c r="B2328" s="1">
        <v>2</v>
      </c>
      <c r="C2328" s="1">
        <v>15</v>
      </c>
      <c r="D2328" s="2">
        <v>21</v>
      </c>
      <c r="E2328" s="5">
        <v>68.69</v>
      </c>
      <c r="F2328" s="5">
        <v>24.12</v>
      </c>
      <c r="G2328" s="5">
        <v>24.13</v>
      </c>
      <c r="H2328" s="5">
        <v>69.69</v>
      </c>
      <c r="I2328" s="5">
        <v>58.95</v>
      </c>
      <c r="J2328" s="5">
        <v>32.340000000000003</v>
      </c>
      <c r="K2328" s="6">
        <f t="shared" si="642"/>
        <v>69.19</v>
      </c>
      <c r="L2328" s="6">
        <f t="shared" si="643"/>
        <v>-1</v>
      </c>
      <c r="M2328" s="6">
        <f t="shared" si="644"/>
        <v>41.535000000000004</v>
      </c>
      <c r="N2328" s="5">
        <f t="shared" si="645"/>
        <v>20.175061957773515</v>
      </c>
      <c r="O2328" s="6">
        <f t="shared" si="646"/>
        <v>-34.83</v>
      </c>
      <c r="P2328" s="6">
        <f t="shared" si="647"/>
        <v>40.35012391554703</v>
      </c>
      <c r="Q2328" s="6">
        <f t="shared" si="648"/>
        <v>-0.28475489556286132</v>
      </c>
      <c r="R2328" s="9">
        <f t="shared" si="649"/>
        <v>0.83841130378698026</v>
      </c>
      <c r="S2328" s="9">
        <f t="shared" si="650"/>
        <v>33.83</v>
      </c>
      <c r="T2328">
        <f t="shared" si="651"/>
        <v>34.83</v>
      </c>
      <c r="U2328" s="9">
        <f t="shared" si="652"/>
        <v>0.86319437513746744</v>
      </c>
      <c r="V2328" s="9">
        <f t="shared" si="653"/>
        <v>1.3707516763954439</v>
      </c>
      <c r="W2328" s="9">
        <f t="shared" si="654"/>
        <v>27.654999999999994</v>
      </c>
      <c r="X2328">
        <f t="shared" si="655"/>
        <v>41.535000000000004</v>
      </c>
      <c r="Y2328" s="9">
        <f t="shared" si="656"/>
        <v>2.0587297370849678</v>
      </c>
      <c r="Z2328" s="10">
        <f t="shared" si="657"/>
        <v>0.65357861042111842</v>
      </c>
      <c r="AA2328">
        <f t="shared" si="658"/>
        <v>1</v>
      </c>
    </row>
    <row r="2329" spans="1:27">
      <c r="A2329" s="1">
        <f t="shared" si="641"/>
        <v>6013006</v>
      </c>
      <c r="B2329" s="1">
        <v>6</v>
      </c>
      <c r="C2329" s="1">
        <v>13</v>
      </c>
      <c r="D2329" s="2">
        <v>6</v>
      </c>
      <c r="E2329" s="5">
        <v>35.520000000000003</v>
      </c>
      <c r="F2329" s="5">
        <v>26.46</v>
      </c>
      <c r="G2329" s="5">
        <v>12.33</v>
      </c>
      <c r="H2329" s="5">
        <v>32.99</v>
      </c>
      <c r="I2329" s="5">
        <v>68.09</v>
      </c>
      <c r="J2329" s="5">
        <v>21.36</v>
      </c>
      <c r="K2329" s="6">
        <f t="shared" si="642"/>
        <v>34.255000000000003</v>
      </c>
      <c r="L2329" s="6">
        <f t="shared" si="643"/>
        <v>2.5300000000000011</v>
      </c>
      <c r="M2329" s="6">
        <f t="shared" si="644"/>
        <v>47.275000000000006</v>
      </c>
      <c r="N2329" s="5">
        <f t="shared" si="645"/>
        <v>12.331651349271921</v>
      </c>
      <c r="O2329" s="6">
        <f t="shared" si="646"/>
        <v>-41.63</v>
      </c>
      <c r="P2329" s="6">
        <f t="shared" si="647"/>
        <v>24.663302698543841</v>
      </c>
      <c r="Q2329" s="6">
        <f t="shared" si="648"/>
        <v>-0.50013390248052492</v>
      </c>
      <c r="R2329" s="9">
        <f t="shared" si="649"/>
        <v>1.7905144554142489</v>
      </c>
      <c r="S2329" s="9">
        <f t="shared" si="650"/>
        <v>44.160000000000004</v>
      </c>
      <c r="T2329">
        <f t="shared" si="651"/>
        <v>41.63</v>
      </c>
      <c r="U2329" s="9">
        <f t="shared" si="652"/>
        <v>1.6879328980728077</v>
      </c>
      <c r="V2329" s="9">
        <f t="shared" si="653"/>
        <v>1.0558196652850329</v>
      </c>
      <c r="W2329" s="9">
        <f t="shared" si="654"/>
        <v>13.020000000000003</v>
      </c>
      <c r="X2329">
        <f t="shared" si="655"/>
        <v>47.275000000000006</v>
      </c>
      <c r="Y2329" s="9">
        <f t="shared" si="656"/>
        <v>3.8336309275230356</v>
      </c>
      <c r="Z2329" s="10">
        <f t="shared" si="657"/>
        <v>0.6536153302975688</v>
      </c>
      <c r="AA2329">
        <f t="shared" si="658"/>
        <v>2.5300000000000011</v>
      </c>
    </row>
    <row r="2330" spans="1:27">
      <c r="A2330" s="1">
        <f t="shared" si="641"/>
        <v>26007003</v>
      </c>
      <c r="B2330" s="1">
        <v>3</v>
      </c>
      <c r="C2330" s="1">
        <v>7</v>
      </c>
      <c r="D2330" s="2">
        <v>26</v>
      </c>
      <c r="E2330" s="5">
        <v>19.28</v>
      </c>
      <c r="F2330" s="5">
        <v>38.19</v>
      </c>
      <c r="G2330" s="5">
        <v>15.71</v>
      </c>
      <c r="H2330" s="5">
        <v>18.260000000000002</v>
      </c>
      <c r="I2330" s="5">
        <v>30.67</v>
      </c>
      <c r="J2330" s="5">
        <v>16.36</v>
      </c>
      <c r="K2330" s="6">
        <f t="shared" si="642"/>
        <v>18.770000000000003</v>
      </c>
      <c r="L2330" s="6">
        <f t="shared" si="643"/>
        <v>1.0199999999999996</v>
      </c>
      <c r="M2330" s="6">
        <f t="shared" si="644"/>
        <v>34.43</v>
      </c>
      <c r="N2330" s="5">
        <f t="shared" si="645"/>
        <v>11.340785907510996</v>
      </c>
      <c r="O2330" s="6">
        <f t="shared" si="646"/>
        <v>7.519999999999996</v>
      </c>
      <c r="P2330" s="6">
        <f t="shared" si="647"/>
        <v>22.681571815021993</v>
      </c>
      <c r="Q2330" s="6">
        <f t="shared" si="648"/>
        <v>-4.0519681362967998E-2</v>
      </c>
      <c r="R2330" s="9">
        <f t="shared" si="649"/>
        <v>0.28657625904458039</v>
      </c>
      <c r="S2330" s="9">
        <f t="shared" si="650"/>
        <v>6.4999999999999964</v>
      </c>
      <c r="T2330">
        <f t="shared" si="651"/>
        <v>7.519999999999996</v>
      </c>
      <c r="U2330" s="9">
        <f t="shared" si="652"/>
        <v>0.33154668738696075</v>
      </c>
      <c r="V2330" s="9">
        <f t="shared" si="653"/>
        <v>1.3808566820425017</v>
      </c>
      <c r="W2330" s="9">
        <f t="shared" si="654"/>
        <v>15.659999999999997</v>
      </c>
      <c r="X2330">
        <f t="shared" si="655"/>
        <v>34.43</v>
      </c>
      <c r="Y2330" s="9">
        <f t="shared" si="656"/>
        <v>3.0359447996630489</v>
      </c>
      <c r="Z2330" s="10">
        <f t="shared" si="657"/>
        <v>0.65368493940123784</v>
      </c>
      <c r="AA2330">
        <f t="shared" si="658"/>
        <v>1.0199999999999996</v>
      </c>
    </row>
    <row r="2331" spans="1:27">
      <c r="A2331" s="1">
        <f t="shared" si="641"/>
        <v>9012006</v>
      </c>
      <c r="B2331" s="1">
        <v>6</v>
      </c>
      <c r="C2331" s="1">
        <v>12</v>
      </c>
      <c r="D2331" s="2">
        <v>9</v>
      </c>
      <c r="E2331" s="5">
        <v>5.54</v>
      </c>
      <c r="F2331" s="5">
        <v>5.17</v>
      </c>
      <c r="G2331" s="5">
        <v>9.94</v>
      </c>
      <c r="H2331" s="5">
        <v>4.8</v>
      </c>
      <c r="I2331" s="5">
        <v>14.91</v>
      </c>
      <c r="J2331" s="5">
        <v>20.38</v>
      </c>
      <c r="K2331" s="6">
        <f t="shared" si="642"/>
        <v>5.17</v>
      </c>
      <c r="L2331" s="6">
        <f t="shared" si="643"/>
        <v>0.74000000000000021</v>
      </c>
      <c r="M2331" s="6">
        <f t="shared" si="644"/>
        <v>10.039999999999999</v>
      </c>
      <c r="N2331" s="5">
        <f t="shared" si="645"/>
        <v>11.337415931331089</v>
      </c>
      <c r="O2331" s="6">
        <f t="shared" si="646"/>
        <v>-9.74</v>
      </c>
      <c r="P2331" s="6">
        <f t="shared" si="647"/>
        <v>22.674831862662177</v>
      </c>
      <c r="Q2331" s="6">
        <f t="shared" si="648"/>
        <v>-0.61566086029703515</v>
      </c>
      <c r="R2331" s="9">
        <f t="shared" si="649"/>
        <v>0.46218644810579768</v>
      </c>
      <c r="S2331" s="9">
        <f t="shared" si="650"/>
        <v>10.48</v>
      </c>
      <c r="T2331">
        <f t="shared" si="651"/>
        <v>9.74</v>
      </c>
      <c r="U2331" s="9">
        <f t="shared" si="652"/>
        <v>0.42955114547237305</v>
      </c>
      <c r="V2331" s="9">
        <f t="shared" si="653"/>
        <v>0.42955114547237294</v>
      </c>
      <c r="W2331" s="9">
        <f t="shared" si="654"/>
        <v>4.8699999999999992</v>
      </c>
      <c r="X2331">
        <f t="shared" si="655"/>
        <v>10.039999999999999</v>
      </c>
      <c r="Y2331" s="9">
        <f t="shared" si="656"/>
        <v>0.88556334713400919</v>
      </c>
      <c r="Z2331" s="10">
        <f t="shared" si="657"/>
        <v>0.65377977943647048</v>
      </c>
      <c r="AA2331">
        <f t="shared" si="658"/>
        <v>0.74000000000000021</v>
      </c>
    </row>
    <row r="2332" spans="1:27">
      <c r="A2332" s="1">
        <f t="shared" si="641"/>
        <v>29001002</v>
      </c>
      <c r="B2332" s="1">
        <v>2</v>
      </c>
      <c r="C2332" s="1">
        <v>1</v>
      </c>
      <c r="D2332" s="2">
        <v>29</v>
      </c>
      <c r="E2332" s="5">
        <v>99.51</v>
      </c>
      <c r="F2332" s="5">
        <v>128.09</v>
      </c>
      <c r="G2332" s="5">
        <v>22.83</v>
      </c>
      <c r="H2332" s="5">
        <v>100.19</v>
      </c>
      <c r="I2332" s="5">
        <v>121.81</v>
      </c>
      <c r="J2332" s="5">
        <v>22.69</v>
      </c>
      <c r="K2332" s="6">
        <f t="shared" si="642"/>
        <v>99.85</v>
      </c>
      <c r="L2332" s="6">
        <f t="shared" si="643"/>
        <v>-0.67999999999999261</v>
      </c>
      <c r="M2332" s="6">
        <f t="shared" si="644"/>
        <v>124.95</v>
      </c>
      <c r="N2332" s="5">
        <f t="shared" si="645"/>
        <v>16.093826456129072</v>
      </c>
      <c r="O2332" s="6">
        <f t="shared" si="646"/>
        <v>6.2800000000000011</v>
      </c>
      <c r="P2332" s="6">
        <f t="shared" si="647"/>
        <v>32.187652912258145</v>
      </c>
      <c r="Q2332" s="6">
        <f t="shared" si="648"/>
        <v>6.1510841710542205E-3</v>
      </c>
      <c r="R2332" s="9">
        <f t="shared" si="649"/>
        <v>0.21623198246149197</v>
      </c>
      <c r="S2332" s="9">
        <f t="shared" si="650"/>
        <v>6.9599999999999937</v>
      </c>
      <c r="T2332">
        <f t="shared" si="651"/>
        <v>6.2800000000000011</v>
      </c>
      <c r="U2332" s="9">
        <f t="shared" si="652"/>
        <v>0.19510586923249584</v>
      </c>
      <c r="V2332" s="9">
        <f t="shared" si="653"/>
        <v>1.5596042413170847</v>
      </c>
      <c r="W2332" s="9">
        <f t="shared" si="654"/>
        <v>25.100000000000009</v>
      </c>
      <c r="X2332">
        <f t="shared" si="655"/>
        <v>124.95</v>
      </c>
      <c r="Y2332" s="9">
        <f t="shared" si="656"/>
        <v>7.7638466116561622</v>
      </c>
      <c r="Z2332" s="10">
        <f t="shared" si="657"/>
        <v>0.65389678084541747</v>
      </c>
      <c r="AA2332">
        <f t="shared" si="658"/>
        <v>0.67999999999999261</v>
      </c>
    </row>
    <row r="2333" spans="1:27">
      <c r="A2333" s="1">
        <f t="shared" si="641"/>
        <v>25004004</v>
      </c>
      <c r="B2333" s="1">
        <v>4</v>
      </c>
      <c r="C2333" s="1">
        <v>4</v>
      </c>
      <c r="D2333" s="2">
        <v>25</v>
      </c>
      <c r="E2333" s="5">
        <v>99.02</v>
      </c>
      <c r="F2333" s="5">
        <v>117.66</v>
      </c>
      <c r="G2333" s="5">
        <v>20.68</v>
      </c>
      <c r="H2333" s="5">
        <v>99.07</v>
      </c>
      <c r="I2333" s="5">
        <v>57.26</v>
      </c>
      <c r="J2333" s="5">
        <v>17.64</v>
      </c>
      <c r="K2333" s="6">
        <f t="shared" si="642"/>
        <v>99.044999999999987</v>
      </c>
      <c r="L2333" s="6">
        <f t="shared" si="643"/>
        <v>-4.9999999999997158E-2</v>
      </c>
      <c r="M2333" s="6">
        <f t="shared" si="644"/>
        <v>87.46</v>
      </c>
      <c r="N2333" s="5">
        <f t="shared" si="645"/>
        <v>13.590732136275808</v>
      </c>
      <c r="O2333" s="6">
        <f t="shared" si="646"/>
        <v>60.4</v>
      </c>
      <c r="P2333" s="6">
        <f t="shared" si="647"/>
        <v>27.181464272551615</v>
      </c>
      <c r="Q2333" s="6">
        <f t="shared" si="648"/>
        <v>0.15767156809667149</v>
      </c>
      <c r="R2333" s="9">
        <f t="shared" si="649"/>
        <v>2.2239419993662231</v>
      </c>
      <c r="S2333" s="9">
        <f t="shared" si="650"/>
        <v>60.449999999999996</v>
      </c>
      <c r="T2333">
        <f t="shared" si="651"/>
        <v>60.4</v>
      </c>
      <c r="U2333" s="9">
        <f t="shared" si="652"/>
        <v>2.2221025105330003</v>
      </c>
      <c r="V2333" s="9">
        <f t="shared" si="653"/>
        <v>0.85241912531539055</v>
      </c>
      <c r="W2333" s="9">
        <f t="shared" si="654"/>
        <v>11.584999999999994</v>
      </c>
      <c r="X2333">
        <f t="shared" si="655"/>
        <v>87.46</v>
      </c>
      <c r="Y2333" s="9">
        <f t="shared" si="656"/>
        <v>6.4352677341462323</v>
      </c>
      <c r="Z2333" s="10">
        <f t="shared" si="657"/>
        <v>0.65391742597976388</v>
      </c>
      <c r="AA2333">
        <f t="shared" si="658"/>
        <v>4.9999999999997158E-2</v>
      </c>
    </row>
    <row r="2334" spans="1:27">
      <c r="A2334" s="1">
        <f t="shared" si="641"/>
        <v>27008002</v>
      </c>
      <c r="B2334" s="1">
        <v>2</v>
      </c>
      <c r="C2334" s="1">
        <v>8</v>
      </c>
      <c r="D2334" s="2">
        <v>27</v>
      </c>
      <c r="E2334" s="5">
        <v>35.409999999999997</v>
      </c>
      <c r="F2334" s="5">
        <v>33.1</v>
      </c>
      <c r="G2334" s="5">
        <v>15.2</v>
      </c>
      <c r="H2334" s="5">
        <v>33.39</v>
      </c>
      <c r="I2334" s="5">
        <v>34.15</v>
      </c>
      <c r="J2334" s="5">
        <v>15.91</v>
      </c>
      <c r="K2334" s="6">
        <f t="shared" si="642"/>
        <v>34.4</v>
      </c>
      <c r="L2334" s="6">
        <f t="shared" si="643"/>
        <v>2.019999999999996</v>
      </c>
      <c r="M2334" s="6">
        <f t="shared" si="644"/>
        <v>33.625</v>
      </c>
      <c r="N2334" s="5">
        <f t="shared" si="645"/>
        <v>11.001910061439332</v>
      </c>
      <c r="O2334" s="6">
        <f t="shared" si="646"/>
        <v>-1.0499999999999972</v>
      </c>
      <c r="P2334" s="6">
        <f t="shared" si="647"/>
        <v>22.003820122878665</v>
      </c>
      <c r="Q2334" s="6">
        <f t="shared" si="648"/>
        <v>-4.5620725529005375E-2</v>
      </c>
      <c r="R2334" s="9">
        <f t="shared" si="649"/>
        <v>0.13952122780752665</v>
      </c>
      <c r="S2334" s="9">
        <f t="shared" si="650"/>
        <v>3.0699999999999932</v>
      </c>
      <c r="T2334">
        <f t="shared" si="651"/>
        <v>1.0499999999999972</v>
      </c>
      <c r="U2334" s="9">
        <f t="shared" si="652"/>
        <v>4.7718986709414629E-2</v>
      </c>
      <c r="V2334" s="9">
        <f t="shared" si="653"/>
        <v>7.044231371389785E-2</v>
      </c>
      <c r="W2334" s="9">
        <f t="shared" si="654"/>
        <v>0.77499999999999858</v>
      </c>
      <c r="X2334">
        <f t="shared" si="655"/>
        <v>33.625</v>
      </c>
      <c r="Y2334" s="9">
        <f t="shared" si="656"/>
        <v>3.0562874821029928</v>
      </c>
      <c r="Z2334" s="10">
        <f t="shared" si="657"/>
        <v>0.65398776746969811</v>
      </c>
      <c r="AA2334">
        <f t="shared" si="658"/>
        <v>2.019999999999996</v>
      </c>
    </row>
    <row r="2335" spans="1:27">
      <c r="A2335" s="1">
        <f t="shared" si="641"/>
        <v>11019003</v>
      </c>
      <c r="B2335" s="1">
        <v>3</v>
      </c>
      <c r="C2335" s="1">
        <v>19</v>
      </c>
      <c r="D2335" s="2">
        <v>11</v>
      </c>
      <c r="E2335" s="5">
        <v>17.920000000000002</v>
      </c>
      <c r="F2335" s="5">
        <v>21.01</v>
      </c>
      <c r="G2335" s="5">
        <v>11.57</v>
      </c>
      <c r="H2335" s="5">
        <v>17.649999999999999</v>
      </c>
      <c r="I2335" s="5">
        <v>41.26</v>
      </c>
      <c r="J2335" s="5">
        <v>19.420000000000002</v>
      </c>
      <c r="K2335" s="6">
        <f t="shared" si="642"/>
        <v>17.785</v>
      </c>
      <c r="L2335" s="6">
        <f t="shared" si="643"/>
        <v>0.27000000000000313</v>
      </c>
      <c r="M2335" s="6">
        <f t="shared" si="644"/>
        <v>31.134999999999998</v>
      </c>
      <c r="N2335" s="5">
        <f t="shared" si="645"/>
        <v>11.302668932601717</v>
      </c>
      <c r="O2335" s="6">
        <f t="shared" si="646"/>
        <v>-20.249999999999996</v>
      </c>
      <c r="P2335" s="6">
        <f t="shared" si="647"/>
        <v>22.605337865203435</v>
      </c>
      <c r="Q2335" s="6">
        <f t="shared" si="648"/>
        <v>-0.47606826049170525</v>
      </c>
      <c r="R2335" s="9">
        <f t="shared" si="649"/>
        <v>0.90775020140648233</v>
      </c>
      <c r="S2335" s="9">
        <f t="shared" si="650"/>
        <v>20.52</v>
      </c>
      <c r="T2335">
        <f t="shared" si="651"/>
        <v>20.249999999999996</v>
      </c>
      <c r="U2335" s="9">
        <f t="shared" si="652"/>
        <v>0.89580611980902847</v>
      </c>
      <c r="V2335" s="9">
        <f t="shared" si="653"/>
        <v>1.1811369579704227</v>
      </c>
      <c r="W2335" s="9">
        <f t="shared" si="654"/>
        <v>13.349999999999998</v>
      </c>
      <c r="X2335">
        <f t="shared" si="655"/>
        <v>31.134999999999998</v>
      </c>
      <c r="Y2335" s="9">
        <f t="shared" si="656"/>
        <v>2.7546591150868251</v>
      </c>
      <c r="Z2335" s="10">
        <f t="shared" si="657"/>
        <v>0.6540152903411357</v>
      </c>
      <c r="AA2335">
        <f t="shared" si="658"/>
        <v>0.27000000000000313</v>
      </c>
    </row>
    <row r="2336" spans="1:27">
      <c r="A2336" s="1">
        <f t="shared" si="641"/>
        <v>22004005</v>
      </c>
      <c r="B2336" s="1">
        <v>5</v>
      </c>
      <c r="C2336" s="1">
        <v>4</v>
      </c>
      <c r="D2336" s="2">
        <v>22</v>
      </c>
      <c r="E2336" s="5">
        <v>195.78</v>
      </c>
      <c r="F2336" s="5">
        <v>201.91</v>
      </c>
      <c r="G2336" s="5">
        <v>21.5</v>
      </c>
      <c r="H2336" s="5">
        <v>191.72</v>
      </c>
      <c r="I2336" s="5">
        <v>176.29</v>
      </c>
      <c r="J2336" s="5">
        <v>20.87</v>
      </c>
      <c r="K2336" s="6">
        <f t="shared" si="642"/>
        <v>193.75</v>
      </c>
      <c r="L2336" s="6">
        <f t="shared" si="643"/>
        <v>4.0600000000000023</v>
      </c>
      <c r="M2336" s="6">
        <f t="shared" si="644"/>
        <v>189.1</v>
      </c>
      <c r="N2336" s="5">
        <f t="shared" si="645"/>
        <v>14.981713019544861</v>
      </c>
      <c r="O2336" s="6">
        <f t="shared" si="646"/>
        <v>25.620000000000005</v>
      </c>
      <c r="P2336" s="6">
        <f t="shared" si="647"/>
        <v>29.963426039089722</v>
      </c>
      <c r="Q2336" s="6">
        <f t="shared" si="648"/>
        <v>2.9731448934063615E-2</v>
      </c>
      <c r="R2336" s="9">
        <f t="shared" si="649"/>
        <v>0.719543885664918</v>
      </c>
      <c r="S2336" s="9">
        <f t="shared" si="650"/>
        <v>21.560000000000002</v>
      </c>
      <c r="T2336">
        <f t="shared" si="651"/>
        <v>25.620000000000005</v>
      </c>
      <c r="U2336" s="9">
        <f t="shared" si="652"/>
        <v>0.85504240958883126</v>
      </c>
      <c r="V2336" s="9">
        <f t="shared" si="653"/>
        <v>0.31037839223950581</v>
      </c>
      <c r="W2336" s="9">
        <f t="shared" si="654"/>
        <v>4.6500000000000057</v>
      </c>
      <c r="X2336">
        <f t="shared" si="655"/>
        <v>189.1</v>
      </c>
      <c r="Y2336" s="9">
        <f t="shared" si="656"/>
        <v>12.622054617739886</v>
      </c>
      <c r="Z2336" s="10">
        <f t="shared" si="657"/>
        <v>0.65427746407774123</v>
      </c>
      <c r="AA2336">
        <f t="shared" si="658"/>
        <v>4.0600000000000023</v>
      </c>
    </row>
    <row r="2337" spans="1:27">
      <c r="A2337" s="1">
        <f t="shared" si="641"/>
        <v>16012005</v>
      </c>
      <c r="B2337" s="1">
        <v>5</v>
      </c>
      <c r="C2337" s="1">
        <v>12</v>
      </c>
      <c r="D2337" s="2">
        <v>16</v>
      </c>
      <c r="E2337" s="5">
        <v>112.25</v>
      </c>
      <c r="F2337" s="5">
        <v>155.09</v>
      </c>
      <c r="G2337" s="5">
        <v>28.16</v>
      </c>
      <c r="H2337" s="5">
        <v>115.63</v>
      </c>
      <c r="I2337" s="5">
        <v>116.67</v>
      </c>
      <c r="J2337" s="5">
        <v>21.81</v>
      </c>
      <c r="K2337" s="6">
        <f t="shared" si="642"/>
        <v>113.94</v>
      </c>
      <c r="L2337" s="6">
        <f t="shared" si="643"/>
        <v>-3.3799999999999955</v>
      </c>
      <c r="M2337" s="6">
        <f t="shared" si="644"/>
        <v>135.88</v>
      </c>
      <c r="N2337" s="5">
        <f t="shared" si="645"/>
        <v>17.809138805680639</v>
      </c>
      <c r="O2337" s="6">
        <f t="shared" si="646"/>
        <v>38.42</v>
      </c>
      <c r="P2337" s="6">
        <f t="shared" si="647"/>
        <v>35.618277611361279</v>
      </c>
      <c r="Q2337" s="6">
        <f t="shared" si="648"/>
        <v>0.25011356455389172</v>
      </c>
      <c r="R2337" s="9">
        <f t="shared" si="649"/>
        <v>1.1735547815110217</v>
      </c>
      <c r="S2337" s="9">
        <f t="shared" si="650"/>
        <v>41.8</v>
      </c>
      <c r="T2337">
        <f t="shared" si="651"/>
        <v>38.42</v>
      </c>
      <c r="U2337" s="9">
        <f t="shared" si="652"/>
        <v>1.078659681953432</v>
      </c>
      <c r="V2337" s="9">
        <f t="shared" si="653"/>
        <v>1.2319517658541537</v>
      </c>
      <c r="W2337" s="9">
        <f t="shared" si="654"/>
        <v>21.939999999999998</v>
      </c>
      <c r="X2337">
        <f t="shared" si="655"/>
        <v>135.88</v>
      </c>
      <c r="Y2337" s="9">
        <f t="shared" si="656"/>
        <v>7.6297906082161537</v>
      </c>
      <c r="Z2337" s="10">
        <f t="shared" si="657"/>
        <v>0.65430191807757976</v>
      </c>
      <c r="AA2337">
        <f t="shared" si="658"/>
        <v>3.3799999999999955</v>
      </c>
    </row>
    <row r="2338" spans="1:27">
      <c r="A2338" s="1">
        <f t="shared" si="641"/>
        <v>15008006</v>
      </c>
      <c r="B2338" s="1">
        <v>6</v>
      </c>
      <c r="C2338" s="1">
        <v>8</v>
      </c>
      <c r="D2338" s="2">
        <v>15</v>
      </c>
      <c r="E2338" s="5">
        <v>9.02</v>
      </c>
      <c r="F2338" s="5">
        <v>7.75</v>
      </c>
      <c r="G2338" s="5">
        <v>24.38</v>
      </c>
      <c r="H2338" s="5">
        <v>8.1999999999999993</v>
      </c>
      <c r="I2338" s="5">
        <v>5.55</v>
      </c>
      <c r="J2338" s="5">
        <v>12.93</v>
      </c>
      <c r="K2338" s="6">
        <f t="shared" si="642"/>
        <v>8.61</v>
      </c>
      <c r="L2338" s="6">
        <f t="shared" si="643"/>
        <v>0.82000000000000028</v>
      </c>
      <c r="M2338" s="6">
        <f t="shared" si="644"/>
        <v>6.65</v>
      </c>
      <c r="N2338" s="5">
        <f t="shared" si="645"/>
        <v>13.798272536806916</v>
      </c>
      <c r="O2338" s="6">
        <f t="shared" si="646"/>
        <v>2.2000000000000002</v>
      </c>
      <c r="P2338" s="6">
        <f t="shared" si="647"/>
        <v>27.596545073613832</v>
      </c>
      <c r="Q2338" s="6">
        <f t="shared" si="648"/>
        <v>0.56094632491094376</v>
      </c>
      <c r="R2338" s="9">
        <f t="shared" si="649"/>
        <v>5.0006259708193453E-2</v>
      </c>
      <c r="S2338" s="9">
        <f t="shared" si="650"/>
        <v>1.38</v>
      </c>
      <c r="T2338">
        <f t="shared" si="651"/>
        <v>2.2000000000000002</v>
      </c>
      <c r="U2338" s="9">
        <f t="shared" si="652"/>
        <v>7.9720124172482323E-2</v>
      </c>
      <c r="V2338" s="9">
        <f t="shared" si="653"/>
        <v>0.14204676670733207</v>
      </c>
      <c r="W2338" s="9">
        <f t="shared" si="654"/>
        <v>1.9599999999999991</v>
      </c>
      <c r="X2338">
        <f t="shared" si="655"/>
        <v>6.65</v>
      </c>
      <c r="Y2338" s="9">
        <f t="shared" si="656"/>
        <v>0.48194438704273407</v>
      </c>
      <c r="Z2338" s="10">
        <f t="shared" si="657"/>
        <v>0.65430573893249622</v>
      </c>
      <c r="AA2338">
        <f t="shared" si="658"/>
        <v>0.82000000000000028</v>
      </c>
    </row>
    <row r="2339" spans="1:27">
      <c r="A2339" s="1">
        <f t="shared" si="641"/>
        <v>26011001</v>
      </c>
      <c r="B2339" s="1">
        <v>1</v>
      </c>
      <c r="C2339" s="1">
        <v>11</v>
      </c>
      <c r="D2339" s="2">
        <v>26</v>
      </c>
      <c r="E2339" s="5">
        <v>40.93</v>
      </c>
      <c r="F2339" s="5">
        <v>25</v>
      </c>
      <c r="G2339" s="5">
        <v>40.78</v>
      </c>
      <c r="H2339" s="5">
        <v>40.58</v>
      </c>
      <c r="I2339" s="5">
        <v>44.66</v>
      </c>
      <c r="J2339" s="5">
        <v>14.57</v>
      </c>
      <c r="K2339" s="6">
        <f t="shared" si="642"/>
        <v>40.754999999999995</v>
      </c>
      <c r="L2339" s="6">
        <f t="shared" si="643"/>
        <v>0.35000000000000142</v>
      </c>
      <c r="M2339" s="6">
        <f t="shared" si="644"/>
        <v>34.83</v>
      </c>
      <c r="N2339" s="5">
        <f t="shared" si="645"/>
        <v>21.65232839673369</v>
      </c>
      <c r="O2339" s="6">
        <f t="shared" si="646"/>
        <v>-19.659999999999997</v>
      </c>
      <c r="P2339" s="6">
        <f t="shared" si="647"/>
        <v>43.30465679346738</v>
      </c>
      <c r="Q2339" s="6">
        <f t="shared" si="648"/>
        <v>0.77359818861401564</v>
      </c>
      <c r="R2339" s="9">
        <f t="shared" si="649"/>
        <v>0.46207501644531124</v>
      </c>
      <c r="S2339" s="9">
        <f t="shared" si="650"/>
        <v>20.009999999999998</v>
      </c>
      <c r="T2339">
        <f t="shared" si="651"/>
        <v>19.659999999999997</v>
      </c>
      <c r="U2339" s="9">
        <f t="shared" si="652"/>
        <v>0.45399274479334423</v>
      </c>
      <c r="V2339" s="9">
        <f t="shared" si="653"/>
        <v>0.27364262593088134</v>
      </c>
      <c r="W2339" s="9">
        <f t="shared" si="654"/>
        <v>5.9249999999999972</v>
      </c>
      <c r="X2339">
        <f t="shared" si="655"/>
        <v>34.83</v>
      </c>
      <c r="Y2339" s="9">
        <f t="shared" si="656"/>
        <v>1.6086029807886248</v>
      </c>
      <c r="Z2339" s="10">
        <f t="shared" si="657"/>
        <v>0.65443105060808349</v>
      </c>
      <c r="AA2339">
        <f t="shared" si="658"/>
        <v>0.35000000000000142</v>
      </c>
    </row>
    <row r="2340" spans="1:27">
      <c r="A2340" s="1">
        <f t="shared" si="641"/>
        <v>18003006</v>
      </c>
      <c r="B2340" s="1">
        <v>6</v>
      </c>
      <c r="C2340" s="1">
        <v>3</v>
      </c>
      <c r="D2340" s="2">
        <v>18</v>
      </c>
      <c r="E2340" s="5">
        <v>119.2</v>
      </c>
      <c r="F2340" s="5">
        <v>143.32</v>
      </c>
      <c r="G2340" s="5">
        <v>21.71</v>
      </c>
      <c r="H2340" s="5">
        <v>115.34</v>
      </c>
      <c r="I2340" s="5">
        <v>138.4</v>
      </c>
      <c r="J2340" s="5">
        <v>20.34</v>
      </c>
      <c r="K2340" s="6">
        <f t="shared" si="642"/>
        <v>117.27000000000001</v>
      </c>
      <c r="L2340" s="6">
        <f t="shared" si="643"/>
        <v>3.8599999999999994</v>
      </c>
      <c r="M2340" s="6">
        <f t="shared" si="644"/>
        <v>140.86000000000001</v>
      </c>
      <c r="N2340" s="5">
        <f t="shared" si="645"/>
        <v>14.874808402127403</v>
      </c>
      <c r="O2340" s="6">
        <f t="shared" si="646"/>
        <v>4.9199999999999875</v>
      </c>
      <c r="P2340" s="6">
        <f t="shared" si="647"/>
        <v>29.749616804254806</v>
      </c>
      <c r="Q2340" s="6">
        <f t="shared" si="648"/>
        <v>6.5091430361824493E-2</v>
      </c>
      <c r="R2340" s="9">
        <f t="shared" si="649"/>
        <v>3.5630711043255735E-2</v>
      </c>
      <c r="S2340" s="9">
        <f t="shared" si="650"/>
        <v>1.0599999999999881</v>
      </c>
      <c r="T2340">
        <f t="shared" si="651"/>
        <v>4.9199999999999875</v>
      </c>
      <c r="U2340" s="9">
        <f t="shared" si="652"/>
        <v>0.16538028144605635</v>
      </c>
      <c r="V2340" s="9">
        <f t="shared" si="653"/>
        <v>1.5859027802083252</v>
      </c>
      <c r="W2340" s="9">
        <f t="shared" si="654"/>
        <v>23.590000000000003</v>
      </c>
      <c r="X2340">
        <f t="shared" si="655"/>
        <v>140.86000000000001</v>
      </c>
      <c r="Y2340" s="9">
        <f t="shared" si="656"/>
        <v>9.4697018067038865</v>
      </c>
      <c r="Z2340" s="10">
        <f t="shared" si="657"/>
        <v>0.65466709097067033</v>
      </c>
      <c r="AA2340">
        <f t="shared" si="658"/>
        <v>3.8599999999999994</v>
      </c>
    </row>
    <row r="2341" spans="1:27">
      <c r="A2341" s="1">
        <f t="shared" si="641"/>
        <v>14009006</v>
      </c>
      <c r="B2341" s="1">
        <v>6</v>
      </c>
      <c r="C2341" s="1">
        <v>9</v>
      </c>
      <c r="D2341" s="2">
        <v>14</v>
      </c>
      <c r="E2341" s="5">
        <v>38.65</v>
      </c>
      <c r="F2341" s="5">
        <v>52.47</v>
      </c>
      <c r="G2341" s="5">
        <v>30.19</v>
      </c>
      <c r="H2341" s="5">
        <v>38.590000000000003</v>
      </c>
      <c r="I2341" s="5">
        <v>37.83</v>
      </c>
      <c r="J2341" s="5">
        <v>15.19</v>
      </c>
      <c r="K2341" s="6">
        <f t="shared" si="642"/>
        <v>38.620000000000005</v>
      </c>
      <c r="L2341" s="6">
        <f t="shared" si="643"/>
        <v>5.9999999999995168E-2</v>
      </c>
      <c r="M2341" s="6">
        <f t="shared" si="644"/>
        <v>45.15</v>
      </c>
      <c r="N2341" s="5">
        <f t="shared" si="645"/>
        <v>16.898019114677318</v>
      </c>
      <c r="O2341" s="6">
        <f t="shared" si="646"/>
        <v>14.64</v>
      </c>
      <c r="P2341" s="6">
        <f t="shared" si="647"/>
        <v>33.796038229354636</v>
      </c>
      <c r="Q2341" s="6">
        <f t="shared" si="648"/>
        <v>0.59596967952818325</v>
      </c>
      <c r="R2341" s="9">
        <f t="shared" si="649"/>
        <v>0.4314115134162701</v>
      </c>
      <c r="S2341" s="9">
        <f t="shared" si="650"/>
        <v>14.580000000000005</v>
      </c>
      <c r="T2341">
        <f t="shared" si="651"/>
        <v>14.64</v>
      </c>
      <c r="U2341" s="9">
        <f t="shared" si="652"/>
        <v>0.43318686943855916</v>
      </c>
      <c r="V2341" s="9">
        <f t="shared" si="653"/>
        <v>0.38643582751827715</v>
      </c>
      <c r="W2341" s="9">
        <f t="shared" si="654"/>
        <v>6.529999999999994</v>
      </c>
      <c r="X2341">
        <f t="shared" si="655"/>
        <v>45.15</v>
      </c>
      <c r="Y2341" s="9">
        <f t="shared" si="656"/>
        <v>2.6719108135452112</v>
      </c>
      <c r="Z2341" s="10">
        <f t="shared" si="657"/>
        <v>0.6547709523184424</v>
      </c>
      <c r="AA2341">
        <f t="shared" si="658"/>
        <v>5.9999999999995168E-2</v>
      </c>
    </row>
    <row r="2342" spans="1:27">
      <c r="A2342" s="1">
        <f t="shared" si="641"/>
        <v>20008005</v>
      </c>
      <c r="B2342" s="1">
        <v>5</v>
      </c>
      <c r="C2342" s="1">
        <v>8</v>
      </c>
      <c r="D2342" s="2">
        <v>20</v>
      </c>
      <c r="E2342" s="5">
        <v>702.97</v>
      </c>
      <c r="F2342" s="5">
        <v>695.67</v>
      </c>
      <c r="G2342" s="5">
        <v>53.63</v>
      </c>
      <c r="H2342" s="5">
        <v>701.14</v>
      </c>
      <c r="I2342" s="5">
        <v>724.27</v>
      </c>
      <c r="J2342" s="5">
        <v>40.4</v>
      </c>
      <c r="K2342" s="6">
        <f t="shared" si="642"/>
        <v>702.05500000000006</v>
      </c>
      <c r="L2342" s="6">
        <f t="shared" si="643"/>
        <v>1.8300000000000409</v>
      </c>
      <c r="M2342" s="6">
        <f t="shared" si="644"/>
        <v>709.97</v>
      </c>
      <c r="N2342" s="5">
        <f t="shared" si="645"/>
        <v>33.572075077361546</v>
      </c>
      <c r="O2342" s="6">
        <f t="shared" si="646"/>
        <v>-28.600000000000023</v>
      </c>
      <c r="P2342" s="6">
        <f t="shared" si="647"/>
        <v>67.144150154723093</v>
      </c>
      <c r="Q2342" s="6">
        <f t="shared" si="648"/>
        <v>0.27593698687425078</v>
      </c>
      <c r="R2342" s="9">
        <f t="shared" si="649"/>
        <v>0.45320403832469297</v>
      </c>
      <c r="S2342" s="9">
        <f t="shared" si="650"/>
        <v>30.430000000000064</v>
      </c>
      <c r="T2342">
        <f t="shared" si="651"/>
        <v>28.600000000000023</v>
      </c>
      <c r="U2342" s="9">
        <f t="shared" si="652"/>
        <v>0.42594924403832407</v>
      </c>
      <c r="V2342" s="9">
        <f t="shared" si="653"/>
        <v>0.23576141724218999</v>
      </c>
      <c r="W2342" s="9">
        <f t="shared" si="654"/>
        <v>7.9149999999999636</v>
      </c>
      <c r="X2342">
        <f t="shared" si="655"/>
        <v>709.97</v>
      </c>
      <c r="Y2342" s="9">
        <f t="shared" si="656"/>
        <v>21.147635299992217</v>
      </c>
      <c r="Z2342" s="10">
        <f t="shared" si="657"/>
        <v>0.65482745819032362</v>
      </c>
      <c r="AA2342">
        <f t="shared" si="658"/>
        <v>1.8300000000000409</v>
      </c>
    </row>
    <row r="2343" spans="1:27">
      <c r="A2343" s="1">
        <f t="shared" si="641"/>
        <v>20012004</v>
      </c>
      <c r="B2343" s="1">
        <v>4</v>
      </c>
      <c r="C2343" s="1">
        <v>12</v>
      </c>
      <c r="D2343" s="2">
        <v>20</v>
      </c>
      <c r="E2343" s="5">
        <v>20.2</v>
      </c>
      <c r="F2343" s="5">
        <v>25.07</v>
      </c>
      <c r="G2343" s="5">
        <v>14.1</v>
      </c>
      <c r="H2343" s="5">
        <v>19.84</v>
      </c>
      <c r="I2343" s="5">
        <v>8.8800000000000008</v>
      </c>
      <c r="J2343" s="5">
        <v>13.76</v>
      </c>
      <c r="K2343" s="6">
        <f t="shared" si="642"/>
        <v>20.02</v>
      </c>
      <c r="L2343" s="6">
        <f t="shared" si="643"/>
        <v>0.35999999999999943</v>
      </c>
      <c r="M2343" s="6">
        <f t="shared" si="644"/>
        <v>16.975000000000001</v>
      </c>
      <c r="N2343" s="5">
        <f t="shared" si="645"/>
        <v>9.8507309373467304</v>
      </c>
      <c r="O2343" s="6">
        <f t="shared" si="646"/>
        <v>16.189999999999998</v>
      </c>
      <c r="P2343" s="6">
        <f t="shared" si="647"/>
        <v>19.701461874693461</v>
      </c>
      <c r="Q2343" s="6">
        <f t="shared" si="648"/>
        <v>2.4404118433297078E-2</v>
      </c>
      <c r="R2343" s="9">
        <f t="shared" si="649"/>
        <v>0.80349367476804567</v>
      </c>
      <c r="S2343" s="9">
        <f t="shared" si="650"/>
        <v>15.829999999999998</v>
      </c>
      <c r="T2343">
        <f t="shared" si="651"/>
        <v>16.189999999999998</v>
      </c>
      <c r="U2343" s="9">
        <f t="shared" si="652"/>
        <v>0.82176643047976361</v>
      </c>
      <c r="V2343" s="9">
        <f t="shared" si="653"/>
        <v>0.3091141174565632</v>
      </c>
      <c r="W2343" s="9">
        <f t="shared" si="654"/>
        <v>3.0449999999999982</v>
      </c>
      <c r="X2343">
        <f t="shared" si="655"/>
        <v>16.975000000000001</v>
      </c>
      <c r="Y2343" s="9">
        <f t="shared" si="656"/>
        <v>1.7232223789245202</v>
      </c>
      <c r="Z2343" s="10">
        <f t="shared" si="657"/>
        <v>0.65502366369467901</v>
      </c>
      <c r="AA2343">
        <f t="shared" si="658"/>
        <v>0.35999999999999943</v>
      </c>
    </row>
    <row r="2344" spans="1:27">
      <c r="A2344" s="1">
        <f t="shared" si="641"/>
        <v>21011004</v>
      </c>
      <c r="B2344" s="1">
        <v>4</v>
      </c>
      <c r="C2344" s="1">
        <v>11</v>
      </c>
      <c r="D2344" s="2">
        <v>21</v>
      </c>
      <c r="E2344" s="5">
        <v>8.6199999999999992</v>
      </c>
      <c r="F2344" s="5">
        <v>-0.83</v>
      </c>
      <c r="G2344" s="5">
        <v>21.88</v>
      </c>
      <c r="H2344" s="5">
        <v>10.1</v>
      </c>
      <c r="I2344" s="5">
        <v>3.01</v>
      </c>
      <c r="J2344" s="5">
        <v>11.42</v>
      </c>
      <c r="K2344" s="6">
        <f t="shared" si="642"/>
        <v>9.36</v>
      </c>
      <c r="L2344" s="6">
        <f t="shared" si="643"/>
        <v>-1.4800000000000004</v>
      </c>
      <c r="M2344" s="6">
        <f t="shared" si="644"/>
        <v>1.0899999999999999</v>
      </c>
      <c r="N2344" s="5">
        <f t="shared" si="645"/>
        <v>12.340490265787659</v>
      </c>
      <c r="O2344" s="6">
        <f t="shared" si="646"/>
        <v>-3.84</v>
      </c>
      <c r="P2344" s="6">
        <f t="shared" si="647"/>
        <v>24.680980531575319</v>
      </c>
      <c r="Q2344" s="6">
        <f t="shared" si="648"/>
        <v>0.57180914807958882</v>
      </c>
      <c r="R2344" s="9">
        <f t="shared" si="649"/>
        <v>9.5620188062656652E-2</v>
      </c>
      <c r="S2344" s="9">
        <f t="shared" si="650"/>
        <v>2.3599999999999994</v>
      </c>
      <c r="T2344">
        <f t="shared" si="651"/>
        <v>3.84</v>
      </c>
      <c r="U2344" s="9">
        <f t="shared" si="652"/>
        <v>0.15558539074601763</v>
      </c>
      <c r="V2344" s="9">
        <f t="shared" si="653"/>
        <v>0.67015165701539881</v>
      </c>
      <c r="W2344" s="9">
        <f t="shared" si="654"/>
        <v>8.27</v>
      </c>
      <c r="X2344">
        <f t="shared" si="655"/>
        <v>1.0899999999999999</v>
      </c>
      <c r="Y2344" s="9">
        <f t="shared" si="656"/>
        <v>8.8327122871437083E-2</v>
      </c>
      <c r="Z2344" s="10">
        <f t="shared" si="657"/>
        <v>0.65503053363946317</v>
      </c>
      <c r="AA2344">
        <f t="shared" si="658"/>
        <v>1.4800000000000004</v>
      </c>
    </row>
    <row r="2345" spans="1:27">
      <c r="A2345" s="1">
        <f t="shared" si="641"/>
        <v>16015004</v>
      </c>
      <c r="B2345" s="1">
        <v>4</v>
      </c>
      <c r="C2345" s="1">
        <v>15</v>
      </c>
      <c r="D2345" s="2">
        <v>16</v>
      </c>
      <c r="E2345" s="5">
        <v>7.13</v>
      </c>
      <c r="F2345" s="5">
        <v>5.19</v>
      </c>
      <c r="G2345" s="5">
        <v>11.17</v>
      </c>
      <c r="H2345" s="5">
        <v>6.73</v>
      </c>
      <c r="I2345" s="5">
        <v>1.1399999999999999</v>
      </c>
      <c r="J2345" s="5">
        <v>12.55</v>
      </c>
      <c r="K2345" s="6">
        <f t="shared" si="642"/>
        <v>6.93</v>
      </c>
      <c r="L2345" s="6">
        <f t="shared" si="643"/>
        <v>0.39999999999999947</v>
      </c>
      <c r="M2345" s="6">
        <f t="shared" si="644"/>
        <v>3.165</v>
      </c>
      <c r="N2345" s="5">
        <f t="shared" si="645"/>
        <v>8.4004672489094325</v>
      </c>
      <c r="O2345" s="6">
        <f t="shared" si="646"/>
        <v>4.0500000000000007</v>
      </c>
      <c r="P2345" s="6">
        <f t="shared" si="647"/>
        <v>16.800934497818865</v>
      </c>
      <c r="Q2345" s="6">
        <f t="shared" si="648"/>
        <v>-0.11596498972265706</v>
      </c>
      <c r="R2345" s="9">
        <f t="shared" si="649"/>
        <v>0.21724982026885781</v>
      </c>
      <c r="S2345" s="9">
        <f t="shared" si="650"/>
        <v>3.6500000000000012</v>
      </c>
      <c r="T2345">
        <f t="shared" si="651"/>
        <v>4.0500000000000007</v>
      </c>
      <c r="U2345" s="9">
        <f t="shared" si="652"/>
        <v>0.24105801975037644</v>
      </c>
      <c r="V2345" s="9">
        <f t="shared" si="653"/>
        <v>0.44818935523958864</v>
      </c>
      <c r="W2345" s="9">
        <f t="shared" si="654"/>
        <v>3.7649999999999997</v>
      </c>
      <c r="X2345">
        <f t="shared" si="655"/>
        <v>3.165</v>
      </c>
      <c r="Y2345" s="9">
        <f t="shared" si="656"/>
        <v>0.37676475679503274</v>
      </c>
      <c r="Z2345" s="10">
        <f t="shared" si="657"/>
        <v>0.65514044295860718</v>
      </c>
      <c r="AA2345">
        <f t="shared" si="658"/>
        <v>0.39999999999999947</v>
      </c>
    </row>
    <row r="2346" spans="1:27">
      <c r="A2346" s="1">
        <f t="shared" si="641"/>
        <v>7007007</v>
      </c>
      <c r="B2346" s="1">
        <v>7</v>
      </c>
      <c r="C2346" s="1">
        <v>7</v>
      </c>
      <c r="D2346" s="2">
        <v>7</v>
      </c>
      <c r="E2346" s="5">
        <v>56.9</v>
      </c>
      <c r="F2346" s="5">
        <v>67.400000000000006</v>
      </c>
      <c r="G2346" s="5">
        <v>19.75</v>
      </c>
      <c r="H2346" s="5">
        <v>52.91</v>
      </c>
      <c r="I2346" s="5">
        <v>51.75</v>
      </c>
      <c r="J2346" s="5">
        <v>20.82</v>
      </c>
      <c r="K2346" s="6">
        <f t="shared" si="642"/>
        <v>54.905000000000001</v>
      </c>
      <c r="L2346" s="6">
        <f t="shared" si="643"/>
        <v>3.990000000000002</v>
      </c>
      <c r="M2346" s="6">
        <f t="shared" si="644"/>
        <v>59.575000000000003</v>
      </c>
      <c r="N2346" s="5">
        <f t="shared" si="645"/>
        <v>14.348648891097726</v>
      </c>
      <c r="O2346" s="6">
        <f t="shared" si="646"/>
        <v>15.650000000000006</v>
      </c>
      <c r="P2346" s="6">
        <f t="shared" si="647"/>
        <v>28.697297782195452</v>
      </c>
      <c r="Q2346" s="6">
        <f t="shared" si="648"/>
        <v>-5.2711670142941112E-2</v>
      </c>
      <c r="R2346" s="9">
        <f t="shared" si="649"/>
        <v>0.40631003269005245</v>
      </c>
      <c r="S2346" s="9">
        <f t="shared" si="650"/>
        <v>11.660000000000004</v>
      </c>
      <c r="T2346">
        <f t="shared" si="651"/>
        <v>15.650000000000006</v>
      </c>
      <c r="U2346" s="9">
        <f t="shared" si="652"/>
        <v>0.54534751385928992</v>
      </c>
      <c r="V2346" s="9">
        <f t="shared" si="653"/>
        <v>0.32546618399014493</v>
      </c>
      <c r="W2346" s="9">
        <f t="shared" si="654"/>
        <v>4.6700000000000017</v>
      </c>
      <c r="X2346">
        <f t="shared" si="655"/>
        <v>59.575000000000003</v>
      </c>
      <c r="Y2346" s="9">
        <f t="shared" si="656"/>
        <v>4.1519588674974042</v>
      </c>
      <c r="Z2346" s="10">
        <f t="shared" si="657"/>
        <v>0.65516410158066507</v>
      </c>
      <c r="AA2346">
        <f t="shared" si="658"/>
        <v>3.990000000000002</v>
      </c>
    </row>
    <row r="2347" spans="1:27">
      <c r="A2347" s="1">
        <f t="shared" si="641"/>
        <v>11003007</v>
      </c>
      <c r="B2347" s="1">
        <v>7</v>
      </c>
      <c r="C2347" s="1">
        <v>3</v>
      </c>
      <c r="D2347" s="2">
        <v>11</v>
      </c>
      <c r="E2347" s="5">
        <v>379.29</v>
      </c>
      <c r="F2347" s="5">
        <v>459.92</v>
      </c>
      <c r="G2347" s="5">
        <v>42.34</v>
      </c>
      <c r="H2347" s="5">
        <v>385.45</v>
      </c>
      <c r="I2347" s="5">
        <v>430.09</v>
      </c>
      <c r="J2347" s="5">
        <v>45.17</v>
      </c>
      <c r="K2347" s="6">
        <f t="shared" si="642"/>
        <v>382.37</v>
      </c>
      <c r="L2347" s="6">
        <f t="shared" si="643"/>
        <v>-6.1599999999999682</v>
      </c>
      <c r="M2347" s="6">
        <f t="shared" si="644"/>
        <v>445.005</v>
      </c>
      <c r="N2347" s="5">
        <f t="shared" si="645"/>
        <v>30.955631555502144</v>
      </c>
      <c r="O2347" s="6">
        <f t="shared" si="646"/>
        <v>29.830000000000041</v>
      </c>
      <c r="P2347" s="6">
        <f t="shared" si="647"/>
        <v>61.911263111004288</v>
      </c>
      <c r="Q2347" s="6">
        <f t="shared" si="648"/>
        <v>-6.4610751174437681E-2</v>
      </c>
      <c r="R2347" s="9">
        <f t="shared" si="649"/>
        <v>0.58131587358299341</v>
      </c>
      <c r="S2347" s="9">
        <f t="shared" si="650"/>
        <v>35.990000000000009</v>
      </c>
      <c r="T2347">
        <f t="shared" si="651"/>
        <v>29.830000000000041</v>
      </c>
      <c r="U2347" s="9">
        <f t="shared" si="652"/>
        <v>0.48181863042458212</v>
      </c>
      <c r="V2347" s="9">
        <f t="shared" si="653"/>
        <v>2.0233798133854277</v>
      </c>
      <c r="W2347" s="9">
        <f t="shared" si="654"/>
        <v>62.634999999999991</v>
      </c>
      <c r="X2347">
        <f t="shared" si="655"/>
        <v>445.005</v>
      </c>
      <c r="Y2347" s="9">
        <f t="shared" si="656"/>
        <v>14.375574899905523</v>
      </c>
      <c r="Z2347" s="10">
        <f t="shared" si="657"/>
        <v>0.65542657864935561</v>
      </c>
      <c r="AA2347">
        <f t="shared" si="658"/>
        <v>6.1599999999999682</v>
      </c>
    </row>
    <row r="2348" spans="1:27">
      <c r="A2348" s="1">
        <f t="shared" si="641"/>
        <v>1017005</v>
      </c>
      <c r="B2348" s="1">
        <v>5</v>
      </c>
      <c r="C2348" s="1">
        <v>17</v>
      </c>
      <c r="D2348" s="2">
        <v>1</v>
      </c>
      <c r="E2348" s="5">
        <v>30.2</v>
      </c>
      <c r="F2348" s="5">
        <v>48.61</v>
      </c>
      <c r="G2348" s="5">
        <v>19.32</v>
      </c>
      <c r="H2348" s="5">
        <v>32.299999999999997</v>
      </c>
      <c r="I2348" s="5">
        <v>55.03</v>
      </c>
      <c r="J2348" s="5">
        <v>15.41</v>
      </c>
      <c r="K2348" s="6">
        <f t="shared" si="642"/>
        <v>31.25</v>
      </c>
      <c r="L2348" s="6">
        <f t="shared" si="643"/>
        <v>-2.0999999999999979</v>
      </c>
      <c r="M2348" s="6">
        <f t="shared" si="644"/>
        <v>51.82</v>
      </c>
      <c r="N2348" s="5">
        <f t="shared" si="645"/>
        <v>12.356481092932567</v>
      </c>
      <c r="O2348" s="6">
        <f t="shared" si="646"/>
        <v>-6.4200000000000017</v>
      </c>
      <c r="P2348" s="6">
        <f t="shared" si="647"/>
        <v>24.712962185865134</v>
      </c>
      <c r="Q2348" s="6">
        <f t="shared" si="648"/>
        <v>0.22234733650931143</v>
      </c>
      <c r="R2348" s="9">
        <f t="shared" si="649"/>
        <v>0.17480704933344163</v>
      </c>
      <c r="S2348" s="9">
        <f t="shared" si="650"/>
        <v>4.3200000000000038</v>
      </c>
      <c r="T2348">
        <f t="shared" si="651"/>
        <v>6.4200000000000017</v>
      </c>
      <c r="U2348" s="9">
        <f t="shared" si="652"/>
        <v>0.25978269831497558</v>
      </c>
      <c r="V2348" s="9">
        <f t="shared" si="653"/>
        <v>1.6647134281430052</v>
      </c>
      <c r="W2348" s="9">
        <f t="shared" si="654"/>
        <v>20.57</v>
      </c>
      <c r="X2348">
        <f t="shared" si="655"/>
        <v>51.82</v>
      </c>
      <c r="Y2348" s="9">
        <f t="shared" si="656"/>
        <v>4.1937506002124705</v>
      </c>
      <c r="Z2348" s="10">
        <f t="shared" si="657"/>
        <v>0.65551201361988776</v>
      </c>
      <c r="AA2348">
        <f t="shared" si="658"/>
        <v>2.0999999999999979</v>
      </c>
    </row>
    <row r="2349" spans="1:27">
      <c r="A2349" s="1">
        <f t="shared" si="641"/>
        <v>9018004</v>
      </c>
      <c r="B2349" s="1">
        <v>4</v>
      </c>
      <c r="C2349" s="1">
        <v>18</v>
      </c>
      <c r="D2349" s="2">
        <v>9</v>
      </c>
      <c r="E2349" s="5">
        <v>24.39</v>
      </c>
      <c r="F2349" s="5">
        <v>17.82</v>
      </c>
      <c r="G2349" s="5">
        <v>13.95</v>
      </c>
      <c r="H2349" s="5">
        <v>23.56</v>
      </c>
      <c r="I2349" s="5">
        <v>40.380000000000003</v>
      </c>
      <c r="J2349" s="5">
        <v>20.61</v>
      </c>
      <c r="K2349" s="6">
        <f t="shared" si="642"/>
        <v>23.975000000000001</v>
      </c>
      <c r="L2349" s="6">
        <f t="shared" si="643"/>
        <v>0.83000000000000185</v>
      </c>
      <c r="M2349" s="6">
        <f t="shared" si="644"/>
        <v>29.1</v>
      </c>
      <c r="N2349" s="5">
        <f t="shared" si="645"/>
        <v>12.443618846621749</v>
      </c>
      <c r="O2349" s="6">
        <f t="shared" si="646"/>
        <v>-22.560000000000002</v>
      </c>
      <c r="P2349" s="6">
        <f t="shared" si="647"/>
        <v>24.887237693243499</v>
      </c>
      <c r="Q2349" s="6">
        <f t="shared" si="648"/>
        <v>-0.37161614312243346</v>
      </c>
      <c r="R2349" s="9">
        <f t="shared" si="649"/>
        <v>0.93983913716346379</v>
      </c>
      <c r="S2349" s="9">
        <f t="shared" si="650"/>
        <v>23.390000000000004</v>
      </c>
      <c r="T2349">
        <f t="shared" si="651"/>
        <v>22.560000000000002</v>
      </c>
      <c r="U2349" s="9">
        <f t="shared" si="652"/>
        <v>0.90648871032098088</v>
      </c>
      <c r="V2349" s="9">
        <f t="shared" si="653"/>
        <v>0.41185768088608393</v>
      </c>
      <c r="W2349" s="9">
        <f t="shared" si="654"/>
        <v>5.125</v>
      </c>
      <c r="X2349">
        <f t="shared" si="655"/>
        <v>29.1</v>
      </c>
      <c r="Y2349" s="9">
        <f t="shared" si="656"/>
        <v>2.3385480026897643</v>
      </c>
      <c r="Z2349" s="10">
        <f t="shared" si="657"/>
        <v>0.65564319564836482</v>
      </c>
      <c r="AA2349">
        <f t="shared" si="658"/>
        <v>0.83000000000000185</v>
      </c>
    </row>
    <row r="2350" spans="1:27">
      <c r="A2350" s="1">
        <f t="shared" si="641"/>
        <v>29002002</v>
      </c>
      <c r="B2350" s="1">
        <v>2</v>
      </c>
      <c r="C2350" s="1">
        <v>2</v>
      </c>
      <c r="D2350" s="2">
        <v>29</v>
      </c>
      <c r="E2350" s="5">
        <v>132.02000000000001</v>
      </c>
      <c r="F2350" s="5">
        <v>158.97999999999999</v>
      </c>
      <c r="G2350" s="5">
        <v>24.53</v>
      </c>
      <c r="H2350" s="5">
        <v>135.12</v>
      </c>
      <c r="I2350" s="5">
        <v>86.38</v>
      </c>
      <c r="J2350" s="5">
        <v>20.75</v>
      </c>
      <c r="K2350" s="6">
        <f t="shared" si="642"/>
        <v>133.57</v>
      </c>
      <c r="L2350" s="6">
        <f t="shared" si="643"/>
        <v>-3.0999999999999943</v>
      </c>
      <c r="M2350" s="6">
        <f t="shared" si="644"/>
        <v>122.67999999999999</v>
      </c>
      <c r="N2350" s="5">
        <f t="shared" si="645"/>
        <v>16.064583716984391</v>
      </c>
      <c r="O2350" s="6">
        <f t="shared" si="646"/>
        <v>72.599999999999994</v>
      </c>
      <c r="P2350" s="6">
        <f t="shared" si="647"/>
        <v>32.129167433968782</v>
      </c>
      <c r="Q2350" s="6">
        <f t="shared" si="648"/>
        <v>0.16580563050805625</v>
      </c>
      <c r="R2350" s="9">
        <f t="shared" si="649"/>
        <v>2.3561145851531045</v>
      </c>
      <c r="S2350" s="9">
        <f t="shared" si="650"/>
        <v>75.699999999999989</v>
      </c>
      <c r="T2350">
        <f t="shared" si="651"/>
        <v>72.599999999999994</v>
      </c>
      <c r="U2350" s="9">
        <f t="shared" si="652"/>
        <v>2.2596290473198861</v>
      </c>
      <c r="V2350" s="9">
        <f t="shared" si="653"/>
        <v>0.67788871419596597</v>
      </c>
      <c r="W2350" s="9">
        <f t="shared" si="654"/>
        <v>10.89</v>
      </c>
      <c r="X2350">
        <f t="shared" si="655"/>
        <v>122.67999999999999</v>
      </c>
      <c r="Y2350" s="9">
        <f t="shared" si="656"/>
        <v>7.636674697664013</v>
      </c>
      <c r="Z2350" s="10">
        <f t="shared" si="657"/>
        <v>0.65582314689251398</v>
      </c>
      <c r="AA2350">
        <f t="shared" si="658"/>
        <v>3.0999999999999943</v>
      </c>
    </row>
    <row r="2351" spans="1:27">
      <c r="A2351" s="1">
        <f t="shared" si="641"/>
        <v>28006002</v>
      </c>
      <c r="B2351" s="1">
        <v>2</v>
      </c>
      <c r="C2351" s="1">
        <v>6</v>
      </c>
      <c r="D2351" s="2">
        <v>28</v>
      </c>
      <c r="E2351" s="5">
        <v>74.239999999999995</v>
      </c>
      <c r="F2351" s="5">
        <v>86.45</v>
      </c>
      <c r="G2351" s="5">
        <v>19.89</v>
      </c>
      <c r="H2351" s="5">
        <v>74.61</v>
      </c>
      <c r="I2351" s="5">
        <v>55.39</v>
      </c>
      <c r="J2351" s="5">
        <v>18.5</v>
      </c>
      <c r="K2351" s="6">
        <f t="shared" si="642"/>
        <v>74.424999999999997</v>
      </c>
      <c r="L2351" s="6">
        <f t="shared" si="643"/>
        <v>-0.37000000000000455</v>
      </c>
      <c r="M2351" s="6">
        <f t="shared" si="644"/>
        <v>70.92</v>
      </c>
      <c r="N2351" s="5">
        <f t="shared" si="645"/>
        <v>13.581808605631284</v>
      </c>
      <c r="O2351" s="6">
        <f t="shared" si="646"/>
        <v>31.060000000000002</v>
      </c>
      <c r="P2351" s="6">
        <f t="shared" si="647"/>
        <v>27.163617211262569</v>
      </c>
      <c r="Q2351" s="6">
        <f t="shared" si="648"/>
        <v>7.2319881994210022E-2</v>
      </c>
      <c r="R2351" s="9">
        <f t="shared" si="649"/>
        <v>1.1570623954665549</v>
      </c>
      <c r="S2351" s="9">
        <f t="shared" si="650"/>
        <v>31.430000000000007</v>
      </c>
      <c r="T2351">
        <f t="shared" si="651"/>
        <v>31.060000000000002</v>
      </c>
      <c r="U2351" s="9">
        <f t="shared" si="652"/>
        <v>1.1434412345908747</v>
      </c>
      <c r="V2351" s="9">
        <f t="shared" si="653"/>
        <v>0.25806577767166838</v>
      </c>
      <c r="W2351" s="9">
        <f t="shared" si="654"/>
        <v>3.5049999999999955</v>
      </c>
      <c r="X2351">
        <f t="shared" si="655"/>
        <v>70.92</v>
      </c>
      <c r="Y2351" s="9">
        <f t="shared" si="656"/>
        <v>5.2216904286661183</v>
      </c>
      <c r="Z2351" s="10">
        <f t="shared" si="657"/>
        <v>0.65582924606943227</v>
      </c>
      <c r="AA2351">
        <f t="shared" si="658"/>
        <v>0.37000000000000455</v>
      </c>
    </row>
    <row r="2352" spans="1:27">
      <c r="A2352" s="1">
        <f t="shared" si="641"/>
        <v>16007006</v>
      </c>
      <c r="B2352" s="1">
        <v>6</v>
      </c>
      <c r="C2352" s="1">
        <v>7</v>
      </c>
      <c r="D2352" s="2">
        <v>16</v>
      </c>
      <c r="E2352" s="5">
        <v>8.17</v>
      </c>
      <c r="F2352" s="5">
        <v>9.23</v>
      </c>
      <c r="G2352" s="5">
        <v>13.13</v>
      </c>
      <c r="H2352" s="5">
        <v>9.23</v>
      </c>
      <c r="I2352" s="5">
        <v>16.579999999999998</v>
      </c>
      <c r="J2352" s="5">
        <v>13.01</v>
      </c>
      <c r="K2352" s="6">
        <f t="shared" si="642"/>
        <v>8.6999999999999993</v>
      </c>
      <c r="L2352" s="6">
        <f t="shared" si="643"/>
        <v>-1.0600000000000005</v>
      </c>
      <c r="M2352" s="6">
        <f t="shared" si="644"/>
        <v>12.904999999999999</v>
      </c>
      <c r="N2352" s="5">
        <f t="shared" si="645"/>
        <v>9.2419830123193805</v>
      </c>
      <c r="O2352" s="6">
        <f t="shared" si="646"/>
        <v>-7.3499999999999979</v>
      </c>
      <c r="P2352" s="6">
        <f t="shared" si="647"/>
        <v>18.483966024638761</v>
      </c>
      <c r="Q2352" s="6">
        <f t="shared" si="648"/>
        <v>9.1811378078014549E-3</v>
      </c>
      <c r="R2352" s="9">
        <f t="shared" si="649"/>
        <v>0.34029493408587486</v>
      </c>
      <c r="S2352" s="9">
        <f t="shared" si="650"/>
        <v>6.2899999999999974</v>
      </c>
      <c r="T2352">
        <f t="shared" si="651"/>
        <v>7.3499999999999979</v>
      </c>
      <c r="U2352" s="9">
        <f t="shared" si="652"/>
        <v>0.39764193410670595</v>
      </c>
      <c r="V2352" s="9">
        <f t="shared" si="653"/>
        <v>0.45498893412753716</v>
      </c>
      <c r="W2352" s="9">
        <f t="shared" si="654"/>
        <v>4.2050000000000001</v>
      </c>
      <c r="X2352">
        <f t="shared" si="655"/>
        <v>12.904999999999999</v>
      </c>
      <c r="Y2352" s="9">
        <f t="shared" si="656"/>
        <v>1.3963453495638209</v>
      </c>
      <c r="Z2352" s="10">
        <f t="shared" si="657"/>
        <v>0.65584525613897671</v>
      </c>
      <c r="AA2352">
        <f t="shared" si="658"/>
        <v>1.0600000000000005</v>
      </c>
    </row>
    <row r="2353" spans="1:27">
      <c r="A2353" s="1">
        <f t="shared" si="641"/>
        <v>25009003</v>
      </c>
      <c r="B2353" s="1">
        <v>3</v>
      </c>
      <c r="C2353" s="1">
        <v>9</v>
      </c>
      <c r="D2353" s="2">
        <v>25</v>
      </c>
      <c r="E2353" s="5">
        <v>66.95</v>
      </c>
      <c r="F2353" s="5">
        <v>44.01</v>
      </c>
      <c r="G2353" s="5">
        <v>22.62</v>
      </c>
      <c r="H2353" s="5">
        <v>62.34</v>
      </c>
      <c r="I2353" s="5">
        <v>51.85</v>
      </c>
      <c r="J2353" s="5">
        <v>16.22</v>
      </c>
      <c r="K2353" s="6">
        <f t="shared" si="642"/>
        <v>64.64500000000001</v>
      </c>
      <c r="L2353" s="6">
        <f t="shared" si="643"/>
        <v>4.6099999999999994</v>
      </c>
      <c r="M2353" s="6">
        <f t="shared" si="644"/>
        <v>47.93</v>
      </c>
      <c r="N2353" s="5">
        <f t="shared" si="645"/>
        <v>13.917190808492926</v>
      </c>
      <c r="O2353" s="6">
        <f t="shared" si="646"/>
        <v>-7.8400000000000034</v>
      </c>
      <c r="P2353" s="6">
        <f t="shared" si="647"/>
        <v>27.834381616985851</v>
      </c>
      <c r="Q2353" s="6">
        <f t="shared" si="648"/>
        <v>0.320845565191891</v>
      </c>
      <c r="R2353" s="9">
        <f t="shared" si="649"/>
        <v>0.44728854304427679</v>
      </c>
      <c r="S2353" s="9">
        <f t="shared" si="650"/>
        <v>12.450000000000003</v>
      </c>
      <c r="T2353">
        <f t="shared" si="651"/>
        <v>7.8400000000000034</v>
      </c>
      <c r="U2353" s="9">
        <f t="shared" si="652"/>
        <v>0.28166603835077358</v>
      </c>
      <c r="V2353" s="9">
        <f t="shared" si="653"/>
        <v>1.2010326099574442</v>
      </c>
      <c r="W2353" s="9">
        <f t="shared" si="654"/>
        <v>16.715000000000011</v>
      </c>
      <c r="X2353">
        <f t="shared" si="655"/>
        <v>47.93</v>
      </c>
      <c r="Y2353" s="9">
        <f t="shared" si="656"/>
        <v>3.4439421474879008</v>
      </c>
      <c r="Z2353" s="10">
        <f t="shared" si="657"/>
        <v>0.6558536422099065</v>
      </c>
      <c r="AA2353">
        <f t="shared" si="658"/>
        <v>4.6099999999999994</v>
      </c>
    </row>
    <row r="2354" spans="1:27">
      <c r="A2354" s="1">
        <f t="shared" si="641"/>
        <v>12017004</v>
      </c>
      <c r="B2354" s="1">
        <v>4</v>
      </c>
      <c r="C2354" s="1">
        <v>17</v>
      </c>
      <c r="D2354" s="2">
        <v>12</v>
      </c>
      <c r="E2354" s="5">
        <v>176.24</v>
      </c>
      <c r="F2354" s="5">
        <v>170.59</v>
      </c>
      <c r="G2354" s="5">
        <v>24.66</v>
      </c>
      <c r="H2354" s="5">
        <v>177.15</v>
      </c>
      <c r="I2354" s="5">
        <v>96.45</v>
      </c>
      <c r="J2354" s="5">
        <v>119.06</v>
      </c>
      <c r="K2354" s="6">
        <f t="shared" si="642"/>
        <v>176.69499999999999</v>
      </c>
      <c r="L2354" s="6">
        <f t="shared" si="643"/>
        <v>-0.90999999999999659</v>
      </c>
      <c r="M2354" s="6">
        <f t="shared" si="644"/>
        <v>133.52000000000001</v>
      </c>
      <c r="N2354" s="5">
        <f t="shared" si="645"/>
        <v>60.793501297424875</v>
      </c>
      <c r="O2354" s="6">
        <f t="shared" si="646"/>
        <v>74.14</v>
      </c>
      <c r="P2354" s="6">
        <f t="shared" si="647"/>
        <v>121.58700259484975</v>
      </c>
      <c r="Q2354" s="6">
        <f t="shared" si="648"/>
        <v>-0.9177299358864639</v>
      </c>
      <c r="R2354" s="9">
        <f t="shared" si="649"/>
        <v>0.61725347609793779</v>
      </c>
      <c r="S2354" s="9">
        <f t="shared" si="650"/>
        <v>75.05</v>
      </c>
      <c r="T2354">
        <f t="shared" si="651"/>
        <v>74.14</v>
      </c>
      <c r="U2354" s="9">
        <f t="shared" si="652"/>
        <v>0.60976912348968837</v>
      </c>
      <c r="V2354" s="9">
        <f t="shared" si="653"/>
        <v>0.7101910414531234</v>
      </c>
      <c r="W2354" s="9">
        <f t="shared" si="654"/>
        <v>43.174999999999983</v>
      </c>
      <c r="X2354">
        <f t="shared" si="655"/>
        <v>133.52000000000001</v>
      </c>
      <c r="Y2354" s="9">
        <f t="shared" si="656"/>
        <v>2.1962873851724627</v>
      </c>
      <c r="Z2354" s="10">
        <f t="shared" si="657"/>
        <v>0.65587270106324747</v>
      </c>
      <c r="AA2354">
        <f t="shared" si="658"/>
        <v>0.90999999999999659</v>
      </c>
    </row>
    <row r="2355" spans="1:27">
      <c r="A2355" s="1">
        <f t="shared" si="641"/>
        <v>4019004</v>
      </c>
      <c r="B2355" s="1">
        <v>4</v>
      </c>
      <c r="C2355" s="1">
        <v>19</v>
      </c>
      <c r="D2355" s="2">
        <v>4</v>
      </c>
      <c r="E2355" s="5">
        <v>227.96</v>
      </c>
      <c r="F2355" s="5">
        <v>248.11</v>
      </c>
      <c r="G2355" s="5">
        <v>27.53</v>
      </c>
      <c r="H2355" s="5">
        <v>221.48</v>
      </c>
      <c r="I2355" s="5">
        <v>206.27</v>
      </c>
      <c r="J2355" s="5">
        <v>25.82</v>
      </c>
      <c r="K2355" s="6">
        <f t="shared" si="642"/>
        <v>224.72</v>
      </c>
      <c r="L2355" s="6">
        <f t="shared" si="643"/>
        <v>6.4800000000000182</v>
      </c>
      <c r="M2355" s="6">
        <f t="shared" si="644"/>
        <v>227.19</v>
      </c>
      <c r="N2355" s="5">
        <f t="shared" si="645"/>
        <v>18.871759986816279</v>
      </c>
      <c r="O2355" s="6">
        <f t="shared" si="646"/>
        <v>41.84</v>
      </c>
      <c r="P2355" s="6">
        <f t="shared" si="647"/>
        <v>37.743519973632559</v>
      </c>
      <c r="Q2355" s="6">
        <f t="shared" si="648"/>
        <v>6.4039175800922318E-2</v>
      </c>
      <c r="R2355" s="9">
        <f t="shared" si="649"/>
        <v>0.93684955787648616</v>
      </c>
      <c r="S2355" s="9">
        <f t="shared" si="650"/>
        <v>35.359999999999985</v>
      </c>
      <c r="T2355">
        <f t="shared" si="651"/>
        <v>41.84</v>
      </c>
      <c r="U2355" s="9">
        <f t="shared" si="652"/>
        <v>1.1085346578493269</v>
      </c>
      <c r="V2355" s="9">
        <f t="shared" si="653"/>
        <v>0.13088339411509731</v>
      </c>
      <c r="W2355" s="9">
        <f t="shared" si="654"/>
        <v>2.4699999999999989</v>
      </c>
      <c r="X2355">
        <f t="shared" si="655"/>
        <v>227.19</v>
      </c>
      <c r="Y2355" s="9">
        <f t="shared" si="656"/>
        <v>12.038622797169625</v>
      </c>
      <c r="Z2355" s="10">
        <f t="shared" si="657"/>
        <v>0.65597637152568233</v>
      </c>
      <c r="AA2355">
        <f t="shared" si="658"/>
        <v>6.4800000000000182</v>
      </c>
    </row>
    <row r="2356" spans="1:27">
      <c r="A2356" s="1">
        <f t="shared" si="641"/>
        <v>5008007</v>
      </c>
      <c r="B2356" s="1">
        <v>7</v>
      </c>
      <c r="C2356" s="1">
        <v>8</v>
      </c>
      <c r="D2356" s="2">
        <v>5</v>
      </c>
      <c r="E2356" s="5">
        <v>113.89</v>
      </c>
      <c r="F2356" s="5">
        <v>146.43</v>
      </c>
      <c r="G2356" s="5">
        <v>20.66</v>
      </c>
      <c r="H2356" s="5">
        <v>113.45</v>
      </c>
      <c r="I2356" s="5">
        <v>109.19</v>
      </c>
      <c r="J2356" s="5">
        <v>34.72</v>
      </c>
      <c r="K2356" s="6">
        <f t="shared" si="642"/>
        <v>113.67</v>
      </c>
      <c r="L2356" s="6">
        <f t="shared" si="643"/>
        <v>0.43999999999999773</v>
      </c>
      <c r="M2356" s="6">
        <f t="shared" si="644"/>
        <v>127.81</v>
      </c>
      <c r="N2356" s="5">
        <f t="shared" si="645"/>
        <v>20.200952947819069</v>
      </c>
      <c r="O2356" s="6">
        <f t="shared" si="646"/>
        <v>37.240000000000009</v>
      </c>
      <c r="P2356" s="6">
        <f t="shared" si="647"/>
        <v>40.401905895638137</v>
      </c>
      <c r="Q2356" s="6">
        <f t="shared" si="648"/>
        <v>-0.47701777966739245</v>
      </c>
      <c r="R2356" s="9">
        <f t="shared" si="649"/>
        <v>0.91084811927085363</v>
      </c>
      <c r="S2356" s="9">
        <f t="shared" si="650"/>
        <v>36.800000000000011</v>
      </c>
      <c r="T2356">
        <f t="shared" si="651"/>
        <v>37.240000000000009</v>
      </c>
      <c r="U2356" s="9">
        <f t="shared" si="652"/>
        <v>0.92173869460996161</v>
      </c>
      <c r="V2356" s="9">
        <f t="shared" si="653"/>
        <v>0.6999669786135797</v>
      </c>
      <c r="W2356" s="9">
        <f t="shared" si="654"/>
        <v>14.14</v>
      </c>
      <c r="X2356">
        <f t="shared" si="655"/>
        <v>127.81</v>
      </c>
      <c r="Y2356" s="9">
        <f t="shared" si="656"/>
        <v>6.3269292458699873</v>
      </c>
      <c r="Z2356" s="10">
        <f t="shared" si="657"/>
        <v>0.65614556311842875</v>
      </c>
      <c r="AA2356">
        <f t="shared" si="658"/>
        <v>0.43999999999999773</v>
      </c>
    </row>
    <row r="2357" spans="1:27">
      <c r="A2357" s="1">
        <f t="shared" si="641"/>
        <v>13014005</v>
      </c>
      <c r="B2357" s="1">
        <v>5</v>
      </c>
      <c r="C2357" s="1">
        <v>14</v>
      </c>
      <c r="D2357" s="2">
        <v>13</v>
      </c>
      <c r="E2357" s="5">
        <v>30</v>
      </c>
      <c r="F2357" s="5">
        <v>32.78</v>
      </c>
      <c r="G2357" s="5">
        <v>14.59</v>
      </c>
      <c r="H2357" s="5">
        <v>31.35</v>
      </c>
      <c r="I2357" s="5">
        <v>33.43</v>
      </c>
      <c r="J2357" s="5">
        <v>27.58</v>
      </c>
      <c r="K2357" s="6">
        <f t="shared" si="642"/>
        <v>30.675000000000001</v>
      </c>
      <c r="L2357" s="6">
        <f t="shared" si="643"/>
        <v>-1.3500000000000014</v>
      </c>
      <c r="M2357" s="6">
        <f t="shared" si="644"/>
        <v>33.105000000000004</v>
      </c>
      <c r="N2357" s="5">
        <f t="shared" si="645"/>
        <v>15.600677068640323</v>
      </c>
      <c r="O2357" s="6">
        <f t="shared" si="646"/>
        <v>-0.64999999999999858</v>
      </c>
      <c r="P2357" s="6">
        <f t="shared" si="647"/>
        <v>31.201354137280646</v>
      </c>
      <c r="Q2357" s="6">
        <f t="shared" si="648"/>
        <v>-0.56268568484922565</v>
      </c>
      <c r="R2357" s="9">
        <f t="shared" si="649"/>
        <v>2.2434923719019437E-2</v>
      </c>
      <c r="S2357" s="9">
        <f t="shared" si="650"/>
        <v>0.70000000000000284</v>
      </c>
      <c r="T2357">
        <f t="shared" si="651"/>
        <v>0.64999999999999858</v>
      </c>
      <c r="U2357" s="9">
        <f t="shared" si="652"/>
        <v>2.0832429167660777E-2</v>
      </c>
      <c r="V2357" s="9">
        <f t="shared" si="653"/>
        <v>0.15576247039204882</v>
      </c>
      <c r="W2357" s="9">
        <f t="shared" si="654"/>
        <v>2.4300000000000033</v>
      </c>
      <c r="X2357">
        <f t="shared" si="655"/>
        <v>33.105000000000004</v>
      </c>
      <c r="Y2357" s="9">
        <f t="shared" si="656"/>
        <v>2.1220232849089586</v>
      </c>
      <c r="Z2357" s="10">
        <f t="shared" si="657"/>
        <v>0.65633756558648992</v>
      </c>
      <c r="AA2357">
        <f t="shared" si="658"/>
        <v>1.3500000000000014</v>
      </c>
    </row>
    <row r="2358" spans="1:27">
      <c r="A2358" s="1">
        <f t="shared" ref="A2358:A2421" si="659">1000000*D2358+1000*C2358+ABS(B2358)</f>
        <v>8021002</v>
      </c>
      <c r="B2358" s="1">
        <v>2</v>
      </c>
      <c r="C2358" s="1">
        <v>21</v>
      </c>
      <c r="D2358" s="2">
        <v>8</v>
      </c>
      <c r="E2358" s="5">
        <v>240.1</v>
      </c>
      <c r="F2358" s="5">
        <v>247.18</v>
      </c>
      <c r="G2358" s="5">
        <v>25.14</v>
      </c>
      <c r="H2358" s="5">
        <v>246.9</v>
      </c>
      <c r="I2358" s="5">
        <v>290.94</v>
      </c>
      <c r="J2358" s="5">
        <v>28.66</v>
      </c>
      <c r="K2358" s="6">
        <f t="shared" ref="K2358:K2421" si="660" xml:space="preserve"> 0.5*(E2358+H2358)</f>
        <v>243.5</v>
      </c>
      <c r="L2358" s="6">
        <f t="shared" ref="L2358:L2421" si="661">E2358-H2358</f>
        <v>-6.8000000000000114</v>
      </c>
      <c r="M2358" s="6">
        <f t="shared" ref="M2358:M2421" si="662">0.5*(F2358+I2358)</f>
        <v>269.06</v>
      </c>
      <c r="N2358" s="5">
        <f t="shared" ref="N2358:N2421" si="663">0.5*P2358</f>
        <v>19.061841464034895</v>
      </c>
      <c r="O2358" s="6">
        <f t="shared" ref="O2358:O2421" si="664">F2358-I2358</f>
        <v>-43.759999999999991</v>
      </c>
      <c r="P2358" s="6">
        <f t="shared" ref="P2358:P2421" si="665">SQRT(G2358*G2358+J2358*J2358)</f>
        <v>38.12368292806979</v>
      </c>
      <c r="Q2358" s="6">
        <f t="shared" ref="Q2358:Q2421" si="666">(G2358*G2358-J2358*J2358)/(G2358*G2358+J2358*J2358)</f>
        <v>-0.13029724747615132</v>
      </c>
      <c r="R2358" s="9">
        <f t="shared" ref="R2358:R2421" si="667">ABS(O2358-L2358)/P2358</f>
        <v>0.96947611461711602</v>
      </c>
      <c r="S2358" s="9">
        <f t="shared" ref="S2358:S2421" si="668">ABS(O2358-L2358)</f>
        <v>36.95999999999998</v>
      </c>
      <c r="T2358">
        <f t="shared" ref="T2358:T2421" si="669">ABS(O2358)</f>
        <v>43.759999999999991</v>
      </c>
      <c r="U2358" s="9">
        <f t="shared" ref="U2358:U2421" si="670">ABS(O2358)/P2358</f>
        <v>1.1478429322414776</v>
      </c>
      <c r="V2358" s="9">
        <f t="shared" ref="V2358:V2421" si="671">ABS(M2358-K2358)/N2358</f>
        <v>1.3408987819054925</v>
      </c>
      <c r="W2358" s="9">
        <f t="shared" ref="W2358:W2421" si="672">ABS(M2358-K2358)</f>
        <v>25.560000000000002</v>
      </c>
      <c r="X2358">
        <f t="shared" ref="X2358:X2421" si="673">ABS(M2358)</f>
        <v>269.06</v>
      </c>
      <c r="Y2358" s="9">
        <f t="shared" ref="Y2358:Y2421" si="674">ABS(M2358)/N2358</f>
        <v>14.115110573532544</v>
      </c>
      <c r="Z2358" s="10">
        <f t="shared" ref="Z2358:Z2421" si="675">SQRT(0.007447*B2358*B2358+0.000841*C2358*C2358+0.000472*D2358*D2358)</f>
        <v>0.65641221804594707</v>
      </c>
      <c r="AA2358">
        <f t="shared" si="658"/>
        <v>6.8000000000000114</v>
      </c>
    </row>
    <row r="2359" spans="1:27">
      <c r="A2359" s="1">
        <f t="shared" si="659"/>
        <v>21016001</v>
      </c>
      <c r="B2359" s="1">
        <v>1</v>
      </c>
      <c r="C2359" s="1">
        <v>16</v>
      </c>
      <c r="D2359" s="2">
        <v>21</v>
      </c>
      <c r="E2359" s="5">
        <v>315.41000000000003</v>
      </c>
      <c r="F2359" s="5">
        <v>286.23</v>
      </c>
      <c r="G2359" s="5">
        <v>39.659999999999997</v>
      </c>
      <c r="H2359" s="5">
        <v>308.56</v>
      </c>
      <c r="I2359" s="5">
        <v>362.3</v>
      </c>
      <c r="J2359" s="5">
        <v>62.53</v>
      </c>
      <c r="K2359" s="6">
        <f t="shared" si="660"/>
        <v>311.98500000000001</v>
      </c>
      <c r="L2359" s="6">
        <f t="shared" si="661"/>
        <v>6.8500000000000227</v>
      </c>
      <c r="M2359" s="6">
        <f t="shared" si="662"/>
        <v>324.26499999999999</v>
      </c>
      <c r="N2359" s="5">
        <f t="shared" si="663"/>
        <v>37.023359180387722</v>
      </c>
      <c r="O2359" s="6">
        <f t="shared" si="664"/>
        <v>-76.069999999999993</v>
      </c>
      <c r="P2359" s="6">
        <f t="shared" si="665"/>
        <v>74.046718360775444</v>
      </c>
      <c r="Q2359" s="6">
        <f t="shared" si="666"/>
        <v>-0.42624856679834544</v>
      </c>
      <c r="R2359" s="9">
        <f t="shared" si="667"/>
        <v>1.1198335569172906</v>
      </c>
      <c r="S2359" s="9">
        <f t="shared" si="668"/>
        <v>82.920000000000016</v>
      </c>
      <c r="T2359">
        <f t="shared" si="669"/>
        <v>76.069999999999993</v>
      </c>
      <c r="U2359" s="9">
        <f t="shared" si="670"/>
        <v>1.0273243930860863</v>
      </c>
      <c r="V2359" s="9">
        <f t="shared" si="671"/>
        <v>0.33168249105027242</v>
      </c>
      <c r="W2359" s="9">
        <f t="shared" si="672"/>
        <v>12.279999999999973</v>
      </c>
      <c r="X2359">
        <f t="shared" si="673"/>
        <v>324.26499999999999</v>
      </c>
      <c r="Y2359" s="9">
        <f t="shared" si="674"/>
        <v>8.7583894918906218</v>
      </c>
      <c r="Z2359" s="10">
        <f t="shared" si="675"/>
        <v>0.65642592879928197</v>
      </c>
      <c r="AA2359">
        <f t="shared" ref="AA2359:AA2422" si="676">ABS(L2359)</f>
        <v>6.8500000000000227</v>
      </c>
    </row>
    <row r="2360" spans="1:27">
      <c r="A2360" s="1">
        <f t="shared" si="659"/>
        <v>16017003</v>
      </c>
      <c r="B2360" s="1">
        <v>3</v>
      </c>
      <c r="C2360" s="1">
        <v>17</v>
      </c>
      <c r="D2360" s="2">
        <v>16</v>
      </c>
      <c r="E2360" s="5">
        <v>166.38</v>
      </c>
      <c r="F2360" s="5">
        <v>172.65</v>
      </c>
      <c r="G2360" s="5">
        <v>21.48</v>
      </c>
      <c r="H2360" s="5">
        <v>165.66</v>
      </c>
      <c r="I2360" s="5">
        <v>112.89</v>
      </c>
      <c r="J2360" s="5">
        <v>36.049999999999997</v>
      </c>
      <c r="K2360" s="6">
        <f t="shared" si="660"/>
        <v>166.01999999999998</v>
      </c>
      <c r="L2360" s="6">
        <f t="shared" si="661"/>
        <v>0.71999999999999886</v>
      </c>
      <c r="M2360" s="6">
        <f t="shared" si="662"/>
        <v>142.77000000000001</v>
      </c>
      <c r="N2360" s="5">
        <f t="shared" si="663"/>
        <v>20.982092960426993</v>
      </c>
      <c r="O2360" s="6">
        <f t="shared" si="664"/>
        <v>59.760000000000005</v>
      </c>
      <c r="P2360" s="6">
        <f t="shared" si="665"/>
        <v>41.964185920853986</v>
      </c>
      <c r="Q2360" s="6">
        <f t="shared" si="666"/>
        <v>-0.47598834725568734</v>
      </c>
      <c r="R2360" s="9">
        <f t="shared" si="667"/>
        <v>1.406913984018459</v>
      </c>
      <c r="S2360" s="9">
        <f t="shared" si="668"/>
        <v>59.040000000000006</v>
      </c>
      <c r="T2360">
        <f t="shared" si="669"/>
        <v>59.760000000000005</v>
      </c>
      <c r="U2360" s="9">
        <f t="shared" si="670"/>
        <v>1.4240714716284402</v>
      </c>
      <c r="V2360" s="9">
        <f t="shared" si="671"/>
        <v>1.1080877414779515</v>
      </c>
      <c r="W2360" s="9">
        <f t="shared" si="672"/>
        <v>23.249999999999972</v>
      </c>
      <c r="X2360">
        <f t="shared" si="673"/>
        <v>142.77000000000001</v>
      </c>
      <c r="Y2360" s="9">
        <f t="shared" si="674"/>
        <v>6.8043736279917137</v>
      </c>
      <c r="Z2360" s="10">
        <f t="shared" si="675"/>
        <v>0.65643278406855943</v>
      </c>
      <c r="AA2360">
        <f t="shared" si="676"/>
        <v>0.71999999999999886</v>
      </c>
    </row>
    <row r="2361" spans="1:27">
      <c r="A2361" s="1">
        <f t="shared" si="659"/>
        <v>2017005</v>
      </c>
      <c r="B2361" s="1">
        <v>5</v>
      </c>
      <c r="C2361" s="1">
        <v>17</v>
      </c>
      <c r="D2361" s="2">
        <v>2</v>
      </c>
      <c r="E2361" s="5">
        <v>134.93</v>
      </c>
      <c r="F2361" s="5">
        <v>149.93</v>
      </c>
      <c r="G2361" s="5">
        <v>26.84</v>
      </c>
      <c r="H2361" s="5">
        <v>139.69999999999999</v>
      </c>
      <c r="I2361" s="5">
        <v>161.5</v>
      </c>
      <c r="J2361" s="5">
        <v>23.26</v>
      </c>
      <c r="K2361" s="6">
        <f t="shared" si="660"/>
        <v>137.315</v>
      </c>
      <c r="L2361" s="6">
        <f t="shared" si="661"/>
        <v>-4.7699999999999818</v>
      </c>
      <c r="M2361" s="6">
        <f t="shared" si="662"/>
        <v>155.715</v>
      </c>
      <c r="N2361" s="5">
        <f t="shared" si="663"/>
        <v>17.75818965998505</v>
      </c>
      <c r="O2361" s="6">
        <f t="shared" si="664"/>
        <v>-11.569999999999993</v>
      </c>
      <c r="P2361" s="6">
        <f t="shared" si="665"/>
        <v>35.516379319970099</v>
      </c>
      <c r="Q2361" s="6">
        <f t="shared" si="666"/>
        <v>0.14218814263240612</v>
      </c>
      <c r="R2361" s="9">
        <f t="shared" si="667"/>
        <v>0.19146095773835023</v>
      </c>
      <c r="S2361" s="9">
        <f t="shared" si="668"/>
        <v>6.8000000000000114</v>
      </c>
      <c r="T2361">
        <f t="shared" si="669"/>
        <v>11.569999999999993</v>
      </c>
      <c r="U2361" s="9">
        <f t="shared" si="670"/>
        <v>0.32576518838716284</v>
      </c>
      <c r="V2361" s="9">
        <f t="shared" si="671"/>
        <v>1.0361416536428352</v>
      </c>
      <c r="W2361" s="9">
        <f t="shared" si="672"/>
        <v>18.400000000000006</v>
      </c>
      <c r="X2361">
        <f t="shared" si="673"/>
        <v>155.715</v>
      </c>
      <c r="Y2361" s="9">
        <f t="shared" si="674"/>
        <v>8.7686303041844589</v>
      </c>
      <c r="Z2361" s="10">
        <f t="shared" si="675"/>
        <v>0.65659119701683477</v>
      </c>
      <c r="AA2361">
        <f t="shared" si="676"/>
        <v>4.7699999999999818</v>
      </c>
    </row>
    <row r="2362" spans="1:27">
      <c r="A2362" s="1">
        <f t="shared" si="659"/>
        <v>28008001</v>
      </c>
      <c r="B2362" s="1">
        <v>1</v>
      </c>
      <c r="C2362" s="1">
        <v>8</v>
      </c>
      <c r="D2362" s="2">
        <v>28</v>
      </c>
      <c r="E2362" s="5">
        <v>52.47</v>
      </c>
      <c r="F2362" s="5">
        <v>66.489999999999995</v>
      </c>
      <c r="G2362" s="5">
        <v>23.12</v>
      </c>
      <c r="H2362" s="5">
        <v>51.25</v>
      </c>
      <c r="I2362" s="5">
        <v>77.099999999999994</v>
      </c>
      <c r="J2362" s="5">
        <v>16.510000000000002</v>
      </c>
      <c r="K2362" s="6">
        <f t="shared" si="660"/>
        <v>51.86</v>
      </c>
      <c r="L2362" s="6">
        <f t="shared" si="661"/>
        <v>1.2199999999999989</v>
      </c>
      <c r="M2362" s="6">
        <f t="shared" si="662"/>
        <v>71.794999999999987</v>
      </c>
      <c r="N2362" s="5">
        <f t="shared" si="663"/>
        <v>14.204880323325503</v>
      </c>
      <c r="O2362" s="6">
        <f t="shared" si="664"/>
        <v>-10.61</v>
      </c>
      <c r="P2362" s="6">
        <f t="shared" si="665"/>
        <v>28.409760646651005</v>
      </c>
      <c r="Q2362" s="6">
        <f t="shared" si="666"/>
        <v>0.32455655300456115</v>
      </c>
      <c r="R2362" s="9">
        <f t="shared" si="667"/>
        <v>0.41640618332328472</v>
      </c>
      <c r="S2362" s="9">
        <f t="shared" si="668"/>
        <v>11.829999999999998</v>
      </c>
      <c r="T2362">
        <f t="shared" si="669"/>
        <v>10.61</v>
      </c>
      <c r="U2362" s="9">
        <f t="shared" si="670"/>
        <v>0.37346319569400266</v>
      </c>
      <c r="V2362" s="9">
        <f t="shared" si="671"/>
        <v>1.403390915393014</v>
      </c>
      <c r="W2362" s="9">
        <f t="shared" si="672"/>
        <v>19.934999999999988</v>
      </c>
      <c r="X2362">
        <f t="shared" si="673"/>
        <v>71.794999999999987</v>
      </c>
      <c r="Y2362" s="9">
        <f t="shared" si="674"/>
        <v>5.0542488472857521</v>
      </c>
      <c r="Z2362" s="10">
        <f t="shared" si="675"/>
        <v>0.65674881042907107</v>
      </c>
      <c r="AA2362">
        <f t="shared" si="676"/>
        <v>1.2199999999999989</v>
      </c>
    </row>
    <row r="2363" spans="1:27">
      <c r="A2363" s="1">
        <f t="shared" si="659"/>
        <v>6022001</v>
      </c>
      <c r="B2363" s="1">
        <v>1</v>
      </c>
      <c r="C2363" s="1">
        <v>22</v>
      </c>
      <c r="D2363" s="2">
        <v>6</v>
      </c>
      <c r="E2363" s="5">
        <v>206.2</v>
      </c>
      <c r="F2363" s="5">
        <v>213.76</v>
      </c>
      <c r="G2363" s="5">
        <v>23.64</v>
      </c>
      <c r="H2363" s="5">
        <v>203.7</v>
      </c>
      <c r="I2363" s="5">
        <v>217.47</v>
      </c>
      <c r="J2363" s="5">
        <v>23.1</v>
      </c>
      <c r="K2363" s="6">
        <f t="shared" si="660"/>
        <v>204.95</v>
      </c>
      <c r="L2363" s="6">
        <f t="shared" si="661"/>
        <v>2.5</v>
      </c>
      <c r="M2363" s="6">
        <f t="shared" si="662"/>
        <v>215.61500000000001</v>
      </c>
      <c r="N2363" s="5">
        <f t="shared" si="663"/>
        <v>16.526188308257897</v>
      </c>
      <c r="O2363" s="6">
        <f t="shared" si="664"/>
        <v>-3.710000000000008</v>
      </c>
      <c r="P2363" s="6">
        <f t="shared" si="665"/>
        <v>33.052376616515794</v>
      </c>
      <c r="Q2363" s="6">
        <f t="shared" si="666"/>
        <v>2.3103463047969914E-2</v>
      </c>
      <c r="R2363" s="9">
        <f t="shared" si="667"/>
        <v>0.18788361490764816</v>
      </c>
      <c r="S2363" s="9">
        <f t="shared" si="668"/>
        <v>6.210000000000008</v>
      </c>
      <c r="T2363">
        <f t="shared" si="669"/>
        <v>3.710000000000008</v>
      </c>
      <c r="U2363" s="9">
        <f t="shared" si="670"/>
        <v>0.11224608877735512</v>
      </c>
      <c r="V2363" s="9">
        <f t="shared" si="671"/>
        <v>0.6453393729436615</v>
      </c>
      <c r="W2363" s="9">
        <f t="shared" si="672"/>
        <v>10.66500000000002</v>
      </c>
      <c r="X2363">
        <f t="shared" si="673"/>
        <v>215.61500000000001</v>
      </c>
      <c r="Y2363" s="9">
        <f t="shared" si="674"/>
        <v>13.046868157266507</v>
      </c>
      <c r="Z2363" s="10">
        <f t="shared" si="675"/>
        <v>0.65687365604048997</v>
      </c>
      <c r="AA2363">
        <f t="shared" si="676"/>
        <v>2.5</v>
      </c>
    </row>
    <row r="2364" spans="1:27">
      <c r="A2364" s="1">
        <f t="shared" si="659"/>
        <v>19013004</v>
      </c>
      <c r="B2364" s="1">
        <v>4</v>
      </c>
      <c r="C2364" s="1">
        <v>13</v>
      </c>
      <c r="D2364" s="2">
        <v>19</v>
      </c>
      <c r="E2364" s="5">
        <v>254.27</v>
      </c>
      <c r="F2364" s="5">
        <v>310.47000000000003</v>
      </c>
      <c r="G2364" s="5">
        <v>32.28</v>
      </c>
      <c r="H2364" s="5">
        <v>253.37</v>
      </c>
      <c r="I2364" s="5">
        <v>264.79000000000002</v>
      </c>
      <c r="J2364" s="5">
        <v>28.8</v>
      </c>
      <c r="K2364" s="6">
        <f t="shared" si="660"/>
        <v>253.82</v>
      </c>
      <c r="L2364" s="6">
        <f t="shared" si="661"/>
        <v>0.90000000000000568</v>
      </c>
      <c r="M2364" s="6">
        <f t="shared" si="662"/>
        <v>287.63</v>
      </c>
      <c r="N2364" s="5">
        <f t="shared" si="663"/>
        <v>21.630062413224795</v>
      </c>
      <c r="O2364" s="6">
        <f t="shared" si="664"/>
        <v>45.680000000000007</v>
      </c>
      <c r="P2364" s="6">
        <f t="shared" si="665"/>
        <v>43.260124826449591</v>
      </c>
      <c r="Q2364" s="6">
        <f t="shared" si="666"/>
        <v>0.11358022791452825</v>
      </c>
      <c r="R2364" s="9">
        <f t="shared" si="667"/>
        <v>1.0351333977802382</v>
      </c>
      <c r="S2364" s="9">
        <f t="shared" si="668"/>
        <v>44.78</v>
      </c>
      <c r="T2364">
        <f t="shared" si="669"/>
        <v>45.680000000000007</v>
      </c>
      <c r="U2364" s="9">
        <f t="shared" si="670"/>
        <v>1.0559377760295061</v>
      </c>
      <c r="V2364" s="9">
        <f t="shared" si="671"/>
        <v>1.5631022857949912</v>
      </c>
      <c r="W2364" s="9">
        <f t="shared" si="672"/>
        <v>33.81</v>
      </c>
      <c r="X2364">
        <f t="shared" si="673"/>
        <v>287.63</v>
      </c>
      <c r="Y2364" s="9">
        <f t="shared" si="674"/>
        <v>13.297696257415359</v>
      </c>
      <c r="Z2364" s="10">
        <f t="shared" si="675"/>
        <v>0.65701826458630508</v>
      </c>
      <c r="AA2364">
        <f t="shared" si="676"/>
        <v>0.90000000000000568</v>
      </c>
    </row>
    <row r="2365" spans="1:27">
      <c r="A2365" s="1">
        <f t="shared" si="659"/>
        <v>8016005</v>
      </c>
      <c r="B2365" s="1">
        <v>5</v>
      </c>
      <c r="C2365" s="1">
        <v>16</v>
      </c>
      <c r="D2365" s="2">
        <v>8</v>
      </c>
      <c r="E2365" s="5">
        <v>179.14</v>
      </c>
      <c r="F2365" s="5">
        <v>196.26</v>
      </c>
      <c r="G2365" s="5">
        <v>24.56</v>
      </c>
      <c r="H2365" s="5">
        <v>176.19</v>
      </c>
      <c r="I2365" s="5">
        <v>206.25</v>
      </c>
      <c r="J2365" s="5">
        <v>43.79</v>
      </c>
      <c r="K2365" s="6">
        <f t="shared" si="660"/>
        <v>177.66499999999999</v>
      </c>
      <c r="L2365" s="6">
        <f t="shared" si="661"/>
        <v>2.9499999999999886</v>
      </c>
      <c r="M2365" s="6">
        <f t="shared" si="662"/>
        <v>201.255</v>
      </c>
      <c r="N2365" s="5">
        <f t="shared" si="663"/>
        <v>25.103573948742834</v>
      </c>
      <c r="O2365" s="6">
        <f t="shared" si="664"/>
        <v>-9.9900000000000091</v>
      </c>
      <c r="P2365" s="6">
        <f t="shared" si="665"/>
        <v>50.207147897485669</v>
      </c>
      <c r="Q2365" s="6">
        <f t="shared" si="666"/>
        <v>-0.52141881784195288</v>
      </c>
      <c r="R2365" s="9">
        <f t="shared" si="667"/>
        <v>0.25773222622446595</v>
      </c>
      <c r="S2365" s="9">
        <f t="shared" si="668"/>
        <v>12.939999999999998</v>
      </c>
      <c r="T2365">
        <f t="shared" si="669"/>
        <v>9.9900000000000091</v>
      </c>
      <c r="U2365" s="9">
        <f t="shared" si="670"/>
        <v>0.19897565223975408</v>
      </c>
      <c r="V2365" s="9">
        <f t="shared" si="671"/>
        <v>0.93970683410126032</v>
      </c>
      <c r="W2365" s="9">
        <f t="shared" si="672"/>
        <v>23.590000000000003</v>
      </c>
      <c r="X2365">
        <f t="shared" si="673"/>
        <v>201.255</v>
      </c>
      <c r="Y2365" s="9">
        <f t="shared" si="674"/>
        <v>8.0169859642666008</v>
      </c>
      <c r="Z2365" s="10">
        <f t="shared" si="675"/>
        <v>0.65702283065354739</v>
      </c>
      <c r="AA2365">
        <f t="shared" si="676"/>
        <v>2.9499999999999886</v>
      </c>
    </row>
    <row r="2366" spans="1:27">
      <c r="A2366" s="1">
        <f t="shared" si="659"/>
        <v>22010004</v>
      </c>
      <c r="B2366" s="1">
        <v>4</v>
      </c>
      <c r="C2366" s="1">
        <v>10</v>
      </c>
      <c r="D2366" s="2">
        <v>22</v>
      </c>
      <c r="E2366" s="5">
        <v>8.4</v>
      </c>
      <c r="F2366" s="5">
        <v>20.23</v>
      </c>
      <c r="G2366" s="5">
        <v>19.78</v>
      </c>
      <c r="H2366" s="5">
        <v>7.15</v>
      </c>
      <c r="I2366" s="5">
        <v>13.12</v>
      </c>
      <c r="J2366" s="5">
        <v>11.62</v>
      </c>
      <c r="K2366" s="6">
        <f t="shared" si="660"/>
        <v>7.7750000000000004</v>
      </c>
      <c r="L2366" s="6">
        <f t="shared" si="661"/>
        <v>1.25</v>
      </c>
      <c r="M2366" s="6">
        <f t="shared" si="662"/>
        <v>16.675000000000001</v>
      </c>
      <c r="N2366" s="5">
        <f t="shared" si="663"/>
        <v>11.470318217033039</v>
      </c>
      <c r="O2366" s="6">
        <f t="shared" si="664"/>
        <v>7.1100000000000012</v>
      </c>
      <c r="P2366" s="6">
        <f t="shared" si="665"/>
        <v>22.940636434066079</v>
      </c>
      <c r="Q2366" s="6">
        <f t="shared" si="666"/>
        <v>0.4868653671631899</v>
      </c>
      <c r="R2366" s="9">
        <f t="shared" si="667"/>
        <v>0.25544191055214566</v>
      </c>
      <c r="S2366" s="9">
        <f t="shared" si="668"/>
        <v>5.8600000000000012</v>
      </c>
      <c r="T2366">
        <f t="shared" si="669"/>
        <v>7.1100000000000012</v>
      </c>
      <c r="U2366" s="9">
        <f t="shared" si="670"/>
        <v>0.30993037270064089</v>
      </c>
      <c r="V2366" s="9">
        <f t="shared" si="671"/>
        <v>0.77591570099457208</v>
      </c>
      <c r="W2366" s="9">
        <f t="shared" si="672"/>
        <v>8.9</v>
      </c>
      <c r="X2366">
        <f t="shared" si="673"/>
        <v>16.675000000000001</v>
      </c>
      <c r="Y2366" s="9">
        <f t="shared" si="674"/>
        <v>1.4537521701218528</v>
      </c>
      <c r="Z2366" s="10">
        <f t="shared" si="675"/>
        <v>0.65703881163900812</v>
      </c>
      <c r="AA2366">
        <f t="shared" si="676"/>
        <v>1.25</v>
      </c>
    </row>
    <row r="2367" spans="1:27">
      <c r="A2367" s="1">
        <f t="shared" si="659"/>
        <v>16019001</v>
      </c>
      <c r="B2367" s="1">
        <v>1</v>
      </c>
      <c r="C2367" s="1">
        <v>19</v>
      </c>
      <c r="D2367" s="2">
        <v>16</v>
      </c>
      <c r="E2367" s="5">
        <v>153.49</v>
      </c>
      <c r="F2367" s="5">
        <v>172.79</v>
      </c>
      <c r="G2367" s="5">
        <v>26.05</v>
      </c>
      <c r="H2367" s="5">
        <v>148.15</v>
      </c>
      <c r="I2367" s="5">
        <v>99.62</v>
      </c>
      <c r="J2367" s="5">
        <v>39.08</v>
      </c>
      <c r="K2367" s="6">
        <f t="shared" si="660"/>
        <v>150.82</v>
      </c>
      <c r="L2367" s="6">
        <f t="shared" si="661"/>
        <v>5.3400000000000034</v>
      </c>
      <c r="M2367" s="6">
        <f t="shared" si="662"/>
        <v>136.20499999999998</v>
      </c>
      <c r="N2367" s="5">
        <f t="shared" si="663"/>
        <v>23.483232848140819</v>
      </c>
      <c r="O2367" s="6">
        <f t="shared" si="664"/>
        <v>73.169999999999987</v>
      </c>
      <c r="P2367" s="6">
        <f t="shared" si="665"/>
        <v>46.966465696281638</v>
      </c>
      <c r="Q2367" s="6">
        <f t="shared" si="666"/>
        <v>-0.38472440247380485</v>
      </c>
      <c r="R2367" s="9">
        <f t="shared" si="667"/>
        <v>1.4442219356814436</v>
      </c>
      <c r="S2367" s="9">
        <f t="shared" si="668"/>
        <v>67.829999999999984</v>
      </c>
      <c r="T2367">
        <f t="shared" si="669"/>
        <v>73.169999999999987</v>
      </c>
      <c r="U2367" s="9">
        <f t="shared" si="670"/>
        <v>1.5579200801092619</v>
      </c>
      <c r="V2367" s="9">
        <f t="shared" si="671"/>
        <v>0.62235894412455595</v>
      </c>
      <c r="W2367" s="9">
        <f t="shared" si="672"/>
        <v>14.615000000000009</v>
      </c>
      <c r="X2367">
        <f t="shared" si="673"/>
        <v>136.20499999999998</v>
      </c>
      <c r="Y2367" s="9">
        <f t="shared" si="674"/>
        <v>5.8000957909329509</v>
      </c>
      <c r="Z2367" s="10">
        <f t="shared" si="675"/>
        <v>0.65717577557301976</v>
      </c>
      <c r="AA2367">
        <f t="shared" si="676"/>
        <v>5.3400000000000034</v>
      </c>
    </row>
    <row r="2368" spans="1:27">
      <c r="A2368" s="1">
        <f t="shared" si="659"/>
        <v>13010006</v>
      </c>
      <c r="B2368" s="1">
        <v>6</v>
      </c>
      <c r="C2368" s="1">
        <v>10</v>
      </c>
      <c r="D2368" s="2">
        <v>13</v>
      </c>
      <c r="E2368" s="5">
        <v>51.64</v>
      </c>
      <c r="F2368" s="5">
        <v>44.89</v>
      </c>
      <c r="G2368" s="5">
        <v>31.79</v>
      </c>
      <c r="H2368" s="5">
        <v>55.19</v>
      </c>
      <c r="I2368" s="5">
        <v>85.49</v>
      </c>
      <c r="J2368" s="5">
        <v>22.07</v>
      </c>
      <c r="K2368" s="6">
        <f t="shared" si="660"/>
        <v>53.414999999999999</v>
      </c>
      <c r="L2368" s="6">
        <f t="shared" si="661"/>
        <v>-3.5499999999999972</v>
      </c>
      <c r="M2368" s="6">
        <f t="shared" si="662"/>
        <v>65.19</v>
      </c>
      <c r="N2368" s="5">
        <f t="shared" si="663"/>
        <v>19.349993540050601</v>
      </c>
      <c r="O2368" s="6">
        <f t="shared" si="664"/>
        <v>-40.599999999999994</v>
      </c>
      <c r="P2368" s="6">
        <f t="shared" si="665"/>
        <v>38.699987080101202</v>
      </c>
      <c r="Q2368" s="6">
        <f t="shared" si="666"/>
        <v>0.3495513421010637</v>
      </c>
      <c r="R2368" s="9">
        <f t="shared" si="667"/>
        <v>0.95736466069908333</v>
      </c>
      <c r="S2368" s="9">
        <f t="shared" si="668"/>
        <v>37.049999999999997</v>
      </c>
      <c r="T2368">
        <f t="shared" si="669"/>
        <v>40.599999999999994</v>
      </c>
      <c r="U2368" s="9">
        <f t="shared" si="670"/>
        <v>1.0490959574732195</v>
      </c>
      <c r="V2368" s="9">
        <f t="shared" si="671"/>
        <v>0.6085273349382837</v>
      </c>
      <c r="W2368" s="9">
        <f t="shared" si="672"/>
        <v>11.774999999999999</v>
      </c>
      <c r="X2368">
        <f t="shared" si="673"/>
        <v>65.19</v>
      </c>
      <c r="Y2368" s="9">
        <f t="shared" si="674"/>
        <v>3.3689933727920782</v>
      </c>
      <c r="Z2368" s="10">
        <f t="shared" si="675"/>
        <v>0.65723663927081855</v>
      </c>
      <c r="AA2368">
        <f t="shared" si="676"/>
        <v>3.5499999999999972</v>
      </c>
    </row>
    <row r="2369" spans="1:27">
      <c r="A2369" s="1">
        <f t="shared" si="659"/>
        <v>14018003</v>
      </c>
      <c r="B2369" s="1">
        <v>3</v>
      </c>
      <c r="C2369" s="1">
        <v>18</v>
      </c>
      <c r="D2369" s="2">
        <v>14</v>
      </c>
      <c r="E2369" s="5">
        <v>351.68</v>
      </c>
      <c r="F2369" s="5">
        <v>372.71</v>
      </c>
      <c r="G2369" s="5">
        <v>29.81</v>
      </c>
      <c r="H2369" s="5">
        <v>349.43</v>
      </c>
      <c r="I2369" s="5">
        <v>359.1</v>
      </c>
      <c r="J2369" s="5">
        <v>58.57</v>
      </c>
      <c r="K2369" s="6">
        <f t="shared" si="660"/>
        <v>350.55500000000001</v>
      </c>
      <c r="L2369" s="6">
        <f t="shared" si="661"/>
        <v>2.25</v>
      </c>
      <c r="M2369" s="6">
        <f t="shared" si="662"/>
        <v>365.90499999999997</v>
      </c>
      <c r="N2369" s="5">
        <f t="shared" si="663"/>
        <v>32.859857729454646</v>
      </c>
      <c r="O2369" s="6">
        <f t="shared" si="664"/>
        <v>13.609999999999957</v>
      </c>
      <c r="P2369" s="6">
        <f t="shared" si="665"/>
        <v>65.719715458909292</v>
      </c>
      <c r="Q2369" s="6">
        <f t="shared" si="666"/>
        <v>-0.58850686060298474</v>
      </c>
      <c r="R2369" s="9">
        <f t="shared" si="667"/>
        <v>0.17285528278196369</v>
      </c>
      <c r="S2369" s="9">
        <f t="shared" si="668"/>
        <v>11.359999999999957</v>
      </c>
      <c r="T2369">
        <f t="shared" si="669"/>
        <v>13.609999999999957</v>
      </c>
      <c r="U2369" s="9">
        <f t="shared" si="670"/>
        <v>0.207091584389307</v>
      </c>
      <c r="V2369" s="9">
        <f t="shared" si="671"/>
        <v>0.46713531526463853</v>
      </c>
      <c r="W2369" s="9">
        <f t="shared" si="672"/>
        <v>15.349999999999966</v>
      </c>
      <c r="X2369">
        <f t="shared" si="673"/>
        <v>365.90499999999997</v>
      </c>
      <c r="Y2369" s="9">
        <f t="shared" si="674"/>
        <v>11.135319057453286</v>
      </c>
      <c r="Z2369" s="10">
        <f t="shared" si="675"/>
        <v>0.65728152263698991</v>
      </c>
      <c r="AA2369">
        <f t="shared" si="676"/>
        <v>2.25</v>
      </c>
    </row>
    <row r="2370" spans="1:27">
      <c r="A2370" s="1">
        <f t="shared" si="659"/>
        <v>27005003</v>
      </c>
      <c r="B2370" s="1">
        <v>3</v>
      </c>
      <c r="C2370" s="1">
        <v>5</v>
      </c>
      <c r="D2370" s="2">
        <v>27</v>
      </c>
      <c r="E2370" s="5">
        <v>38.46</v>
      </c>
      <c r="F2370" s="5">
        <v>48.47</v>
      </c>
      <c r="G2370" s="5">
        <v>17.43</v>
      </c>
      <c r="H2370" s="5">
        <v>40.56</v>
      </c>
      <c r="I2370" s="5">
        <v>51.67</v>
      </c>
      <c r="J2370" s="5">
        <v>16.41</v>
      </c>
      <c r="K2370" s="6">
        <f t="shared" si="660"/>
        <v>39.510000000000005</v>
      </c>
      <c r="L2370" s="6">
        <f t="shared" si="661"/>
        <v>-2.1000000000000014</v>
      </c>
      <c r="M2370" s="6">
        <f t="shared" si="662"/>
        <v>50.07</v>
      </c>
      <c r="N2370" s="5">
        <f t="shared" si="663"/>
        <v>11.969680446862396</v>
      </c>
      <c r="O2370" s="6">
        <f t="shared" si="664"/>
        <v>-3.2000000000000028</v>
      </c>
      <c r="P2370" s="6">
        <f t="shared" si="665"/>
        <v>23.939360893724793</v>
      </c>
      <c r="Q2370" s="6">
        <f t="shared" si="666"/>
        <v>6.022896807324464E-2</v>
      </c>
      <c r="R2370" s="9">
        <f t="shared" si="667"/>
        <v>4.5949430516682828E-2</v>
      </c>
      <c r="S2370" s="9">
        <f t="shared" si="668"/>
        <v>1.1000000000000014</v>
      </c>
      <c r="T2370">
        <f t="shared" si="669"/>
        <v>3.2000000000000028</v>
      </c>
      <c r="U2370" s="9">
        <f t="shared" si="670"/>
        <v>0.13367107059398634</v>
      </c>
      <c r="V2370" s="9">
        <f t="shared" si="671"/>
        <v>0.8822290659203087</v>
      </c>
      <c r="W2370" s="9">
        <f t="shared" si="672"/>
        <v>10.559999999999995</v>
      </c>
      <c r="X2370">
        <f t="shared" si="673"/>
        <v>50.07</v>
      </c>
      <c r="Y2370" s="9">
        <f t="shared" si="674"/>
        <v>4.1830690654005567</v>
      </c>
      <c r="Z2370" s="10">
        <f t="shared" si="675"/>
        <v>0.65737051957020409</v>
      </c>
      <c r="AA2370">
        <f t="shared" si="676"/>
        <v>2.1000000000000014</v>
      </c>
    </row>
    <row r="2371" spans="1:27">
      <c r="A2371" s="1">
        <f t="shared" si="659"/>
        <v>24007004</v>
      </c>
      <c r="B2371" s="1">
        <v>4</v>
      </c>
      <c r="C2371" s="1">
        <v>7</v>
      </c>
      <c r="D2371" s="2">
        <v>24</v>
      </c>
      <c r="E2371" s="5">
        <v>4.33</v>
      </c>
      <c r="F2371" s="5">
        <v>20.95</v>
      </c>
      <c r="G2371" s="5">
        <v>11.27</v>
      </c>
      <c r="H2371" s="5">
        <v>4.2699999999999996</v>
      </c>
      <c r="I2371" s="5">
        <v>22.41</v>
      </c>
      <c r="J2371" s="5">
        <v>15.91</v>
      </c>
      <c r="K2371" s="6">
        <f t="shared" si="660"/>
        <v>4.3</v>
      </c>
      <c r="L2371" s="6">
        <f t="shared" si="661"/>
        <v>6.0000000000000497E-2</v>
      </c>
      <c r="M2371" s="6">
        <f t="shared" si="662"/>
        <v>21.68</v>
      </c>
      <c r="N2371" s="5">
        <f t="shared" si="663"/>
        <v>9.7486024639432287</v>
      </c>
      <c r="O2371" s="6">
        <f t="shared" si="664"/>
        <v>-1.4600000000000009</v>
      </c>
      <c r="P2371" s="6">
        <f t="shared" si="665"/>
        <v>19.497204927886457</v>
      </c>
      <c r="Q2371" s="6">
        <f t="shared" si="666"/>
        <v>-0.33175900521122431</v>
      </c>
      <c r="R2371" s="9">
        <f t="shared" si="667"/>
        <v>7.7959892488280516E-2</v>
      </c>
      <c r="S2371" s="9">
        <f t="shared" si="668"/>
        <v>1.5200000000000014</v>
      </c>
      <c r="T2371">
        <f t="shared" si="669"/>
        <v>1.4600000000000009</v>
      </c>
      <c r="U2371" s="9">
        <f t="shared" si="670"/>
        <v>7.4882528311111529E-2</v>
      </c>
      <c r="V2371" s="9">
        <f t="shared" si="671"/>
        <v>1.7828196466398871</v>
      </c>
      <c r="W2371" s="9">
        <f t="shared" si="672"/>
        <v>17.38</v>
      </c>
      <c r="X2371">
        <f t="shared" si="673"/>
        <v>21.68</v>
      </c>
      <c r="Y2371" s="9">
        <f t="shared" si="674"/>
        <v>2.2239085120341056</v>
      </c>
      <c r="Z2371" s="10">
        <f t="shared" si="675"/>
        <v>0.65744429421814898</v>
      </c>
      <c r="AA2371">
        <f t="shared" si="676"/>
        <v>6.0000000000000497E-2</v>
      </c>
    </row>
    <row r="2372" spans="1:27">
      <c r="A2372" s="1">
        <f t="shared" si="659"/>
        <v>11015005</v>
      </c>
      <c r="B2372" s="1">
        <v>5</v>
      </c>
      <c r="C2372" s="1">
        <v>15</v>
      </c>
      <c r="D2372" s="2">
        <v>11</v>
      </c>
      <c r="E2372" s="5">
        <v>166.3</v>
      </c>
      <c r="F2372" s="5">
        <v>198.97</v>
      </c>
      <c r="G2372" s="5">
        <v>30.85</v>
      </c>
      <c r="H2372" s="5">
        <v>164.43</v>
      </c>
      <c r="I2372" s="5">
        <v>91.62</v>
      </c>
      <c r="J2372" s="5">
        <v>77.5</v>
      </c>
      <c r="K2372" s="6">
        <f t="shared" si="660"/>
        <v>165.36500000000001</v>
      </c>
      <c r="L2372" s="6">
        <f t="shared" si="661"/>
        <v>1.8700000000000045</v>
      </c>
      <c r="M2372" s="6">
        <f t="shared" si="662"/>
        <v>145.29500000000002</v>
      </c>
      <c r="N2372" s="5">
        <f t="shared" si="663"/>
        <v>41.707231087666322</v>
      </c>
      <c r="O2372" s="6">
        <f t="shared" si="664"/>
        <v>107.35</v>
      </c>
      <c r="P2372" s="6">
        <f t="shared" si="665"/>
        <v>83.414462175332645</v>
      </c>
      <c r="Q2372" s="6">
        <f t="shared" si="666"/>
        <v>-0.72643683199380282</v>
      </c>
      <c r="R2372" s="9">
        <f t="shared" si="667"/>
        <v>1.264528922793829</v>
      </c>
      <c r="S2372" s="9">
        <f t="shared" si="668"/>
        <v>105.47999999999999</v>
      </c>
      <c r="T2372">
        <f t="shared" si="669"/>
        <v>107.35</v>
      </c>
      <c r="U2372" s="9">
        <f t="shared" si="670"/>
        <v>1.2869470976670228</v>
      </c>
      <c r="V2372" s="9">
        <f t="shared" si="671"/>
        <v>0.48121151840106452</v>
      </c>
      <c r="W2372" s="9">
        <f t="shared" si="672"/>
        <v>20.069999999999993</v>
      </c>
      <c r="X2372">
        <f t="shared" si="673"/>
        <v>145.29500000000002</v>
      </c>
      <c r="Y2372" s="9">
        <f t="shared" si="674"/>
        <v>3.4836884686638117</v>
      </c>
      <c r="Z2372" s="10">
        <f t="shared" si="675"/>
        <v>0.65765644526606748</v>
      </c>
      <c r="AA2372">
        <f t="shared" si="676"/>
        <v>1.8700000000000045</v>
      </c>
    </row>
    <row r="2373" spans="1:27">
      <c r="A2373" s="1">
        <f t="shared" si="659"/>
        <v>18018001</v>
      </c>
      <c r="B2373" s="1">
        <v>1</v>
      </c>
      <c r="C2373" s="1">
        <v>18</v>
      </c>
      <c r="D2373" s="2">
        <v>18</v>
      </c>
      <c r="E2373" s="5">
        <v>260.95999999999998</v>
      </c>
      <c r="F2373" s="5">
        <v>236.47</v>
      </c>
      <c r="G2373" s="5">
        <v>28.12</v>
      </c>
      <c r="H2373" s="5">
        <v>265.08</v>
      </c>
      <c r="I2373" s="5">
        <v>306.64</v>
      </c>
      <c r="J2373" s="5">
        <v>55.54</v>
      </c>
      <c r="K2373" s="6">
        <f t="shared" si="660"/>
        <v>263.02</v>
      </c>
      <c r="L2373" s="6">
        <f t="shared" si="661"/>
        <v>-4.1200000000000045</v>
      </c>
      <c r="M2373" s="6">
        <f t="shared" si="662"/>
        <v>271.55500000000001</v>
      </c>
      <c r="N2373" s="5">
        <f t="shared" si="663"/>
        <v>31.126459805124</v>
      </c>
      <c r="O2373" s="6">
        <f t="shared" si="664"/>
        <v>-70.169999999999987</v>
      </c>
      <c r="P2373" s="6">
        <f t="shared" si="665"/>
        <v>62.252919610248</v>
      </c>
      <c r="Q2373" s="6">
        <f t="shared" si="666"/>
        <v>-0.59192388140039309</v>
      </c>
      <c r="R2373" s="9">
        <f t="shared" si="667"/>
        <v>1.0609944146158072</v>
      </c>
      <c r="S2373" s="9">
        <f t="shared" si="668"/>
        <v>66.049999999999983</v>
      </c>
      <c r="T2373">
        <f t="shared" si="669"/>
        <v>70.169999999999987</v>
      </c>
      <c r="U2373" s="9">
        <f t="shared" si="670"/>
        <v>1.1271760495623195</v>
      </c>
      <c r="V2373" s="9">
        <f t="shared" si="671"/>
        <v>0.27420400692644797</v>
      </c>
      <c r="W2373" s="9">
        <f t="shared" si="672"/>
        <v>8.535000000000025</v>
      </c>
      <c r="X2373">
        <f t="shared" si="673"/>
        <v>271.55500000000001</v>
      </c>
      <c r="Y2373" s="9">
        <f t="shared" si="674"/>
        <v>8.7242494552913126</v>
      </c>
      <c r="Z2373" s="10">
        <f t="shared" si="675"/>
        <v>0.65792020792798267</v>
      </c>
      <c r="AA2373">
        <f t="shared" si="676"/>
        <v>4.1200000000000045</v>
      </c>
    </row>
    <row r="2374" spans="1:27">
      <c r="A2374" s="1">
        <f t="shared" si="659"/>
        <v>26010002</v>
      </c>
      <c r="B2374" s="1">
        <v>2</v>
      </c>
      <c r="C2374" s="1">
        <v>10</v>
      </c>
      <c r="D2374" s="2">
        <v>26</v>
      </c>
      <c r="E2374" s="5">
        <v>74.14</v>
      </c>
      <c r="F2374" s="5">
        <v>43.21</v>
      </c>
      <c r="G2374" s="5">
        <v>24.35</v>
      </c>
      <c r="H2374" s="5">
        <v>73.069999999999993</v>
      </c>
      <c r="I2374" s="5">
        <v>83.24</v>
      </c>
      <c r="J2374" s="5">
        <v>16.100000000000001</v>
      </c>
      <c r="K2374" s="6">
        <f t="shared" si="660"/>
        <v>73.60499999999999</v>
      </c>
      <c r="L2374" s="6">
        <f t="shared" si="661"/>
        <v>1.0700000000000074</v>
      </c>
      <c r="M2374" s="6">
        <f t="shared" si="662"/>
        <v>63.224999999999994</v>
      </c>
      <c r="N2374" s="5">
        <f t="shared" si="663"/>
        <v>14.595654319008792</v>
      </c>
      <c r="O2374" s="6">
        <f t="shared" si="664"/>
        <v>-40.029999999999994</v>
      </c>
      <c r="P2374" s="6">
        <f t="shared" si="665"/>
        <v>29.191308638017585</v>
      </c>
      <c r="Q2374" s="6">
        <f t="shared" si="666"/>
        <v>0.39162043461550866</v>
      </c>
      <c r="R2374" s="9">
        <f t="shared" si="667"/>
        <v>1.4079533230131731</v>
      </c>
      <c r="S2374" s="9">
        <f t="shared" si="668"/>
        <v>41.1</v>
      </c>
      <c r="T2374">
        <f t="shared" si="669"/>
        <v>40.029999999999994</v>
      </c>
      <c r="U2374" s="9">
        <f t="shared" si="670"/>
        <v>1.371298577134241</v>
      </c>
      <c r="V2374" s="9">
        <f t="shared" si="671"/>
        <v>0.71117058359497465</v>
      </c>
      <c r="W2374" s="9">
        <f t="shared" si="672"/>
        <v>10.379999999999995</v>
      </c>
      <c r="X2374">
        <f t="shared" si="673"/>
        <v>63.224999999999994</v>
      </c>
      <c r="Y2374" s="9">
        <f t="shared" si="674"/>
        <v>4.3317688003653458</v>
      </c>
      <c r="Z2374" s="10">
        <f t="shared" si="675"/>
        <v>0.6579969604793019</v>
      </c>
      <c r="AA2374">
        <f t="shared" si="676"/>
        <v>1.0700000000000074</v>
      </c>
    </row>
    <row r="2375" spans="1:27">
      <c r="A2375" s="1">
        <f t="shared" si="659"/>
        <v>30001001</v>
      </c>
      <c r="B2375" s="1">
        <v>1</v>
      </c>
      <c r="C2375" s="1">
        <v>1</v>
      </c>
      <c r="D2375" s="2">
        <v>30</v>
      </c>
      <c r="E2375" s="5">
        <v>562.46</v>
      </c>
      <c r="F2375" s="5">
        <v>623.97</v>
      </c>
      <c r="G2375" s="5">
        <v>45.67</v>
      </c>
      <c r="H2375" s="5">
        <v>561.55999999999995</v>
      </c>
      <c r="I2375" s="5">
        <v>594.1</v>
      </c>
      <c r="J2375" s="5">
        <v>43.89</v>
      </c>
      <c r="K2375" s="6">
        <f t="shared" si="660"/>
        <v>562.01</v>
      </c>
      <c r="L2375" s="6">
        <f t="shared" si="661"/>
        <v>0.90000000000009095</v>
      </c>
      <c r="M2375" s="6">
        <f t="shared" si="662"/>
        <v>609.03500000000008</v>
      </c>
      <c r="N2375" s="5">
        <f t="shared" si="663"/>
        <v>31.670494944032686</v>
      </c>
      <c r="O2375" s="6">
        <f t="shared" si="664"/>
        <v>29.870000000000005</v>
      </c>
      <c r="P2375" s="6">
        <f t="shared" si="665"/>
        <v>63.340989888065373</v>
      </c>
      <c r="Q2375" s="6">
        <f t="shared" si="666"/>
        <v>3.9734192804183159E-2</v>
      </c>
      <c r="R2375" s="9">
        <f t="shared" si="667"/>
        <v>0.45736576032668547</v>
      </c>
      <c r="S2375" s="9">
        <f t="shared" si="668"/>
        <v>28.969999999999914</v>
      </c>
      <c r="T2375">
        <f t="shared" si="669"/>
        <v>29.870000000000005</v>
      </c>
      <c r="U2375" s="9">
        <f t="shared" si="670"/>
        <v>0.47157456889741584</v>
      </c>
      <c r="V2375" s="9">
        <f t="shared" si="671"/>
        <v>1.4848204956411797</v>
      </c>
      <c r="W2375" s="9">
        <f t="shared" si="672"/>
        <v>47.025000000000091</v>
      </c>
      <c r="X2375">
        <f t="shared" si="673"/>
        <v>609.03500000000008</v>
      </c>
      <c r="Y2375" s="9">
        <f t="shared" si="674"/>
        <v>19.230359395275372</v>
      </c>
      <c r="Z2375" s="10">
        <f t="shared" si="675"/>
        <v>0.65809421817852187</v>
      </c>
      <c r="AA2375">
        <f t="shared" si="676"/>
        <v>0.90000000000009095</v>
      </c>
    </row>
    <row r="2376" spans="1:27">
      <c r="A2376" s="1">
        <f t="shared" si="659"/>
        <v>10005007</v>
      </c>
      <c r="B2376" s="1">
        <v>7</v>
      </c>
      <c r="C2376" s="1">
        <v>5</v>
      </c>
      <c r="D2376" s="2">
        <v>10</v>
      </c>
      <c r="E2376" s="5">
        <v>97.66</v>
      </c>
      <c r="F2376" s="5">
        <v>97.83</v>
      </c>
      <c r="G2376" s="5">
        <v>25.87</v>
      </c>
      <c r="H2376" s="5">
        <v>95.79</v>
      </c>
      <c r="I2376" s="5">
        <v>135.66999999999999</v>
      </c>
      <c r="J2376" s="5">
        <v>27.28</v>
      </c>
      <c r="K2376" s="6">
        <f t="shared" si="660"/>
        <v>96.724999999999994</v>
      </c>
      <c r="L2376" s="6">
        <f t="shared" si="661"/>
        <v>1.8699999999999903</v>
      </c>
      <c r="M2376" s="6">
        <f t="shared" si="662"/>
        <v>116.75</v>
      </c>
      <c r="N2376" s="5">
        <f t="shared" si="663"/>
        <v>18.79797395997771</v>
      </c>
      <c r="O2376" s="6">
        <f t="shared" si="664"/>
        <v>-37.839999999999989</v>
      </c>
      <c r="P2376" s="6">
        <f t="shared" si="665"/>
        <v>37.595947919955421</v>
      </c>
      <c r="Q2376" s="6">
        <f t="shared" si="666"/>
        <v>-5.3020070744366668E-2</v>
      </c>
      <c r="R2376" s="9">
        <f t="shared" si="667"/>
        <v>1.0562308492539019</v>
      </c>
      <c r="S2376" s="9">
        <f t="shared" si="668"/>
        <v>39.70999999999998</v>
      </c>
      <c r="T2376">
        <f t="shared" si="669"/>
        <v>37.839999999999989</v>
      </c>
      <c r="U2376" s="9">
        <f t="shared" si="670"/>
        <v>1.0064914463804497</v>
      </c>
      <c r="V2376" s="9">
        <f t="shared" si="671"/>
        <v>1.0652743770490758</v>
      </c>
      <c r="W2376" s="9">
        <f t="shared" si="672"/>
        <v>20.025000000000006</v>
      </c>
      <c r="X2376">
        <f t="shared" si="673"/>
        <v>116.75</v>
      </c>
      <c r="Y2376" s="9">
        <f t="shared" si="674"/>
        <v>6.2107757063909901</v>
      </c>
      <c r="Z2376" s="10">
        <f t="shared" si="675"/>
        <v>0.65812460826199171</v>
      </c>
      <c r="AA2376">
        <f t="shared" si="676"/>
        <v>1.8699999999999903</v>
      </c>
    </row>
    <row r="2377" spans="1:27">
      <c r="A2377" s="1">
        <f t="shared" si="659"/>
        <v>7013006</v>
      </c>
      <c r="B2377" s="1">
        <v>6</v>
      </c>
      <c r="C2377" s="1">
        <v>13</v>
      </c>
      <c r="D2377" s="2">
        <v>7</v>
      </c>
      <c r="E2377" s="5">
        <v>103.04</v>
      </c>
      <c r="F2377" s="5">
        <v>85.61</v>
      </c>
      <c r="G2377" s="5">
        <v>16.559999999999999</v>
      </c>
      <c r="H2377" s="5">
        <v>101.83</v>
      </c>
      <c r="I2377" s="5">
        <v>58.01</v>
      </c>
      <c r="J2377" s="5">
        <v>28.91</v>
      </c>
      <c r="K2377" s="6">
        <f t="shared" si="660"/>
        <v>102.435</v>
      </c>
      <c r="L2377" s="6">
        <f t="shared" si="661"/>
        <v>1.210000000000008</v>
      </c>
      <c r="M2377" s="6">
        <f t="shared" si="662"/>
        <v>71.81</v>
      </c>
      <c r="N2377" s="5">
        <f t="shared" si="663"/>
        <v>16.658494079597951</v>
      </c>
      <c r="O2377" s="6">
        <f t="shared" si="664"/>
        <v>27.6</v>
      </c>
      <c r="P2377" s="6">
        <f t="shared" si="665"/>
        <v>33.316988159195901</v>
      </c>
      <c r="Q2377" s="6">
        <f t="shared" si="666"/>
        <v>-0.50589506493431613</v>
      </c>
      <c r="R2377" s="9">
        <f t="shared" si="667"/>
        <v>0.79208840468720543</v>
      </c>
      <c r="S2377" s="9">
        <f t="shared" si="668"/>
        <v>26.389999999999993</v>
      </c>
      <c r="T2377">
        <f t="shared" si="669"/>
        <v>27.6</v>
      </c>
      <c r="U2377" s="9">
        <f t="shared" si="670"/>
        <v>0.82840621331439468</v>
      </c>
      <c r="V2377" s="9">
        <f t="shared" si="671"/>
        <v>1.8384014697647344</v>
      </c>
      <c r="W2377" s="9">
        <f t="shared" si="672"/>
        <v>30.625</v>
      </c>
      <c r="X2377">
        <f t="shared" si="673"/>
        <v>71.81</v>
      </c>
      <c r="Y2377" s="9">
        <f t="shared" si="674"/>
        <v>4.3107137810222236</v>
      </c>
      <c r="Z2377" s="10">
        <f t="shared" si="675"/>
        <v>0.65829248818439356</v>
      </c>
      <c r="AA2377">
        <f t="shared" si="676"/>
        <v>1.210000000000008</v>
      </c>
    </row>
    <row r="2378" spans="1:27">
      <c r="A2378" s="1">
        <f t="shared" si="659"/>
        <v>1014006</v>
      </c>
      <c r="B2378" s="1">
        <v>6</v>
      </c>
      <c r="C2378" s="1">
        <v>14</v>
      </c>
      <c r="D2378" s="2">
        <v>1</v>
      </c>
      <c r="E2378" s="5">
        <v>186.83</v>
      </c>
      <c r="F2378" s="5">
        <v>221.7</v>
      </c>
      <c r="G2378" s="5">
        <v>26.38</v>
      </c>
      <c r="H2378" s="5">
        <v>194.36</v>
      </c>
      <c r="I2378" s="5">
        <v>214.66</v>
      </c>
      <c r="J2378" s="5">
        <v>25.63</v>
      </c>
      <c r="K2378" s="6">
        <f t="shared" si="660"/>
        <v>190.59500000000003</v>
      </c>
      <c r="L2378" s="6">
        <f t="shared" si="661"/>
        <v>-7.5300000000000011</v>
      </c>
      <c r="M2378" s="6">
        <f t="shared" si="662"/>
        <v>218.18</v>
      </c>
      <c r="N2378" s="5">
        <f t="shared" si="663"/>
        <v>18.390223625611515</v>
      </c>
      <c r="O2378" s="6">
        <f t="shared" si="664"/>
        <v>7.039999999999992</v>
      </c>
      <c r="P2378" s="6">
        <f t="shared" si="665"/>
        <v>36.78044725122303</v>
      </c>
      <c r="Q2378" s="6">
        <f t="shared" si="666"/>
        <v>2.8834611557513982E-2</v>
      </c>
      <c r="R2378" s="9">
        <f t="shared" si="667"/>
        <v>0.39613438902691728</v>
      </c>
      <c r="S2378" s="9">
        <f t="shared" si="668"/>
        <v>14.569999999999993</v>
      </c>
      <c r="T2378">
        <f t="shared" si="669"/>
        <v>7.039999999999992</v>
      </c>
      <c r="U2378" s="9">
        <f t="shared" si="670"/>
        <v>0.19140604658541494</v>
      </c>
      <c r="V2378" s="9">
        <f t="shared" si="671"/>
        <v>1.4999817599598504</v>
      </c>
      <c r="W2378" s="9">
        <f t="shared" si="672"/>
        <v>27.58499999999998</v>
      </c>
      <c r="X2378">
        <f t="shared" si="673"/>
        <v>218.18</v>
      </c>
      <c r="Y2378" s="9">
        <f t="shared" si="674"/>
        <v>11.863912285228944</v>
      </c>
      <c r="Z2378" s="10">
        <f t="shared" si="675"/>
        <v>0.65833122362531149</v>
      </c>
      <c r="AA2378">
        <f t="shared" si="676"/>
        <v>7.5300000000000011</v>
      </c>
    </row>
    <row r="2379" spans="1:27">
      <c r="A2379" s="1">
        <f t="shared" si="659"/>
        <v>9006007</v>
      </c>
      <c r="B2379" s="1">
        <v>7</v>
      </c>
      <c r="C2379" s="1">
        <v>6</v>
      </c>
      <c r="D2379" s="2">
        <v>9</v>
      </c>
      <c r="E2379" s="5">
        <v>287</v>
      </c>
      <c r="F2379" s="5">
        <v>243.25</v>
      </c>
      <c r="G2379" s="5">
        <v>32.93</v>
      </c>
      <c r="H2379" s="5">
        <v>283.08999999999997</v>
      </c>
      <c r="I2379" s="5">
        <v>360.34</v>
      </c>
      <c r="J2379" s="5">
        <v>42.08</v>
      </c>
      <c r="K2379" s="6">
        <f t="shared" si="660"/>
        <v>285.04499999999996</v>
      </c>
      <c r="L2379" s="6">
        <f t="shared" si="661"/>
        <v>3.910000000000025</v>
      </c>
      <c r="M2379" s="6">
        <f t="shared" si="662"/>
        <v>301.79499999999996</v>
      </c>
      <c r="N2379" s="5">
        <f t="shared" si="663"/>
        <v>26.716620763112985</v>
      </c>
      <c r="O2379" s="6">
        <f t="shared" si="664"/>
        <v>-117.08999999999997</v>
      </c>
      <c r="P2379" s="6">
        <f t="shared" si="665"/>
        <v>53.43324152622597</v>
      </c>
      <c r="Q2379" s="6">
        <f t="shared" si="666"/>
        <v>-0.24039045342995907</v>
      </c>
      <c r="R2379" s="9">
        <f t="shared" si="667"/>
        <v>2.264507945687912</v>
      </c>
      <c r="S2379" s="9">
        <f t="shared" si="668"/>
        <v>121</v>
      </c>
      <c r="T2379">
        <f t="shared" si="669"/>
        <v>117.08999999999997</v>
      </c>
      <c r="U2379" s="9">
        <f t="shared" si="670"/>
        <v>2.1913325236413019</v>
      </c>
      <c r="V2379" s="9">
        <f t="shared" si="671"/>
        <v>0.62695054694665331</v>
      </c>
      <c r="W2379" s="9">
        <f t="shared" si="672"/>
        <v>16.75</v>
      </c>
      <c r="X2379">
        <f t="shared" si="673"/>
        <v>301.79499999999996</v>
      </c>
      <c r="Y2379" s="9">
        <f t="shared" si="674"/>
        <v>11.2961516606427</v>
      </c>
      <c r="Z2379" s="10">
        <f t="shared" si="675"/>
        <v>0.65833957802945431</v>
      </c>
      <c r="AA2379">
        <f t="shared" si="676"/>
        <v>3.910000000000025</v>
      </c>
    </row>
    <row r="2380" spans="1:27">
      <c r="A2380" s="1">
        <f t="shared" si="659"/>
        <v>3017005</v>
      </c>
      <c r="B2380" s="1">
        <v>5</v>
      </c>
      <c r="C2380" s="1">
        <v>17</v>
      </c>
      <c r="D2380" s="2">
        <v>3</v>
      </c>
      <c r="E2380" s="5">
        <v>119.53</v>
      </c>
      <c r="F2380" s="5">
        <v>156.01</v>
      </c>
      <c r="G2380" s="5">
        <v>22.76</v>
      </c>
      <c r="H2380" s="5">
        <v>116.39</v>
      </c>
      <c r="I2380" s="5">
        <v>129.63</v>
      </c>
      <c r="J2380" s="5">
        <v>20.68</v>
      </c>
      <c r="K2380" s="6">
        <f t="shared" si="660"/>
        <v>117.96000000000001</v>
      </c>
      <c r="L2380" s="6">
        <f t="shared" si="661"/>
        <v>3.1400000000000006</v>
      </c>
      <c r="M2380" s="6">
        <f t="shared" si="662"/>
        <v>142.82</v>
      </c>
      <c r="N2380" s="5">
        <f t="shared" si="663"/>
        <v>15.375955254877663</v>
      </c>
      <c r="O2380" s="6">
        <f t="shared" si="664"/>
        <v>26.379999999999995</v>
      </c>
      <c r="P2380" s="6">
        <f t="shared" si="665"/>
        <v>30.751910509755326</v>
      </c>
      <c r="Q2380" s="6">
        <f t="shared" si="666"/>
        <v>9.5545216140766456E-2</v>
      </c>
      <c r="R2380" s="9">
        <f t="shared" si="667"/>
        <v>0.7557254042030217</v>
      </c>
      <c r="S2380" s="9">
        <f t="shared" si="668"/>
        <v>23.239999999999995</v>
      </c>
      <c r="T2380">
        <f t="shared" si="669"/>
        <v>26.379999999999995</v>
      </c>
      <c r="U2380" s="9">
        <f t="shared" si="670"/>
        <v>0.85783288136298252</v>
      </c>
      <c r="V2380" s="9">
        <f t="shared" si="671"/>
        <v>1.6168101160488049</v>
      </c>
      <c r="W2380" s="9">
        <f t="shared" si="672"/>
        <v>24.859999999999985</v>
      </c>
      <c r="X2380">
        <f t="shared" si="673"/>
        <v>142.82</v>
      </c>
      <c r="Y2380" s="9">
        <f t="shared" si="674"/>
        <v>9.2885285910736304</v>
      </c>
      <c r="Z2380" s="10">
        <f t="shared" si="675"/>
        <v>0.65838590507391626</v>
      </c>
      <c r="AA2380">
        <f t="shared" si="676"/>
        <v>3.1400000000000006</v>
      </c>
    </row>
    <row r="2381" spans="1:27">
      <c r="A2381" s="1">
        <f t="shared" si="659"/>
        <v>1009007</v>
      </c>
      <c r="B2381" s="1">
        <v>7</v>
      </c>
      <c r="C2381" s="1">
        <v>9</v>
      </c>
      <c r="D2381" s="2">
        <v>1</v>
      </c>
      <c r="E2381" s="5">
        <v>89.97</v>
      </c>
      <c r="F2381" s="5">
        <v>117.05</v>
      </c>
      <c r="G2381" s="5">
        <v>18.510000000000002</v>
      </c>
      <c r="H2381" s="5">
        <v>92.23</v>
      </c>
      <c r="I2381" s="5">
        <v>137.83000000000001</v>
      </c>
      <c r="J2381" s="5">
        <v>20.47</v>
      </c>
      <c r="K2381" s="6">
        <f t="shared" si="660"/>
        <v>91.1</v>
      </c>
      <c r="L2381" s="6">
        <f t="shared" si="661"/>
        <v>-2.2600000000000051</v>
      </c>
      <c r="M2381" s="6">
        <f t="shared" si="662"/>
        <v>127.44</v>
      </c>
      <c r="N2381" s="5">
        <f t="shared" si="663"/>
        <v>13.798922059349419</v>
      </c>
      <c r="O2381" s="6">
        <f t="shared" si="664"/>
        <v>-20.780000000000015</v>
      </c>
      <c r="P2381" s="6">
        <f t="shared" si="665"/>
        <v>27.597844118698838</v>
      </c>
      <c r="Q2381" s="6">
        <f t="shared" si="666"/>
        <v>-0.10031077633688298</v>
      </c>
      <c r="R2381" s="9">
        <f t="shared" si="667"/>
        <v>0.67106691089148662</v>
      </c>
      <c r="S2381" s="9">
        <f t="shared" si="668"/>
        <v>18.52000000000001</v>
      </c>
      <c r="T2381">
        <f t="shared" si="669"/>
        <v>20.780000000000015</v>
      </c>
      <c r="U2381" s="9">
        <f t="shared" si="670"/>
        <v>0.75295736546031822</v>
      </c>
      <c r="V2381" s="9">
        <f t="shared" si="671"/>
        <v>2.633539043390563</v>
      </c>
      <c r="W2381" s="9">
        <f t="shared" si="672"/>
        <v>36.340000000000003</v>
      </c>
      <c r="X2381">
        <f t="shared" si="673"/>
        <v>127.44</v>
      </c>
      <c r="Y2381" s="9">
        <f t="shared" si="674"/>
        <v>9.2355040090724625</v>
      </c>
      <c r="Z2381" s="10">
        <f t="shared" si="675"/>
        <v>0.65840413121425656</v>
      </c>
      <c r="AA2381">
        <f t="shared" si="676"/>
        <v>2.2600000000000051</v>
      </c>
    </row>
    <row r="2382" spans="1:27">
      <c r="A2382" s="1">
        <f t="shared" si="659"/>
        <v>8020003</v>
      </c>
      <c r="B2382" s="1">
        <v>3</v>
      </c>
      <c r="C2382" s="1">
        <v>20</v>
      </c>
      <c r="D2382" s="2">
        <v>8</v>
      </c>
      <c r="E2382" s="5">
        <v>5.05</v>
      </c>
      <c r="F2382" s="5">
        <v>4.47</v>
      </c>
      <c r="G2382" s="5">
        <v>10.53</v>
      </c>
      <c r="H2382" s="5">
        <v>4.72</v>
      </c>
      <c r="I2382" s="5">
        <v>-1.61</v>
      </c>
      <c r="J2382" s="5">
        <v>11.31</v>
      </c>
      <c r="K2382" s="6">
        <f t="shared" si="660"/>
        <v>4.8849999999999998</v>
      </c>
      <c r="L2382" s="6">
        <f t="shared" si="661"/>
        <v>0.33000000000000007</v>
      </c>
      <c r="M2382" s="6">
        <f t="shared" si="662"/>
        <v>1.4299999999999997</v>
      </c>
      <c r="N2382" s="5">
        <f t="shared" si="663"/>
        <v>7.7265289749019903</v>
      </c>
      <c r="O2382" s="6">
        <f t="shared" si="664"/>
        <v>6.08</v>
      </c>
      <c r="P2382" s="6">
        <f t="shared" si="665"/>
        <v>15.453057949803981</v>
      </c>
      <c r="Q2382" s="6">
        <f t="shared" si="666"/>
        <v>-7.1337579617834532E-2</v>
      </c>
      <c r="R2382" s="9">
        <f t="shared" si="667"/>
        <v>0.37209463775245455</v>
      </c>
      <c r="S2382" s="9">
        <f t="shared" si="668"/>
        <v>5.75</v>
      </c>
      <c r="T2382">
        <f t="shared" si="669"/>
        <v>6.08</v>
      </c>
      <c r="U2382" s="9">
        <f t="shared" si="670"/>
        <v>0.39344963435389974</v>
      </c>
      <c r="V2382" s="9">
        <f t="shared" si="671"/>
        <v>0.44716068641208018</v>
      </c>
      <c r="W2382" s="9">
        <f t="shared" si="672"/>
        <v>3.4550000000000001</v>
      </c>
      <c r="X2382">
        <f t="shared" si="673"/>
        <v>1.4299999999999997</v>
      </c>
      <c r="Y2382" s="9">
        <f t="shared" si="674"/>
        <v>0.18507663721252518</v>
      </c>
      <c r="Z2382" s="10">
        <f t="shared" si="675"/>
        <v>0.65850664385410718</v>
      </c>
      <c r="AA2382">
        <f t="shared" si="676"/>
        <v>0.33000000000000007</v>
      </c>
    </row>
    <row r="2383" spans="1:27">
      <c r="A2383" s="1">
        <f t="shared" si="659"/>
        <v>12001007</v>
      </c>
      <c r="B2383" s="1">
        <v>7</v>
      </c>
      <c r="C2383" s="1">
        <v>1</v>
      </c>
      <c r="D2383" s="2">
        <v>12</v>
      </c>
      <c r="E2383" s="5">
        <v>201.93</v>
      </c>
      <c r="F2383" s="5">
        <v>266.83</v>
      </c>
      <c r="G2383" s="5">
        <v>27.88</v>
      </c>
      <c r="H2383" s="5">
        <v>208.32</v>
      </c>
      <c r="I2383" s="5">
        <v>204.79</v>
      </c>
      <c r="J2383" s="5">
        <v>26.39</v>
      </c>
      <c r="K2383" s="6">
        <f t="shared" si="660"/>
        <v>205.125</v>
      </c>
      <c r="L2383" s="6">
        <f t="shared" si="661"/>
        <v>-6.3899999999999864</v>
      </c>
      <c r="M2383" s="6">
        <f t="shared" si="662"/>
        <v>235.81</v>
      </c>
      <c r="N2383" s="5">
        <f t="shared" si="663"/>
        <v>19.194572800664254</v>
      </c>
      <c r="O2383" s="6">
        <f t="shared" si="664"/>
        <v>62.039999999999992</v>
      </c>
      <c r="P2383" s="6">
        <f t="shared" si="665"/>
        <v>38.389145601328508</v>
      </c>
      <c r="Q2383" s="6">
        <f t="shared" si="666"/>
        <v>5.4869271876430266E-2</v>
      </c>
      <c r="R2383" s="9">
        <f t="shared" si="667"/>
        <v>1.7825351131969935</v>
      </c>
      <c r="S2383" s="9">
        <f t="shared" si="668"/>
        <v>68.429999999999978</v>
      </c>
      <c r="T2383">
        <f t="shared" si="669"/>
        <v>62.039999999999992</v>
      </c>
      <c r="U2383" s="9">
        <f t="shared" si="670"/>
        <v>1.6160818124030616</v>
      </c>
      <c r="V2383" s="9">
        <f t="shared" si="671"/>
        <v>1.5986289623980643</v>
      </c>
      <c r="W2383" s="9">
        <f t="shared" si="672"/>
        <v>30.685000000000002</v>
      </c>
      <c r="X2383">
        <f t="shared" si="673"/>
        <v>235.81</v>
      </c>
      <c r="Y2383" s="9">
        <f t="shared" si="674"/>
        <v>12.285243461726822</v>
      </c>
      <c r="Z2383" s="10">
        <f t="shared" si="675"/>
        <v>0.65856814377860695</v>
      </c>
      <c r="AA2383">
        <f t="shared" si="676"/>
        <v>6.3899999999999864</v>
      </c>
    </row>
    <row r="2384" spans="1:27">
      <c r="A2384" s="1">
        <f t="shared" si="659"/>
        <v>20016002</v>
      </c>
      <c r="B2384" s="1">
        <v>2</v>
      </c>
      <c r="C2384" s="1">
        <v>16</v>
      </c>
      <c r="D2384" s="2">
        <v>20</v>
      </c>
      <c r="E2384" s="5">
        <v>173.86</v>
      </c>
      <c r="F2384" s="5">
        <v>217.51</v>
      </c>
      <c r="G2384" s="5">
        <v>29.08</v>
      </c>
      <c r="H2384" s="5">
        <v>173.21</v>
      </c>
      <c r="I2384" s="5">
        <v>166.37</v>
      </c>
      <c r="J2384" s="5">
        <v>44.38</v>
      </c>
      <c r="K2384" s="6">
        <f t="shared" si="660"/>
        <v>173.53500000000003</v>
      </c>
      <c r="L2384" s="6">
        <f t="shared" si="661"/>
        <v>0.65000000000000568</v>
      </c>
      <c r="M2384" s="6">
        <f t="shared" si="662"/>
        <v>191.94</v>
      </c>
      <c r="N2384" s="5">
        <f t="shared" si="663"/>
        <v>26.529374285874141</v>
      </c>
      <c r="O2384" s="6">
        <f t="shared" si="664"/>
        <v>51.139999999999986</v>
      </c>
      <c r="P2384" s="6">
        <f t="shared" si="665"/>
        <v>53.058748571748282</v>
      </c>
      <c r="Q2384" s="6">
        <f t="shared" si="666"/>
        <v>-0.39923476256369467</v>
      </c>
      <c r="R2384" s="9">
        <f t="shared" si="667"/>
        <v>0.95158671018645058</v>
      </c>
      <c r="S2384" s="9">
        <f t="shared" si="668"/>
        <v>50.489999999999981</v>
      </c>
      <c r="T2384">
        <f t="shared" si="669"/>
        <v>51.139999999999986</v>
      </c>
      <c r="U2384" s="9">
        <f t="shared" si="670"/>
        <v>0.96383728181689621</v>
      </c>
      <c r="V2384" s="9">
        <f t="shared" si="671"/>
        <v>0.6937592949487662</v>
      </c>
      <c r="W2384" s="9">
        <f t="shared" si="672"/>
        <v>18.404999999999973</v>
      </c>
      <c r="X2384">
        <f t="shared" si="673"/>
        <v>191.94</v>
      </c>
      <c r="Y2384" s="9">
        <f t="shared" si="674"/>
        <v>7.2349991346083335</v>
      </c>
      <c r="Z2384" s="10">
        <f t="shared" si="675"/>
        <v>0.65869871716893458</v>
      </c>
      <c r="AA2384">
        <f t="shared" si="676"/>
        <v>0.65000000000000568</v>
      </c>
    </row>
    <row r="2385" spans="1:27">
      <c r="A2385" s="1">
        <f t="shared" si="659"/>
        <v>12020002</v>
      </c>
      <c r="B2385" s="1">
        <v>2</v>
      </c>
      <c r="C2385" s="1">
        <v>20</v>
      </c>
      <c r="D2385" s="2">
        <v>12</v>
      </c>
      <c r="E2385" s="5">
        <v>366.26</v>
      </c>
      <c r="F2385" s="5">
        <v>403.36</v>
      </c>
      <c r="G2385" s="5">
        <v>31.01</v>
      </c>
      <c r="H2385" s="5">
        <v>374.31</v>
      </c>
      <c r="I2385" s="5">
        <v>396.92</v>
      </c>
      <c r="J2385" s="5">
        <v>42.43</v>
      </c>
      <c r="K2385" s="6">
        <f t="shared" si="660"/>
        <v>370.28499999999997</v>
      </c>
      <c r="L2385" s="6">
        <f t="shared" si="661"/>
        <v>-8.0500000000000114</v>
      </c>
      <c r="M2385" s="6">
        <f t="shared" si="662"/>
        <v>400.14</v>
      </c>
      <c r="N2385" s="5">
        <f t="shared" si="663"/>
        <v>26.277009913610797</v>
      </c>
      <c r="O2385" s="6">
        <f t="shared" si="664"/>
        <v>6.4399999999999977</v>
      </c>
      <c r="P2385" s="6">
        <f t="shared" si="665"/>
        <v>52.554019827221595</v>
      </c>
      <c r="Q2385" s="6">
        <f t="shared" si="666"/>
        <v>-0.3036595128397766</v>
      </c>
      <c r="R2385" s="9">
        <f t="shared" si="667"/>
        <v>0.27571630196201607</v>
      </c>
      <c r="S2385" s="9">
        <f t="shared" si="668"/>
        <v>14.490000000000009</v>
      </c>
      <c r="T2385">
        <f t="shared" si="669"/>
        <v>6.4399999999999977</v>
      </c>
      <c r="U2385" s="9">
        <f t="shared" si="670"/>
        <v>0.12254057864978481</v>
      </c>
      <c r="V2385" s="9">
        <f t="shared" si="671"/>
        <v>1.1361642781333319</v>
      </c>
      <c r="W2385" s="9">
        <f t="shared" si="672"/>
        <v>29.855000000000018</v>
      </c>
      <c r="X2385">
        <f t="shared" si="673"/>
        <v>400.14</v>
      </c>
      <c r="Y2385" s="9">
        <f t="shared" si="674"/>
        <v>15.227759981653698</v>
      </c>
      <c r="Z2385" s="10">
        <f t="shared" si="675"/>
        <v>0.65890515250679293</v>
      </c>
      <c r="AA2385">
        <f t="shared" si="676"/>
        <v>8.0500000000000114</v>
      </c>
    </row>
    <row r="2386" spans="1:27">
      <c r="A2386" s="1">
        <f t="shared" si="659"/>
        <v>29003002</v>
      </c>
      <c r="B2386" s="1">
        <v>2</v>
      </c>
      <c r="C2386" s="1">
        <v>3</v>
      </c>
      <c r="D2386" s="2">
        <v>29</v>
      </c>
      <c r="E2386" s="5">
        <v>690.48</v>
      </c>
      <c r="F2386" s="5">
        <v>705.58</v>
      </c>
      <c r="G2386" s="5">
        <v>47.41</v>
      </c>
      <c r="H2386" s="5">
        <v>686.2</v>
      </c>
      <c r="I2386" s="5">
        <v>740.4</v>
      </c>
      <c r="J2386" s="5">
        <v>59.61</v>
      </c>
      <c r="K2386" s="6">
        <f t="shared" si="660"/>
        <v>688.34</v>
      </c>
      <c r="L2386" s="6">
        <f t="shared" si="661"/>
        <v>4.2799999999999727</v>
      </c>
      <c r="M2386" s="6">
        <f t="shared" si="662"/>
        <v>722.99</v>
      </c>
      <c r="N2386" s="5">
        <f t="shared" si="663"/>
        <v>38.08234564729436</v>
      </c>
      <c r="O2386" s="6">
        <f t="shared" si="664"/>
        <v>-34.819999999999936</v>
      </c>
      <c r="P2386" s="6">
        <f t="shared" si="665"/>
        <v>76.164691294588721</v>
      </c>
      <c r="Q2386" s="6">
        <f t="shared" si="666"/>
        <v>-0.22506989325847718</v>
      </c>
      <c r="R2386" s="9">
        <f t="shared" si="667"/>
        <v>0.51336123517877175</v>
      </c>
      <c r="S2386" s="9">
        <f t="shared" si="668"/>
        <v>39.099999999999909</v>
      </c>
      <c r="T2386">
        <f t="shared" si="669"/>
        <v>34.819999999999936</v>
      </c>
      <c r="U2386" s="9">
        <f t="shared" si="670"/>
        <v>0.45716721761956114</v>
      </c>
      <c r="V2386" s="9">
        <f t="shared" si="671"/>
        <v>0.90987042449843836</v>
      </c>
      <c r="W2386" s="9">
        <f t="shared" si="672"/>
        <v>34.649999999999977</v>
      </c>
      <c r="X2386">
        <f t="shared" si="673"/>
        <v>722.99</v>
      </c>
      <c r="Y2386" s="9">
        <f t="shared" si="674"/>
        <v>18.98491250239903</v>
      </c>
      <c r="Z2386" s="10">
        <f t="shared" si="675"/>
        <v>0.65902124396714246</v>
      </c>
      <c r="AA2386">
        <f t="shared" si="676"/>
        <v>4.2799999999999727</v>
      </c>
    </row>
    <row r="2387" spans="1:27">
      <c r="A2387" s="1">
        <f t="shared" si="659"/>
        <v>18004006</v>
      </c>
      <c r="B2387" s="1">
        <v>6</v>
      </c>
      <c r="C2387" s="1">
        <v>4</v>
      </c>
      <c r="D2387" s="2">
        <v>18</v>
      </c>
      <c r="E2387" s="5">
        <v>8.6199999999999992</v>
      </c>
      <c r="F2387" s="5">
        <v>12.65</v>
      </c>
      <c r="G2387" s="5">
        <v>10.81</v>
      </c>
      <c r="H2387" s="5">
        <v>9.1300000000000008</v>
      </c>
      <c r="I2387" s="5">
        <v>29.39</v>
      </c>
      <c r="J2387" s="5">
        <v>14.14</v>
      </c>
      <c r="K2387" s="6">
        <f t="shared" si="660"/>
        <v>8.875</v>
      </c>
      <c r="L2387" s="6">
        <f t="shared" si="661"/>
        <v>-0.51000000000000156</v>
      </c>
      <c r="M2387" s="6">
        <f t="shared" si="662"/>
        <v>21.02</v>
      </c>
      <c r="N2387" s="5">
        <f t="shared" si="663"/>
        <v>8.8993777872388353</v>
      </c>
      <c r="O2387" s="6">
        <f t="shared" si="664"/>
        <v>-16.740000000000002</v>
      </c>
      <c r="P2387" s="6">
        <f t="shared" si="665"/>
        <v>17.798755574477671</v>
      </c>
      <c r="Q2387" s="6">
        <f t="shared" si="666"/>
        <v>-0.26226208247144767</v>
      </c>
      <c r="R2387" s="9">
        <f t="shared" si="667"/>
        <v>0.91186150245654418</v>
      </c>
      <c r="S2387" s="9">
        <f t="shared" si="668"/>
        <v>16.23</v>
      </c>
      <c r="T2387">
        <f t="shared" si="669"/>
        <v>16.740000000000002</v>
      </c>
      <c r="U2387" s="9">
        <f t="shared" si="670"/>
        <v>0.94051519107347825</v>
      </c>
      <c r="V2387" s="9">
        <f t="shared" si="671"/>
        <v>1.364702150010441</v>
      </c>
      <c r="W2387" s="9">
        <f t="shared" si="672"/>
        <v>12.145</v>
      </c>
      <c r="X2387">
        <f t="shared" si="673"/>
        <v>21.02</v>
      </c>
      <c r="Y2387" s="9">
        <f t="shared" si="674"/>
        <v>2.3619628812860824</v>
      </c>
      <c r="Z2387" s="10">
        <f t="shared" si="675"/>
        <v>0.65914793483708956</v>
      </c>
      <c r="AA2387">
        <f t="shared" si="676"/>
        <v>0.51000000000000156</v>
      </c>
    </row>
    <row r="2388" spans="1:27">
      <c r="A2388" s="1">
        <f t="shared" si="659"/>
        <v>15013005</v>
      </c>
      <c r="B2388" s="1">
        <v>5</v>
      </c>
      <c r="C2388" s="1">
        <v>13</v>
      </c>
      <c r="D2388" s="2">
        <v>15</v>
      </c>
      <c r="E2388" s="5">
        <v>6.87</v>
      </c>
      <c r="F2388" s="5">
        <v>11.34</v>
      </c>
      <c r="G2388" s="5">
        <v>13.47</v>
      </c>
      <c r="H2388" s="5">
        <v>6.4</v>
      </c>
      <c r="I2388" s="5">
        <v>7</v>
      </c>
      <c r="J2388" s="5">
        <v>15.9</v>
      </c>
      <c r="K2388" s="6">
        <f t="shared" si="660"/>
        <v>6.6349999999999998</v>
      </c>
      <c r="L2388" s="6">
        <f t="shared" si="661"/>
        <v>0.46999999999999975</v>
      </c>
      <c r="M2388" s="6">
        <f t="shared" si="662"/>
        <v>9.17</v>
      </c>
      <c r="N2388" s="5">
        <f t="shared" si="663"/>
        <v>10.41934378931802</v>
      </c>
      <c r="O2388" s="6">
        <f t="shared" si="664"/>
        <v>4.34</v>
      </c>
      <c r="P2388" s="6">
        <f t="shared" si="665"/>
        <v>20.838687578636041</v>
      </c>
      <c r="Q2388" s="6">
        <f t="shared" si="666"/>
        <v>-0.16434991844576483</v>
      </c>
      <c r="R2388" s="9">
        <f t="shared" si="667"/>
        <v>0.18571227124531342</v>
      </c>
      <c r="S2388" s="9">
        <f t="shared" si="668"/>
        <v>3.87</v>
      </c>
      <c r="T2388">
        <f t="shared" si="669"/>
        <v>4.34</v>
      </c>
      <c r="U2388" s="9">
        <f t="shared" si="670"/>
        <v>0.20826647472988635</v>
      </c>
      <c r="V2388" s="9">
        <f t="shared" si="671"/>
        <v>0.24329747163145712</v>
      </c>
      <c r="W2388" s="9">
        <f t="shared" si="672"/>
        <v>2.5350000000000001</v>
      </c>
      <c r="X2388">
        <f t="shared" si="673"/>
        <v>9.17</v>
      </c>
      <c r="Y2388" s="9">
        <f t="shared" si="674"/>
        <v>0.88009381256822949</v>
      </c>
      <c r="Z2388" s="10">
        <f t="shared" si="675"/>
        <v>0.65916917403652908</v>
      </c>
      <c r="AA2388">
        <f t="shared" si="676"/>
        <v>0.46999999999999975</v>
      </c>
    </row>
    <row r="2389" spans="1:27">
      <c r="A2389" s="1">
        <f t="shared" si="659"/>
        <v>5019004</v>
      </c>
      <c r="B2389" s="1">
        <v>4</v>
      </c>
      <c r="C2389" s="1">
        <v>19</v>
      </c>
      <c r="D2389" s="2">
        <v>5</v>
      </c>
      <c r="E2389" s="5">
        <v>86.55</v>
      </c>
      <c r="F2389" s="5">
        <v>81.52</v>
      </c>
      <c r="G2389" s="5">
        <v>17.399999999999999</v>
      </c>
      <c r="H2389" s="5">
        <v>86.04</v>
      </c>
      <c r="I2389" s="5">
        <v>105.97</v>
      </c>
      <c r="J2389" s="5">
        <v>18.79</v>
      </c>
      <c r="K2389" s="6">
        <f t="shared" si="660"/>
        <v>86.295000000000002</v>
      </c>
      <c r="L2389" s="6">
        <f t="shared" si="661"/>
        <v>0.50999999999999091</v>
      </c>
      <c r="M2389" s="6">
        <f t="shared" si="662"/>
        <v>93.745000000000005</v>
      </c>
      <c r="N2389" s="5">
        <f t="shared" si="663"/>
        <v>12.804531424460638</v>
      </c>
      <c r="O2389" s="6">
        <f t="shared" si="664"/>
        <v>-24.450000000000003</v>
      </c>
      <c r="P2389" s="6">
        <f t="shared" si="665"/>
        <v>25.609062848921276</v>
      </c>
      <c r="Q2389" s="6">
        <f t="shared" si="666"/>
        <v>-7.6703646602801073E-2</v>
      </c>
      <c r="R2389" s="9">
        <f t="shared" si="667"/>
        <v>0.9746549550543735</v>
      </c>
      <c r="S2389" s="9">
        <f t="shared" si="668"/>
        <v>24.959999999999994</v>
      </c>
      <c r="T2389">
        <f t="shared" si="669"/>
        <v>24.450000000000003</v>
      </c>
      <c r="U2389" s="9">
        <f t="shared" si="670"/>
        <v>0.95474013025158022</v>
      </c>
      <c r="V2389" s="9">
        <f t="shared" si="671"/>
        <v>0.58182527365024739</v>
      </c>
      <c r="W2389" s="9">
        <f t="shared" si="672"/>
        <v>7.4500000000000028</v>
      </c>
      <c r="X2389">
        <f t="shared" si="673"/>
        <v>93.745000000000005</v>
      </c>
      <c r="Y2389" s="9">
        <f t="shared" si="674"/>
        <v>7.3212362789721377</v>
      </c>
      <c r="Z2389" s="10">
        <f t="shared" si="675"/>
        <v>0.65920634098891973</v>
      </c>
      <c r="AA2389">
        <f t="shared" si="676"/>
        <v>0.50999999999999091</v>
      </c>
    </row>
    <row r="2390" spans="1:27">
      <c r="A2390" s="1">
        <f t="shared" si="659"/>
        <v>29006001</v>
      </c>
      <c r="B2390" s="1">
        <v>1</v>
      </c>
      <c r="C2390" s="1">
        <v>6</v>
      </c>
      <c r="D2390" s="2">
        <v>29</v>
      </c>
      <c r="E2390" s="5">
        <v>33.840000000000003</v>
      </c>
      <c r="F2390" s="5">
        <v>40.049999999999997</v>
      </c>
      <c r="G2390" s="5">
        <v>16.7</v>
      </c>
      <c r="H2390" s="5">
        <v>32.57</v>
      </c>
      <c r="I2390" s="5">
        <v>33.18</v>
      </c>
      <c r="J2390" s="5">
        <v>14.13</v>
      </c>
      <c r="K2390" s="6">
        <f t="shared" si="660"/>
        <v>33.204999999999998</v>
      </c>
      <c r="L2390" s="6">
        <f t="shared" si="661"/>
        <v>1.2700000000000031</v>
      </c>
      <c r="M2390" s="6">
        <f t="shared" si="662"/>
        <v>36.614999999999995</v>
      </c>
      <c r="N2390" s="5">
        <f t="shared" si="663"/>
        <v>10.937857422731383</v>
      </c>
      <c r="O2390" s="6">
        <f t="shared" si="664"/>
        <v>6.8699999999999974</v>
      </c>
      <c r="P2390" s="6">
        <f t="shared" si="665"/>
        <v>21.875714845462767</v>
      </c>
      <c r="Q2390" s="6">
        <f t="shared" si="666"/>
        <v>0.16557018758245001</v>
      </c>
      <c r="R2390" s="9">
        <f t="shared" si="667"/>
        <v>0.25599163453904172</v>
      </c>
      <c r="S2390" s="9">
        <f t="shared" si="668"/>
        <v>5.5999999999999943</v>
      </c>
      <c r="T2390">
        <f t="shared" si="669"/>
        <v>6.8699999999999974</v>
      </c>
      <c r="U2390" s="9">
        <f t="shared" si="670"/>
        <v>0.31404688022914606</v>
      </c>
      <c r="V2390" s="9">
        <f t="shared" si="671"/>
        <v>0.31176124063504723</v>
      </c>
      <c r="W2390" s="9">
        <f t="shared" si="672"/>
        <v>3.4099999999999966</v>
      </c>
      <c r="X2390">
        <f t="shared" si="673"/>
        <v>36.614999999999995</v>
      </c>
      <c r="Y2390" s="9">
        <f t="shared" si="674"/>
        <v>3.3475477495167931</v>
      </c>
      <c r="Z2390" s="10">
        <f t="shared" si="675"/>
        <v>0.6592988700126825</v>
      </c>
      <c r="AA2390">
        <f t="shared" si="676"/>
        <v>1.2700000000000031</v>
      </c>
    </row>
    <row r="2391" spans="1:27">
      <c r="A2391" s="1">
        <f t="shared" si="659"/>
        <v>17006006</v>
      </c>
      <c r="B2391" s="1">
        <v>6</v>
      </c>
      <c r="C2391" s="1">
        <v>6</v>
      </c>
      <c r="D2391" s="2">
        <v>17</v>
      </c>
      <c r="E2391" s="5">
        <v>81.739999999999995</v>
      </c>
      <c r="F2391" s="5">
        <v>47.28</v>
      </c>
      <c r="G2391" s="5">
        <v>13.8</v>
      </c>
      <c r="H2391" s="5">
        <v>78.98</v>
      </c>
      <c r="I2391" s="5">
        <v>134.33000000000001</v>
      </c>
      <c r="J2391" s="5">
        <v>20.56</v>
      </c>
      <c r="K2391" s="6">
        <f t="shared" si="660"/>
        <v>80.36</v>
      </c>
      <c r="L2391" s="6">
        <f t="shared" si="661"/>
        <v>2.7599999999999909</v>
      </c>
      <c r="M2391" s="6">
        <f t="shared" si="662"/>
        <v>90.805000000000007</v>
      </c>
      <c r="N2391" s="5">
        <f t="shared" si="663"/>
        <v>12.380969267387751</v>
      </c>
      <c r="O2391" s="6">
        <f t="shared" si="664"/>
        <v>-87.050000000000011</v>
      </c>
      <c r="P2391" s="6">
        <f t="shared" si="665"/>
        <v>24.761938534775503</v>
      </c>
      <c r="Q2391" s="6">
        <f t="shared" si="666"/>
        <v>-0.37881796665631567</v>
      </c>
      <c r="R2391" s="9">
        <f t="shared" si="667"/>
        <v>3.6269373608964997</v>
      </c>
      <c r="S2391" s="9">
        <f t="shared" si="668"/>
        <v>89.81</v>
      </c>
      <c r="T2391">
        <f t="shared" si="669"/>
        <v>87.050000000000011</v>
      </c>
      <c r="U2391" s="9">
        <f t="shared" si="670"/>
        <v>3.5154759744576367</v>
      </c>
      <c r="V2391" s="9">
        <f t="shared" si="671"/>
        <v>0.8436334647492254</v>
      </c>
      <c r="W2391" s="9">
        <f t="shared" si="672"/>
        <v>10.445000000000007</v>
      </c>
      <c r="X2391">
        <f t="shared" si="673"/>
        <v>90.805000000000007</v>
      </c>
      <c r="Y2391" s="9">
        <f t="shared" si="674"/>
        <v>7.3342399967978329</v>
      </c>
      <c r="Z2391" s="10">
        <f t="shared" si="675"/>
        <v>0.65937546208514619</v>
      </c>
      <c r="AA2391">
        <f t="shared" si="676"/>
        <v>2.7599999999999909</v>
      </c>
    </row>
    <row r="2392" spans="1:27">
      <c r="A2392" s="1">
        <f t="shared" si="659"/>
        <v>2014006</v>
      </c>
      <c r="B2392" s="1">
        <v>6</v>
      </c>
      <c r="C2392" s="1">
        <v>14</v>
      </c>
      <c r="D2392" s="2">
        <v>2</v>
      </c>
      <c r="E2392" s="5">
        <v>43.06</v>
      </c>
      <c r="F2392" s="5">
        <v>26.86</v>
      </c>
      <c r="G2392" s="5">
        <v>13.97</v>
      </c>
      <c r="H2392" s="5">
        <v>43.47</v>
      </c>
      <c r="I2392" s="5">
        <v>24.04</v>
      </c>
      <c r="J2392" s="5">
        <v>13.38</v>
      </c>
      <c r="K2392" s="6">
        <f t="shared" si="660"/>
        <v>43.265000000000001</v>
      </c>
      <c r="L2392" s="6">
        <f t="shared" si="661"/>
        <v>-0.40999999999999659</v>
      </c>
      <c r="M2392" s="6">
        <f t="shared" si="662"/>
        <v>25.45</v>
      </c>
      <c r="N2392" s="5">
        <f t="shared" si="663"/>
        <v>9.6719349150002039</v>
      </c>
      <c r="O2392" s="6">
        <f t="shared" si="664"/>
        <v>2.8200000000000003</v>
      </c>
      <c r="P2392" s="6">
        <f t="shared" si="665"/>
        <v>19.343869830000408</v>
      </c>
      <c r="Q2392" s="6">
        <f t="shared" si="666"/>
        <v>4.3124355767049136E-2</v>
      </c>
      <c r="R2392" s="9">
        <f t="shared" si="667"/>
        <v>0.16697796399511486</v>
      </c>
      <c r="S2392" s="9">
        <f t="shared" si="668"/>
        <v>3.2299999999999969</v>
      </c>
      <c r="T2392">
        <f t="shared" si="669"/>
        <v>2.8200000000000003</v>
      </c>
      <c r="U2392" s="9">
        <f t="shared" si="670"/>
        <v>0.14578261872019332</v>
      </c>
      <c r="V2392" s="9">
        <f t="shared" si="671"/>
        <v>1.8419272003547831</v>
      </c>
      <c r="W2392" s="9">
        <f t="shared" si="672"/>
        <v>17.815000000000001</v>
      </c>
      <c r="X2392">
        <f t="shared" si="673"/>
        <v>25.45</v>
      </c>
      <c r="Y2392" s="9">
        <f t="shared" si="674"/>
        <v>2.6313245719354041</v>
      </c>
      <c r="Z2392" s="10">
        <f t="shared" si="675"/>
        <v>0.65940579311983605</v>
      </c>
      <c r="AA2392">
        <f t="shared" si="676"/>
        <v>0.40999999999999659</v>
      </c>
    </row>
    <row r="2393" spans="1:27">
      <c r="A2393" s="1">
        <f t="shared" si="659"/>
        <v>2009007</v>
      </c>
      <c r="B2393" s="1">
        <v>7</v>
      </c>
      <c r="C2393" s="1">
        <v>9</v>
      </c>
      <c r="D2393" s="2">
        <v>2</v>
      </c>
      <c r="E2393" s="5">
        <v>524.61</v>
      </c>
      <c r="F2393" s="5">
        <v>568.91999999999996</v>
      </c>
      <c r="G2393" s="5">
        <v>38.97</v>
      </c>
      <c r="H2393" s="5">
        <v>527.57000000000005</v>
      </c>
      <c r="I2393" s="5">
        <v>587.55999999999995</v>
      </c>
      <c r="J2393" s="5">
        <v>40.61</v>
      </c>
      <c r="K2393" s="6">
        <f t="shared" si="660"/>
        <v>526.09</v>
      </c>
      <c r="L2393" s="6">
        <f t="shared" si="661"/>
        <v>-2.9600000000000364</v>
      </c>
      <c r="M2393" s="6">
        <f t="shared" si="662"/>
        <v>578.24</v>
      </c>
      <c r="N2393" s="5">
        <f t="shared" si="663"/>
        <v>28.14175278833925</v>
      </c>
      <c r="O2393" s="6">
        <f t="shared" si="664"/>
        <v>-18.639999999999986</v>
      </c>
      <c r="P2393" s="6">
        <f t="shared" si="665"/>
        <v>56.2835055766785</v>
      </c>
      <c r="Q2393" s="6">
        <f t="shared" si="666"/>
        <v>-4.1198888956583302E-2</v>
      </c>
      <c r="R2393" s="9">
        <f t="shared" si="667"/>
        <v>0.27858961234456364</v>
      </c>
      <c r="S2393" s="9">
        <f t="shared" si="668"/>
        <v>15.67999999999995</v>
      </c>
      <c r="T2393">
        <f t="shared" si="669"/>
        <v>18.639999999999986</v>
      </c>
      <c r="U2393" s="9">
        <f t="shared" si="670"/>
        <v>0.33118050855246678</v>
      </c>
      <c r="V2393" s="9">
        <f t="shared" si="671"/>
        <v>1.8531184035419688</v>
      </c>
      <c r="W2393" s="9">
        <f t="shared" si="672"/>
        <v>52.149999999999977</v>
      </c>
      <c r="X2393">
        <f t="shared" si="673"/>
        <v>578.24</v>
      </c>
      <c r="Y2393" s="9">
        <f t="shared" si="674"/>
        <v>20.547405285984823</v>
      </c>
      <c r="Z2393" s="10">
        <f t="shared" si="675"/>
        <v>0.65947858191149766</v>
      </c>
      <c r="AA2393">
        <f t="shared" si="676"/>
        <v>2.9600000000000364</v>
      </c>
    </row>
    <row r="2394" spans="1:27">
      <c r="A2394" s="1">
        <f t="shared" si="659"/>
        <v>25005004</v>
      </c>
      <c r="B2394" s="1">
        <v>4</v>
      </c>
      <c r="C2394" s="1">
        <v>5</v>
      </c>
      <c r="D2394" s="2">
        <v>25</v>
      </c>
      <c r="E2394" s="5">
        <v>5.09</v>
      </c>
      <c r="F2394" s="5">
        <v>22.58</v>
      </c>
      <c r="G2394" s="5">
        <v>14.59</v>
      </c>
      <c r="H2394" s="5">
        <v>6.09</v>
      </c>
      <c r="I2394" s="5">
        <v>4.37</v>
      </c>
      <c r="J2394" s="5">
        <v>14.45</v>
      </c>
      <c r="K2394" s="6">
        <f t="shared" si="660"/>
        <v>5.59</v>
      </c>
      <c r="L2394" s="6">
        <f t="shared" si="661"/>
        <v>-1</v>
      </c>
      <c r="M2394" s="6">
        <f t="shared" si="662"/>
        <v>13.475</v>
      </c>
      <c r="N2394" s="5">
        <f t="shared" si="663"/>
        <v>10.267309774230053</v>
      </c>
      <c r="O2394" s="6">
        <f t="shared" si="664"/>
        <v>18.209999999999997</v>
      </c>
      <c r="P2394" s="6">
        <f t="shared" si="665"/>
        <v>20.534619548460107</v>
      </c>
      <c r="Q2394" s="6">
        <f t="shared" si="666"/>
        <v>9.6416491925214089E-3</v>
      </c>
      <c r="R2394" s="9">
        <f t="shared" si="667"/>
        <v>0.93549334842390874</v>
      </c>
      <c r="S2394" s="9">
        <f t="shared" si="668"/>
        <v>19.209999999999997</v>
      </c>
      <c r="T2394">
        <f t="shared" si="669"/>
        <v>18.209999999999997</v>
      </c>
      <c r="U2394" s="9">
        <f t="shared" si="670"/>
        <v>0.88679510019778118</v>
      </c>
      <c r="V2394" s="9">
        <f t="shared" si="671"/>
        <v>0.76797137452603026</v>
      </c>
      <c r="W2394" s="9">
        <f t="shared" si="672"/>
        <v>7.8849999999999998</v>
      </c>
      <c r="X2394">
        <f t="shared" si="673"/>
        <v>13.475</v>
      </c>
      <c r="Y2394" s="9">
        <f t="shared" si="674"/>
        <v>1.3124177896941354</v>
      </c>
      <c r="Z2394" s="10">
        <f t="shared" si="675"/>
        <v>0.65967946762044971</v>
      </c>
      <c r="AA2394">
        <f t="shared" si="676"/>
        <v>1</v>
      </c>
    </row>
    <row r="2395" spans="1:27">
      <c r="A2395" s="1">
        <f t="shared" si="659"/>
        <v>18016003</v>
      </c>
      <c r="B2395" s="1">
        <v>3</v>
      </c>
      <c r="C2395" s="1">
        <v>16</v>
      </c>
      <c r="D2395" s="2">
        <v>18</v>
      </c>
      <c r="E2395" s="5">
        <v>343.77</v>
      </c>
      <c r="F2395" s="5">
        <v>402.62</v>
      </c>
      <c r="G2395" s="5">
        <v>30.63</v>
      </c>
      <c r="H2395" s="5">
        <v>351.31</v>
      </c>
      <c r="I2395" s="5">
        <v>299.77</v>
      </c>
      <c r="J2395" s="5">
        <v>53.94</v>
      </c>
      <c r="K2395" s="6">
        <f t="shared" si="660"/>
        <v>347.53999999999996</v>
      </c>
      <c r="L2395" s="6">
        <f t="shared" si="661"/>
        <v>-7.5400000000000205</v>
      </c>
      <c r="M2395" s="6">
        <f t="shared" si="662"/>
        <v>351.19499999999999</v>
      </c>
      <c r="N2395" s="5">
        <f t="shared" si="663"/>
        <v>31.014998387876791</v>
      </c>
      <c r="O2395" s="6">
        <f t="shared" si="664"/>
        <v>102.85000000000002</v>
      </c>
      <c r="P2395" s="6">
        <f t="shared" si="665"/>
        <v>62.029996775753581</v>
      </c>
      <c r="Q2395" s="6">
        <f t="shared" si="666"/>
        <v>-0.51233625207444244</v>
      </c>
      <c r="R2395" s="9">
        <f t="shared" si="667"/>
        <v>1.7796228556818099</v>
      </c>
      <c r="S2395" s="9">
        <f t="shared" si="668"/>
        <v>110.39000000000004</v>
      </c>
      <c r="T2395">
        <f t="shared" si="669"/>
        <v>102.85000000000002</v>
      </c>
      <c r="U2395" s="9">
        <f t="shared" si="670"/>
        <v>1.6580687626313444</v>
      </c>
      <c r="V2395" s="9">
        <f t="shared" si="671"/>
        <v>0.11784620957545185</v>
      </c>
      <c r="W2395" s="9">
        <f t="shared" si="672"/>
        <v>3.6550000000000296</v>
      </c>
      <c r="X2395">
        <f t="shared" si="673"/>
        <v>351.19499999999999</v>
      </c>
      <c r="Y2395" s="9">
        <f t="shared" si="674"/>
        <v>11.323392495718325</v>
      </c>
      <c r="Z2395" s="10">
        <f t="shared" si="675"/>
        <v>0.65973252155703221</v>
      </c>
      <c r="AA2395">
        <f t="shared" si="676"/>
        <v>7.5400000000000205</v>
      </c>
    </row>
    <row r="2396" spans="1:27">
      <c r="A2396" s="1">
        <f t="shared" si="659"/>
        <v>11021001</v>
      </c>
      <c r="B2396" s="1">
        <v>1</v>
      </c>
      <c r="C2396" s="1">
        <v>21</v>
      </c>
      <c r="D2396" s="2">
        <v>11</v>
      </c>
      <c r="E2396" s="5">
        <v>429.01</v>
      </c>
      <c r="F2396" s="5">
        <v>535.27</v>
      </c>
      <c r="G2396" s="5">
        <v>34.86</v>
      </c>
      <c r="H2396" s="5">
        <v>426.02</v>
      </c>
      <c r="I2396" s="5">
        <v>452.1</v>
      </c>
      <c r="J2396" s="5">
        <v>42.16</v>
      </c>
      <c r="K2396" s="6">
        <f t="shared" si="660"/>
        <v>427.51499999999999</v>
      </c>
      <c r="L2396" s="6">
        <f t="shared" si="661"/>
        <v>2.9900000000000091</v>
      </c>
      <c r="M2396" s="6">
        <f t="shared" si="662"/>
        <v>493.685</v>
      </c>
      <c r="N2396" s="5">
        <f t="shared" si="663"/>
        <v>27.35272015723482</v>
      </c>
      <c r="O2396" s="6">
        <f t="shared" si="664"/>
        <v>83.169999999999959</v>
      </c>
      <c r="P2396" s="6">
        <f t="shared" si="665"/>
        <v>54.705440314469641</v>
      </c>
      <c r="Q2396" s="6">
        <f t="shared" si="666"/>
        <v>-0.18787341882801434</v>
      </c>
      <c r="R2396" s="9">
        <f t="shared" si="667"/>
        <v>1.4656677569742962</v>
      </c>
      <c r="S2396" s="9">
        <f t="shared" si="668"/>
        <v>80.17999999999995</v>
      </c>
      <c r="T2396">
        <f t="shared" si="669"/>
        <v>83.169999999999959</v>
      </c>
      <c r="U2396" s="9">
        <f t="shared" si="670"/>
        <v>1.5203241125910729</v>
      </c>
      <c r="V2396" s="9">
        <f t="shared" si="671"/>
        <v>2.4191378268642869</v>
      </c>
      <c r="W2396" s="9">
        <f t="shared" si="672"/>
        <v>66.170000000000016</v>
      </c>
      <c r="X2396">
        <f t="shared" si="673"/>
        <v>493.685</v>
      </c>
      <c r="Y2396" s="9">
        <f t="shared" si="674"/>
        <v>18.04884476432666</v>
      </c>
      <c r="Z2396" s="10">
        <f t="shared" si="675"/>
        <v>0.65987877674615358</v>
      </c>
      <c r="AA2396">
        <f t="shared" si="676"/>
        <v>2.9900000000000091</v>
      </c>
    </row>
    <row r="2397" spans="1:27">
      <c r="A2397" s="1">
        <f t="shared" si="659"/>
        <v>11004007</v>
      </c>
      <c r="B2397" s="1">
        <v>7</v>
      </c>
      <c r="C2397" s="1">
        <v>4</v>
      </c>
      <c r="D2397" s="2">
        <v>11</v>
      </c>
      <c r="E2397" s="5">
        <v>651.62</v>
      </c>
      <c r="F2397" s="5">
        <v>707.61</v>
      </c>
      <c r="G2397" s="5">
        <v>37.56</v>
      </c>
      <c r="H2397" s="5">
        <v>656.03</v>
      </c>
      <c r="I2397" s="5">
        <v>736.07</v>
      </c>
      <c r="J2397" s="5">
        <v>84.68</v>
      </c>
      <c r="K2397" s="6">
        <f t="shared" si="660"/>
        <v>653.82500000000005</v>
      </c>
      <c r="L2397" s="6">
        <f t="shared" si="661"/>
        <v>-4.4099999999999682</v>
      </c>
      <c r="M2397" s="6">
        <f t="shared" si="662"/>
        <v>721.84</v>
      </c>
      <c r="N2397" s="5">
        <f t="shared" si="663"/>
        <v>46.318074225943377</v>
      </c>
      <c r="O2397" s="6">
        <f t="shared" si="664"/>
        <v>-28.460000000000036</v>
      </c>
      <c r="P2397" s="6">
        <f t="shared" si="665"/>
        <v>92.636148451886754</v>
      </c>
      <c r="Q2397" s="6">
        <f t="shared" si="666"/>
        <v>-0.67120880186299381</v>
      </c>
      <c r="R2397" s="9">
        <f t="shared" si="667"/>
        <v>0.25961787490000326</v>
      </c>
      <c r="S2397" s="9">
        <f t="shared" si="668"/>
        <v>24.050000000000068</v>
      </c>
      <c r="T2397">
        <f t="shared" si="669"/>
        <v>28.460000000000036</v>
      </c>
      <c r="U2397" s="9">
        <f t="shared" si="670"/>
        <v>0.30722348106669778</v>
      </c>
      <c r="V2397" s="9">
        <f t="shared" si="671"/>
        <v>1.4684332441849206</v>
      </c>
      <c r="W2397" s="9">
        <f t="shared" si="672"/>
        <v>68.014999999999986</v>
      </c>
      <c r="X2397">
        <f t="shared" si="673"/>
        <v>721.84</v>
      </c>
      <c r="Y2397" s="9">
        <f t="shared" si="674"/>
        <v>15.584413040982772</v>
      </c>
      <c r="Z2397" s="10">
        <f t="shared" si="675"/>
        <v>0.65990226549088316</v>
      </c>
      <c r="AA2397">
        <f t="shared" si="676"/>
        <v>4.4099999999999682</v>
      </c>
    </row>
    <row r="2398" spans="1:27">
      <c r="A2398" s="1">
        <f t="shared" si="659"/>
        <v>21007005</v>
      </c>
      <c r="B2398" s="1">
        <v>5</v>
      </c>
      <c r="C2398" s="1">
        <v>7</v>
      </c>
      <c r="D2398" s="2">
        <v>21</v>
      </c>
      <c r="E2398" s="5">
        <v>278.29000000000002</v>
      </c>
      <c r="F2398" s="5">
        <v>266.81</v>
      </c>
      <c r="G2398" s="5">
        <v>27.57</v>
      </c>
      <c r="H2398" s="5">
        <v>279.48</v>
      </c>
      <c r="I2398" s="5">
        <v>300.95</v>
      </c>
      <c r="J2398" s="5">
        <v>27.44</v>
      </c>
      <c r="K2398" s="6">
        <f t="shared" si="660"/>
        <v>278.88499999999999</v>
      </c>
      <c r="L2398" s="6">
        <f t="shared" si="661"/>
        <v>-1.1899999999999977</v>
      </c>
      <c r="M2398" s="6">
        <f t="shared" si="662"/>
        <v>283.88</v>
      </c>
      <c r="N2398" s="5">
        <f t="shared" si="663"/>
        <v>19.449026325243125</v>
      </c>
      <c r="O2398" s="6">
        <f t="shared" si="664"/>
        <v>-34.139999999999986</v>
      </c>
      <c r="P2398" s="6">
        <f t="shared" si="665"/>
        <v>38.89805265048625</v>
      </c>
      <c r="Q2398" s="6">
        <f t="shared" si="666"/>
        <v>4.7263869837154294E-3</v>
      </c>
      <c r="R2398" s="9">
        <f t="shared" si="667"/>
        <v>0.84708610726784273</v>
      </c>
      <c r="S2398" s="9">
        <f t="shared" si="668"/>
        <v>32.949999999999989</v>
      </c>
      <c r="T2398">
        <f t="shared" si="669"/>
        <v>34.139999999999986</v>
      </c>
      <c r="U2398" s="9">
        <f t="shared" si="670"/>
        <v>0.87767889839527002</v>
      </c>
      <c r="V2398" s="9">
        <f t="shared" si="671"/>
        <v>0.25682519610336141</v>
      </c>
      <c r="W2398" s="9">
        <f t="shared" si="672"/>
        <v>4.9950000000000045</v>
      </c>
      <c r="X2398">
        <f t="shared" si="673"/>
        <v>283.88</v>
      </c>
      <c r="Y2398" s="9">
        <f t="shared" si="674"/>
        <v>14.596103437401837</v>
      </c>
      <c r="Z2398" s="10">
        <f t="shared" si="675"/>
        <v>0.65995151337048996</v>
      </c>
      <c r="AA2398">
        <f t="shared" si="676"/>
        <v>1.1899999999999977</v>
      </c>
    </row>
    <row r="2399" spans="1:27">
      <c r="A2399" s="1">
        <f t="shared" si="659"/>
        <v>30002001</v>
      </c>
      <c r="B2399" s="1">
        <v>1</v>
      </c>
      <c r="C2399" s="1">
        <v>2</v>
      </c>
      <c r="D2399" s="2">
        <v>30</v>
      </c>
      <c r="E2399" s="5">
        <v>24.09</v>
      </c>
      <c r="F2399" s="5">
        <v>43.06</v>
      </c>
      <c r="G2399" s="5">
        <v>17.32</v>
      </c>
      <c r="H2399" s="5">
        <v>22.87</v>
      </c>
      <c r="I2399" s="5">
        <v>5.1100000000000003</v>
      </c>
      <c r="J2399" s="5">
        <v>11.79</v>
      </c>
      <c r="K2399" s="6">
        <f t="shared" si="660"/>
        <v>23.48</v>
      </c>
      <c r="L2399" s="6">
        <f t="shared" si="661"/>
        <v>1.2199999999999989</v>
      </c>
      <c r="M2399" s="6">
        <f t="shared" si="662"/>
        <v>24.085000000000001</v>
      </c>
      <c r="N2399" s="5">
        <f t="shared" si="663"/>
        <v>10.476002338678624</v>
      </c>
      <c r="O2399" s="6">
        <f t="shared" si="664"/>
        <v>37.950000000000003</v>
      </c>
      <c r="P2399" s="6">
        <f t="shared" si="665"/>
        <v>20.952004677357248</v>
      </c>
      <c r="Q2399" s="6">
        <f t="shared" si="666"/>
        <v>0.36670444307512873</v>
      </c>
      <c r="R2399" s="9">
        <f t="shared" si="667"/>
        <v>1.753054209638182</v>
      </c>
      <c r="S2399" s="9">
        <f t="shared" si="668"/>
        <v>36.730000000000004</v>
      </c>
      <c r="T2399">
        <f t="shared" si="669"/>
        <v>37.950000000000003</v>
      </c>
      <c r="U2399" s="9">
        <f t="shared" si="670"/>
        <v>1.8112825280634088</v>
      </c>
      <c r="V2399" s="9">
        <f t="shared" si="671"/>
        <v>5.7751037126659445E-2</v>
      </c>
      <c r="W2399" s="9">
        <f t="shared" si="672"/>
        <v>0.60500000000000043</v>
      </c>
      <c r="X2399">
        <f t="shared" si="673"/>
        <v>24.085000000000001</v>
      </c>
      <c r="Y2399" s="9">
        <f t="shared" si="674"/>
        <v>2.2990640151993254</v>
      </c>
      <c r="Z2399" s="10">
        <f t="shared" si="675"/>
        <v>0.6600083332807245</v>
      </c>
      <c r="AA2399">
        <f t="shared" si="676"/>
        <v>1.2199999999999989</v>
      </c>
    </row>
    <row r="2400" spans="1:27">
      <c r="A2400" s="1">
        <f t="shared" si="659"/>
        <v>27010001</v>
      </c>
      <c r="B2400" s="1">
        <v>1</v>
      </c>
      <c r="C2400" s="1">
        <v>10</v>
      </c>
      <c r="D2400" s="2">
        <v>27</v>
      </c>
      <c r="E2400" s="5">
        <v>25.95</v>
      </c>
      <c r="F2400" s="5">
        <v>15.32</v>
      </c>
      <c r="G2400" s="5">
        <v>13.5</v>
      </c>
      <c r="H2400" s="5">
        <v>26.37</v>
      </c>
      <c r="I2400" s="5">
        <v>34.69</v>
      </c>
      <c r="J2400" s="5">
        <v>13.88</v>
      </c>
      <c r="K2400" s="6">
        <f t="shared" si="660"/>
        <v>26.16</v>
      </c>
      <c r="L2400" s="6">
        <f t="shared" si="661"/>
        <v>-0.42000000000000171</v>
      </c>
      <c r="M2400" s="6">
        <f t="shared" si="662"/>
        <v>25.004999999999999</v>
      </c>
      <c r="N2400" s="5">
        <f t="shared" si="663"/>
        <v>9.681224096156436</v>
      </c>
      <c r="O2400" s="6">
        <f t="shared" si="664"/>
        <v>-19.369999999999997</v>
      </c>
      <c r="P2400" s="6">
        <f t="shared" si="665"/>
        <v>19.362448192312872</v>
      </c>
      <c r="Q2400" s="6">
        <f t="shared" si="666"/>
        <v>-2.7752141612635138E-2</v>
      </c>
      <c r="R2400" s="9">
        <f t="shared" si="667"/>
        <v>0.97869855153561502</v>
      </c>
      <c r="S2400" s="9">
        <f t="shared" si="668"/>
        <v>18.949999999999996</v>
      </c>
      <c r="T2400">
        <f t="shared" si="669"/>
        <v>19.369999999999997</v>
      </c>
      <c r="U2400" s="9">
        <f t="shared" si="670"/>
        <v>1.0003900233902303</v>
      </c>
      <c r="V2400" s="9">
        <f t="shared" si="671"/>
        <v>0.11930309520038383</v>
      </c>
      <c r="W2400" s="9">
        <f t="shared" si="672"/>
        <v>1.1550000000000011</v>
      </c>
      <c r="X2400">
        <f t="shared" si="673"/>
        <v>25.004999999999999</v>
      </c>
      <c r="Y2400" s="9">
        <f t="shared" si="674"/>
        <v>2.5828345415459695</v>
      </c>
      <c r="Z2400" s="10">
        <f t="shared" si="675"/>
        <v>0.66002651461892048</v>
      </c>
      <c r="AA2400">
        <f t="shared" si="676"/>
        <v>0.42000000000000171</v>
      </c>
    </row>
    <row r="2401" spans="1:27">
      <c r="A2401" s="1">
        <f t="shared" si="659"/>
        <v>22005005</v>
      </c>
      <c r="B2401" s="1">
        <v>5</v>
      </c>
      <c r="C2401" s="1">
        <v>5</v>
      </c>
      <c r="D2401" s="2">
        <v>22</v>
      </c>
      <c r="E2401" s="5">
        <v>43.94</v>
      </c>
      <c r="F2401" s="5">
        <v>48.5</v>
      </c>
      <c r="G2401" s="5">
        <v>13.49</v>
      </c>
      <c r="H2401" s="5">
        <v>44.9</v>
      </c>
      <c r="I2401" s="5">
        <v>27.26</v>
      </c>
      <c r="J2401" s="5">
        <v>14.46</v>
      </c>
      <c r="K2401" s="6">
        <f t="shared" si="660"/>
        <v>44.42</v>
      </c>
      <c r="L2401" s="6">
        <f t="shared" si="661"/>
        <v>-0.96000000000000085</v>
      </c>
      <c r="M2401" s="6">
        <f t="shared" si="662"/>
        <v>37.880000000000003</v>
      </c>
      <c r="N2401" s="5">
        <f t="shared" si="663"/>
        <v>9.8877664313028752</v>
      </c>
      <c r="O2401" s="6">
        <f t="shared" si="664"/>
        <v>21.24</v>
      </c>
      <c r="P2401" s="6">
        <f t="shared" si="665"/>
        <v>19.77553286260575</v>
      </c>
      <c r="Q2401" s="6">
        <f t="shared" si="666"/>
        <v>-6.9326161928874003E-2</v>
      </c>
      <c r="R2401" s="9">
        <f t="shared" si="667"/>
        <v>1.1225993329352333</v>
      </c>
      <c r="S2401" s="9">
        <f t="shared" si="668"/>
        <v>22.2</v>
      </c>
      <c r="T2401">
        <f t="shared" si="669"/>
        <v>21.24</v>
      </c>
      <c r="U2401" s="9">
        <f t="shared" si="670"/>
        <v>1.0740544969164123</v>
      </c>
      <c r="V2401" s="9">
        <f t="shared" si="671"/>
        <v>0.66142339075643464</v>
      </c>
      <c r="W2401" s="9">
        <f t="shared" si="672"/>
        <v>6.5399999999999991</v>
      </c>
      <c r="X2401">
        <f t="shared" si="673"/>
        <v>37.880000000000003</v>
      </c>
      <c r="Y2401" s="9">
        <f t="shared" si="674"/>
        <v>3.830996642485283</v>
      </c>
      <c r="Z2401" s="10">
        <f t="shared" si="675"/>
        <v>0.6600363626346657</v>
      </c>
      <c r="AA2401">
        <f t="shared" si="676"/>
        <v>0.96000000000000085</v>
      </c>
    </row>
    <row r="2402" spans="1:27">
      <c r="A2402" s="1">
        <f t="shared" si="659"/>
        <v>6008007</v>
      </c>
      <c r="B2402" s="1">
        <v>7</v>
      </c>
      <c r="C2402" s="1">
        <v>8</v>
      </c>
      <c r="D2402" s="2">
        <v>6</v>
      </c>
      <c r="E2402" s="5">
        <v>6.88</v>
      </c>
      <c r="F2402" s="5">
        <v>-2.52</v>
      </c>
      <c r="G2402" s="5">
        <v>13.61</v>
      </c>
      <c r="H2402" s="5">
        <v>7.67</v>
      </c>
      <c r="I2402" s="5">
        <v>3.45</v>
      </c>
      <c r="J2402" s="5">
        <v>20.65</v>
      </c>
      <c r="K2402" s="6">
        <f t="shared" si="660"/>
        <v>7.2750000000000004</v>
      </c>
      <c r="L2402" s="6">
        <f t="shared" si="661"/>
        <v>-0.79</v>
      </c>
      <c r="M2402" s="6">
        <f t="shared" si="662"/>
        <v>0.46500000000000008</v>
      </c>
      <c r="N2402" s="5">
        <f t="shared" si="663"/>
        <v>12.36582589235349</v>
      </c>
      <c r="O2402" s="6">
        <f t="shared" si="664"/>
        <v>-5.9700000000000006</v>
      </c>
      <c r="P2402" s="6">
        <f t="shared" si="665"/>
        <v>24.73165178470698</v>
      </c>
      <c r="Q2402" s="6">
        <f t="shared" si="666"/>
        <v>-0.39432450929004703</v>
      </c>
      <c r="R2402" s="9">
        <f t="shared" si="667"/>
        <v>0.20944820204864345</v>
      </c>
      <c r="S2402" s="9">
        <f t="shared" si="668"/>
        <v>5.1800000000000006</v>
      </c>
      <c r="T2402">
        <f t="shared" si="669"/>
        <v>5.9700000000000006</v>
      </c>
      <c r="U2402" s="9">
        <f t="shared" si="670"/>
        <v>0.24139107456185355</v>
      </c>
      <c r="V2402" s="9">
        <f t="shared" si="671"/>
        <v>0.55071129573407795</v>
      </c>
      <c r="W2402" s="9">
        <f t="shared" si="672"/>
        <v>6.8100000000000005</v>
      </c>
      <c r="X2402">
        <f t="shared" si="673"/>
        <v>0.46500000000000008</v>
      </c>
      <c r="Y2402" s="9">
        <f t="shared" si="674"/>
        <v>3.7603634730741006E-2</v>
      </c>
      <c r="Z2402" s="10">
        <f t="shared" si="675"/>
        <v>0.66009014535895016</v>
      </c>
      <c r="AA2402">
        <f t="shared" si="676"/>
        <v>0.79</v>
      </c>
    </row>
    <row r="2403" spans="1:27">
      <c r="A2403" s="1">
        <f t="shared" si="659"/>
        <v>12002007</v>
      </c>
      <c r="B2403" s="1">
        <v>7</v>
      </c>
      <c r="C2403" s="1">
        <v>2</v>
      </c>
      <c r="D2403" s="2">
        <v>12</v>
      </c>
      <c r="E2403" s="5">
        <v>113.42</v>
      </c>
      <c r="F2403" s="5">
        <v>139.35</v>
      </c>
      <c r="G2403" s="5">
        <v>21.18</v>
      </c>
      <c r="H2403" s="5">
        <v>110.34</v>
      </c>
      <c r="I2403" s="5">
        <v>106.06</v>
      </c>
      <c r="J2403" s="5">
        <v>21.37</v>
      </c>
      <c r="K2403" s="6">
        <f t="shared" si="660"/>
        <v>111.88</v>
      </c>
      <c r="L2403" s="6">
        <f t="shared" si="661"/>
        <v>3.0799999999999983</v>
      </c>
      <c r="M2403" s="6">
        <f t="shared" si="662"/>
        <v>122.705</v>
      </c>
      <c r="N2403" s="5">
        <f t="shared" si="663"/>
        <v>15.043846748754124</v>
      </c>
      <c r="O2403" s="6">
        <f t="shared" si="664"/>
        <v>33.289999999999992</v>
      </c>
      <c r="P2403" s="6">
        <f t="shared" si="665"/>
        <v>30.087693497508248</v>
      </c>
      <c r="Q2403" s="6">
        <f t="shared" si="666"/>
        <v>-8.9304917332334675E-3</v>
      </c>
      <c r="R2403" s="9">
        <f t="shared" si="667"/>
        <v>1.0040650009447176</v>
      </c>
      <c r="S2403" s="9">
        <f t="shared" si="668"/>
        <v>30.209999999999994</v>
      </c>
      <c r="T2403">
        <f t="shared" si="669"/>
        <v>33.289999999999992</v>
      </c>
      <c r="U2403" s="9">
        <f t="shared" si="670"/>
        <v>1.106432435665331</v>
      </c>
      <c r="V2403" s="9">
        <f t="shared" si="671"/>
        <v>0.71956329925366258</v>
      </c>
      <c r="W2403" s="9">
        <f t="shared" si="672"/>
        <v>10.825000000000003</v>
      </c>
      <c r="X2403">
        <f t="shared" si="673"/>
        <v>122.705</v>
      </c>
      <c r="Y2403" s="9">
        <f t="shared" si="674"/>
        <v>8.1564909593460175</v>
      </c>
      <c r="Z2403" s="10">
        <f t="shared" si="675"/>
        <v>0.66048088541607308</v>
      </c>
      <c r="AA2403">
        <f t="shared" si="676"/>
        <v>3.0799999999999983</v>
      </c>
    </row>
    <row r="2404" spans="1:27">
      <c r="A2404" s="1">
        <f t="shared" si="659"/>
        <v>8007007</v>
      </c>
      <c r="B2404" s="1">
        <v>7</v>
      </c>
      <c r="C2404" s="1">
        <v>7</v>
      </c>
      <c r="D2404" s="2">
        <v>8</v>
      </c>
      <c r="E2404" s="5">
        <v>343.85</v>
      </c>
      <c r="F2404" s="5">
        <v>435.61</v>
      </c>
      <c r="G2404" s="5">
        <v>47.86</v>
      </c>
      <c r="H2404" s="5">
        <v>347.58</v>
      </c>
      <c r="I2404" s="5">
        <v>322.29000000000002</v>
      </c>
      <c r="J2404" s="5">
        <v>39.4</v>
      </c>
      <c r="K2404" s="6">
        <f t="shared" si="660"/>
        <v>345.71500000000003</v>
      </c>
      <c r="L2404" s="6">
        <f t="shared" si="661"/>
        <v>-3.7299999999999613</v>
      </c>
      <c r="M2404" s="6">
        <f t="shared" si="662"/>
        <v>378.95000000000005</v>
      </c>
      <c r="N2404" s="5">
        <f t="shared" si="663"/>
        <v>30.995723898628338</v>
      </c>
      <c r="O2404" s="6">
        <f t="shared" si="664"/>
        <v>113.32</v>
      </c>
      <c r="P2404" s="6">
        <f t="shared" si="665"/>
        <v>61.991447797256676</v>
      </c>
      <c r="Q2404" s="6">
        <f t="shared" si="666"/>
        <v>0.19209763276008818</v>
      </c>
      <c r="R2404" s="9">
        <f t="shared" si="667"/>
        <v>1.8881636767512275</v>
      </c>
      <c r="S2404" s="9">
        <f t="shared" si="668"/>
        <v>117.04999999999995</v>
      </c>
      <c r="T2404">
        <f t="shared" si="669"/>
        <v>113.32</v>
      </c>
      <c r="U2404" s="9">
        <f t="shared" si="670"/>
        <v>1.8279940867103732</v>
      </c>
      <c r="V2404" s="9">
        <f t="shared" si="671"/>
        <v>1.0722446782883741</v>
      </c>
      <c r="W2404" s="9">
        <f t="shared" si="672"/>
        <v>33.235000000000014</v>
      </c>
      <c r="X2404">
        <f t="shared" si="673"/>
        <v>378.95000000000005</v>
      </c>
      <c r="Y2404" s="9">
        <f t="shared" si="674"/>
        <v>12.225879971035935</v>
      </c>
      <c r="Z2404" s="10">
        <f t="shared" si="675"/>
        <v>0.66054522933709847</v>
      </c>
      <c r="AA2404">
        <f t="shared" si="676"/>
        <v>3.7299999999999613</v>
      </c>
    </row>
    <row r="2405" spans="1:27">
      <c r="A2405" s="1">
        <f t="shared" si="659"/>
        <v>14020001</v>
      </c>
      <c r="B2405" s="1">
        <v>1</v>
      </c>
      <c r="C2405" s="1">
        <v>20</v>
      </c>
      <c r="D2405" s="2">
        <v>14</v>
      </c>
      <c r="E2405" s="5">
        <v>125.47</v>
      </c>
      <c r="F2405" s="5">
        <v>102.93</v>
      </c>
      <c r="G2405" s="5">
        <v>17.690000000000001</v>
      </c>
      <c r="H2405" s="5">
        <v>124.56</v>
      </c>
      <c r="I2405" s="5">
        <v>90.35</v>
      </c>
      <c r="J2405" s="5">
        <v>23.52</v>
      </c>
      <c r="K2405" s="6">
        <f t="shared" si="660"/>
        <v>125.015</v>
      </c>
      <c r="L2405" s="6">
        <f t="shared" si="661"/>
        <v>0.90999999999999659</v>
      </c>
      <c r="M2405" s="6">
        <f t="shared" si="662"/>
        <v>96.64</v>
      </c>
      <c r="N2405" s="5">
        <f t="shared" si="663"/>
        <v>14.715013591566949</v>
      </c>
      <c r="O2405" s="6">
        <f t="shared" si="664"/>
        <v>12.580000000000013</v>
      </c>
      <c r="P2405" s="6">
        <f t="shared" si="665"/>
        <v>29.430027183133898</v>
      </c>
      <c r="Q2405" s="6">
        <f t="shared" si="666"/>
        <v>-0.27738938827065085</v>
      </c>
      <c r="R2405" s="9">
        <f t="shared" si="667"/>
        <v>0.39653378256775773</v>
      </c>
      <c r="S2405" s="9">
        <f t="shared" si="668"/>
        <v>11.670000000000016</v>
      </c>
      <c r="T2405">
        <f t="shared" si="669"/>
        <v>12.580000000000013</v>
      </c>
      <c r="U2405" s="9">
        <f t="shared" si="670"/>
        <v>0.42745458309360668</v>
      </c>
      <c r="V2405" s="9">
        <f t="shared" si="671"/>
        <v>1.9283026701559742</v>
      </c>
      <c r="W2405" s="9">
        <f t="shared" si="672"/>
        <v>28.375</v>
      </c>
      <c r="X2405">
        <f t="shared" si="673"/>
        <v>96.64</v>
      </c>
      <c r="Y2405" s="9">
        <f t="shared" si="674"/>
        <v>6.567442116083642</v>
      </c>
      <c r="Z2405" s="10">
        <f t="shared" si="675"/>
        <v>0.66057474974449326</v>
      </c>
      <c r="AA2405">
        <f t="shared" si="676"/>
        <v>0.90999999999999659</v>
      </c>
    </row>
    <row r="2406" spans="1:27">
      <c r="A2406" s="1">
        <f t="shared" si="659"/>
        <v>10012006</v>
      </c>
      <c r="B2406" s="1">
        <v>6</v>
      </c>
      <c r="C2406" s="1">
        <v>12</v>
      </c>
      <c r="D2406" s="2">
        <v>10</v>
      </c>
      <c r="E2406" s="5">
        <v>286.72000000000003</v>
      </c>
      <c r="F2406" s="5">
        <v>319.14</v>
      </c>
      <c r="G2406" s="5">
        <v>26.65</v>
      </c>
      <c r="H2406" s="5">
        <v>286.41000000000003</v>
      </c>
      <c r="I2406" s="5">
        <v>306.8</v>
      </c>
      <c r="J2406" s="5">
        <v>50.61</v>
      </c>
      <c r="K2406" s="6">
        <f t="shared" si="660"/>
        <v>286.56500000000005</v>
      </c>
      <c r="L2406" s="6">
        <f t="shared" si="661"/>
        <v>0.31000000000000227</v>
      </c>
      <c r="M2406" s="6">
        <f t="shared" si="662"/>
        <v>312.97000000000003</v>
      </c>
      <c r="N2406" s="5">
        <f t="shared" si="663"/>
        <v>28.598927427440351</v>
      </c>
      <c r="O2406" s="6">
        <f t="shared" si="664"/>
        <v>12.339999999999975</v>
      </c>
      <c r="P2406" s="6">
        <f t="shared" si="665"/>
        <v>57.197854854880703</v>
      </c>
      <c r="Q2406" s="6">
        <f t="shared" si="666"/>
        <v>-0.5658248732896185</v>
      </c>
      <c r="R2406" s="9">
        <f t="shared" si="667"/>
        <v>0.21032257294476928</v>
      </c>
      <c r="S2406" s="9">
        <f t="shared" si="668"/>
        <v>12.029999999999973</v>
      </c>
      <c r="T2406">
        <f t="shared" si="669"/>
        <v>12.339999999999975</v>
      </c>
      <c r="U2406" s="9">
        <f t="shared" si="670"/>
        <v>0.21574235661998784</v>
      </c>
      <c r="V2406" s="9">
        <f t="shared" si="671"/>
        <v>0.92328637383319034</v>
      </c>
      <c r="W2406" s="9">
        <f t="shared" si="672"/>
        <v>26.404999999999973</v>
      </c>
      <c r="X2406">
        <f t="shared" si="673"/>
        <v>312.97000000000003</v>
      </c>
      <c r="Y2406" s="9">
        <f t="shared" si="674"/>
        <v>10.943417398923458</v>
      </c>
      <c r="Z2406" s="10">
        <f t="shared" si="675"/>
        <v>0.66060275506540234</v>
      </c>
      <c r="AA2406">
        <f t="shared" si="676"/>
        <v>0.31000000000000227</v>
      </c>
    </row>
    <row r="2407" spans="1:27">
      <c r="A2407" s="1">
        <f t="shared" si="659"/>
        <v>23001005</v>
      </c>
      <c r="B2407" s="1">
        <v>5</v>
      </c>
      <c r="C2407" s="1">
        <v>1</v>
      </c>
      <c r="D2407" s="2">
        <v>23</v>
      </c>
      <c r="E2407" s="5">
        <v>97.52</v>
      </c>
      <c r="F2407" s="5">
        <v>101.99</v>
      </c>
      <c r="G2407" s="5">
        <v>17.600000000000001</v>
      </c>
      <c r="H2407" s="5">
        <v>98.54</v>
      </c>
      <c r="I2407" s="5">
        <v>96.2</v>
      </c>
      <c r="J2407" s="5">
        <v>24.9</v>
      </c>
      <c r="K2407" s="6">
        <f t="shared" si="660"/>
        <v>98.03</v>
      </c>
      <c r="L2407" s="6">
        <f t="shared" si="661"/>
        <v>-1.0200000000000102</v>
      </c>
      <c r="M2407" s="6">
        <f t="shared" si="662"/>
        <v>99.094999999999999</v>
      </c>
      <c r="N2407" s="5">
        <f t="shared" si="663"/>
        <v>15.246065066108041</v>
      </c>
      <c r="O2407" s="6">
        <f t="shared" si="664"/>
        <v>5.789999999999992</v>
      </c>
      <c r="P2407" s="6">
        <f t="shared" si="665"/>
        <v>30.492130132216083</v>
      </c>
      <c r="Q2407" s="6">
        <f t="shared" si="666"/>
        <v>-0.33368467470449664</v>
      </c>
      <c r="R2407" s="9">
        <f t="shared" si="667"/>
        <v>0.22333631564837711</v>
      </c>
      <c r="S2407" s="9">
        <f t="shared" si="668"/>
        <v>6.8100000000000023</v>
      </c>
      <c r="T2407">
        <f t="shared" si="669"/>
        <v>5.789999999999992</v>
      </c>
      <c r="U2407" s="9">
        <f t="shared" si="670"/>
        <v>0.18988506132218816</v>
      </c>
      <c r="V2407" s="9">
        <f t="shared" si="671"/>
        <v>6.9854089916452589E-2</v>
      </c>
      <c r="W2407" s="9">
        <f t="shared" si="672"/>
        <v>1.0649999999999977</v>
      </c>
      <c r="X2407">
        <f t="shared" si="673"/>
        <v>99.094999999999999</v>
      </c>
      <c r="Y2407" s="9">
        <f t="shared" si="674"/>
        <v>6.4997098969679659</v>
      </c>
      <c r="Z2407" s="10">
        <f t="shared" si="675"/>
        <v>0.66083583437946214</v>
      </c>
      <c r="AA2407">
        <f t="shared" si="676"/>
        <v>1.0200000000000102</v>
      </c>
    </row>
    <row r="2408" spans="1:27">
      <c r="A2408" s="1">
        <f t="shared" si="659"/>
        <v>4017005</v>
      </c>
      <c r="B2408" s="1">
        <v>5</v>
      </c>
      <c r="C2408" s="1">
        <v>17</v>
      </c>
      <c r="D2408" s="2">
        <v>4</v>
      </c>
      <c r="E2408" s="5">
        <v>104.8</v>
      </c>
      <c r="F2408" s="5">
        <v>100.74</v>
      </c>
      <c r="G2408" s="5">
        <v>19.43</v>
      </c>
      <c r="H2408" s="5">
        <v>104.28</v>
      </c>
      <c r="I2408" s="5">
        <v>146.09</v>
      </c>
      <c r="J2408" s="5">
        <v>20.51</v>
      </c>
      <c r="K2408" s="6">
        <f t="shared" si="660"/>
        <v>104.53999999999999</v>
      </c>
      <c r="L2408" s="6">
        <f t="shared" si="661"/>
        <v>0.51999999999999602</v>
      </c>
      <c r="M2408" s="6">
        <f t="shared" si="662"/>
        <v>123.41499999999999</v>
      </c>
      <c r="N2408" s="5">
        <f t="shared" si="663"/>
        <v>14.126084029199317</v>
      </c>
      <c r="O2408" s="6">
        <f t="shared" si="664"/>
        <v>-45.350000000000009</v>
      </c>
      <c r="P2408" s="6">
        <f t="shared" si="665"/>
        <v>28.252168058398635</v>
      </c>
      <c r="Q2408" s="6">
        <f t="shared" si="666"/>
        <v>-5.4041606895644557E-2</v>
      </c>
      <c r="R2408" s="9">
        <f t="shared" si="667"/>
        <v>1.6235922108768586</v>
      </c>
      <c r="S2408" s="9">
        <f t="shared" si="668"/>
        <v>45.870000000000005</v>
      </c>
      <c r="T2408">
        <f t="shared" si="669"/>
        <v>45.350000000000009</v>
      </c>
      <c r="U2408" s="9">
        <f t="shared" si="670"/>
        <v>1.6051865437816775</v>
      </c>
      <c r="V2408" s="9">
        <f t="shared" si="671"/>
        <v>1.3361806400828735</v>
      </c>
      <c r="W2408" s="9">
        <f t="shared" si="672"/>
        <v>18.875</v>
      </c>
      <c r="X2408">
        <f t="shared" si="673"/>
        <v>123.41499999999999</v>
      </c>
      <c r="Y2408" s="9">
        <f t="shared" si="674"/>
        <v>8.7366746328915408</v>
      </c>
      <c r="Z2408" s="10">
        <f t="shared" si="675"/>
        <v>0.66089030859893838</v>
      </c>
      <c r="AA2408">
        <f t="shared" si="676"/>
        <v>0.51999999999999602</v>
      </c>
    </row>
    <row r="2409" spans="1:27">
      <c r="A2409" s="1">
        <f t="shared" si="659"/>
        <v>18014004</v>
      </c>
      <c r="B2409" s="1">
        <v>4</v>
      </c>
      <c r="C2409" s="1">
        <v>14</v>
      </c>
      <c r="D2409" s="2">
        <v>18</v>
      </c>
      <c r="E2409" s="5">
        <v>197.16</v>
      </c>
      <c r="F2409" s="5">
        <v>197.27</v>
      </c>
      <c r="G2409" s="5">
        <v>25.06</v>
      </c>
      <c r="H2409" s="5">
        <v>199.62</v>
      </c>
      <c r="I2409" s="5">
        <v>129.49</v>
      </c>
      <c r="J2409" s="5">
        <v>86.58</v>
      </c>
      <c r="K2409" s="6">
        <f t="shared" si="660"/>
        <v>198.39</v>
      </c>
      <c r="L2409" s="6">
        <f t="shared" si="661"/>
        <v>-2.460000000000008</v>
      </c>
      <c r="M2409" s="6">
        <f t="shared" si="662"/>
        <v>163.38</v>
      </c>
      <c r="N2409" s="5">
        <f t="shared" si="663"/>
        <v>45.066894723288847</v>
      </c>
      <c r="O2409" s="6">
        <f t="shared" si="664"/>
        <v>67.78</v>
      </c>
      <c r="P2409" s="6">
        <f t="shared" si="665"/>
        <v>90.133789446577694</v>
      </c>
      <c r="Q2409" s="6">
        <f t="shared" si="666"/>
        <v>-0.8453973732474982</v>
      </c>
      <c r="R2409" s="9">
        <f t="shared" si="667"/>
        <v>0.7792859973077163</v>
      </c>
      <c r="S2409" s="9">
        <f t="shared" si="668"/>
        <v>70.240000000000009</v>
      </c>
      <c r="T2409">
        <f t="shared" si="669"/>
        <v>67.78</v>
      </c>
      <c r="U2409" s="9">
        <f t="shared" si="670"/>
        <v>0.7519932360124858</v>
      </c>
      <c r="V2409" s="9">
        <f t="shared" si="671"/>
        <v>0.77684518125692303</v>
      </c>
      <c r="W2409" s="9">
        <f t="shared" si="672"/>
        <v>35.009999999999991</v>
      </c>
      <c r="X2409">
        <f t="shared" si="673"/>
        <v>163.38</v>
      </c>
      <c r="Y2409" s="9">
        <f t="shared" si="674"/>
        <v>3.6252775125323082</v>
      </c>
      <c r="Z2409" s="10">
        <f t="shared" si="675"/>
        <v>0.66099621784091922</v>
      </c>
      <c r="AA2409">
        <f t="shared" si="676"/>
        <v>2.460000000000008</v>
      </c>
    </row>
    <row r="2410" spans="1:27">
      <c r="A2410" s="1">
        <f t="shared" si="659"/>
        <v>23009004</v>
      </c>
      <c r="B2410" s="1">
        <v>4</v>
      </c>
      <c r="C2410" s="1">
        <v>9</v>
      </c>
      <c r="D2410" s="2">
        <v>23</v>
      </c>
      <c r="E2410" s="5">
        <v>101.86</v>
      </c>
      <c r="F2410" s="5">
        <v>42.51</v>
      </c>
      <c r="G2410" s="5">
        <v>25.94</v>
      </c>
      <c r="H2410" s="5">
        <v>97</v>
      </c>
      <c r="I2410" s="5">
        <v>121.09</v>
      </c>
      <c r="J2410" s="5">
        <v>22.77</v>
      </c>
      <c r="K2410" s="6">
        <f t="shared" si="660"/>
        <v>99.43</v>
      </c>
      <c r="L2410" s="6">
        <f t="shared" si="661"/>
        <v>4.8599999999999994</v>
      </c>
      <c r="M2410" s="6">
        <f t="shared" si="662"/>
        <v>81.8</v>
      </c>
      <c r="N2410" s="5">
        <f t="shared" si="663"/>
        <v>17.258016253324136</v>
      </c>
      <c r="O2410" s="6">
        <f t="shared" si="664"/>
        <v>-78.580000000000013</v>
      </c>
      <c r="P2410" s="6">
        <f t="shared" si="665"/>
        <v>34.516032506648273</v>
      </c>
      <c r="Q2410" s="6">
        <f t="shared" si="666"/>
        <v>0.12960914721999681</v>
      </c>
      <c r="R2410" s="9">
        <f t="shared" si="667"/>
        <v>2.4174273211710613</v>
      </c>
      <c r="S2410" s="9">
        <f t="shared" si="668"/>
        <v>83.440000000000012</v>
      </c>
      <c r="T2410">
        <f t="shared" si="669"/>
        <v>78.580000000000013</v>
      </c>
      <c r="U2410" s="9">
        <f t="shared" si="670"/>
        <v>2.2766231890894297</v>
      </c>
      <c r="V2410" s="9">
        <f t="shared" si="671"/>
        <v>1.0215542586827859</v>
      </c>
      <c r="W2410" s="9">
        <f t="shared" si="672"/>
        <v>17.63000000000001</v>
      </c>
      <c r="X2410">
        <f t="shared" si="673"/>
        <v>81.8</v>
      </c>
      <c r="Y2410" s="9">
        <f t="shared" si="674"/>
        <v>4.7398263392088396</v>
      </c>
      <c r="Z2410" s="10">
        <f t="shared" si="675"/>
        <v>0.66103025649360403</v>
      </c>
      <c r="AA2410">
        <f t="shared" si="676"/>
        <v>4.8599999999999994</v>
      </c>
    </row>
    <row r="2411" spans="1:27">
      <c r="A2411" s="1">
        <f t="shared" si="659"/>
        <v>3014006</v>
      </c>
      <c r="B2411" s="1">
        <v>6</v>
      </c>
      <c r="C2411" s="1">
        <v>14</v>
      </c>
      <c r="D2411" s="2">
        <v>3</v>
      </c>
      <c r="E2411" s="5">
        <v>104.6</v>
      </c>
      <c r="F2411" s="5">
        <v>67.37</v>
      </c>
      <c r="G2411" s="5">
        <v>16.440000000000001</v>
      </c>
      <c r="H2411" s="5">
        <v>103.86</v>
      </c>
      <c r="I2411" s="5">
        <v>81.39</v>
      </c>
      <c r="J2411" s="5">
        <v>21.99</v>
      </c>
      <c r="K2411" s="6">
        <f t="shared" si="660"/>
        <v>104.22999999999999</v>
      </c>
      <c r="L2411" s="6">
        <f t="shared" si="661"/>
        <v>0.73999999999999488</v>
      </c>
      <c r="M2411" s="6">
        <f t="shared" si="662"/>
        <v>74.38</v>
      </c>
      <c r="N2411" s="5">
        <f t="shared" si="663"/>
        <v>13.728016062053539</v>
      </c>
      <c r="O2411" s="6">
        <f t="shared" si="664"/>
        <v>-14.019999999999996</v>
      </c>
      <c r="P2411" s="6">
        <f t="shared" si="665"/>
        <v>27.456032124107079</v>
      </c>
      <c r="Q2411" s="6">
        <f t="shared" si="666"/>
        <v>-0.28293574564257329</v>
      </c>
      <c r="R2411" s="9">
        <f t="shared" si="667"/>
        <v>0.5375867835993805</v>
      </c>
      <c r="S2411" s="9">
        <f t="shared" si="668"/>
        <v>14.759999999999991</v>
      </c>
      <c r="T2411">
        <f t="shared" si="669"/>
        <v>14.019999999999996</v>
      </c>
      <c r="U2411" s="9">
        <f t="shared" si="670"/>
        <v>0.51063460068179656</v>
      </c>
      <c r="V2411" s="9">
        <f t="shared" si="671"/>
        <v>2.1743855678105031</v>
      </c>
      <c r="W2411" s="9">
        <f t="shared" si="672"/>
        <v>29.849999999999994</v>
      </c>
      <c r="X2411">
        <f t="shared" si="673"/>
        <v>74.38</v>
      </c>
      <c r="Y2411" s="9">
        <f t="shared" si="674"/>
        <v>5.4181172038105609</v>
      </c>
      <c r="Z2411" s="10">
        <f t="shared" si="675"/>
        <v>0.6611928614254694</v>
      </c>
      <c r="AA2411">
        <f t="shared" si="676"/>
        <v>0.73999999999999488</v>
      </c>
    </row>
    <row r="2412" spans="1:27">
      <c r="A2412" s="1">
        <f t="shared" si="659"/>
        <v>3009007</v>
      </c>
      <c r="B2412" s="1">
        <v>7</v>
      </c>
      <c r="C2412" s="1">
        <v>9</v>
      </c>
      <c r="D2412" s="2">
        <v>3</v>
      </c>
      <c r="E2412" s="5">
        <v>338.1</v>
      </c>
      <c r="F2412" s="5">
        <v>428.47</v>
      </c>
      <c r="G2412" s="5">
        <v>38.130000000000003</v>
      </c>
      <c r="H2412" s="5">
        <v>336.42</v>
      </c>
      <c r="I2412" s="5">
        <v>358.17</v>
      </c>
      <c r="J2412" s="5">
        <v>31.27</v>
      </c>
      <c r="K2412" s="6">
        <f t="shared" si="660"/>
        <v>337.26</v>
      </c>
      <c r="L2412" s="6">
        <f t="shared" si="661"/>
        <v>1.6800000000000068</v>
      </c>
      <c r="M2412" s="6">
        <f t="shared" si="662"/>
        <v>393.32000000000005</v>
      </c>
      <c r="N2412" s="5">
        <f t="shared" si="663"/>
        <v>24.656184822474057</v>
      </c>
      <c r="O2412" s="6">
        <f t="shared" si="664"/>
        <v>70.300000000000011</v>
      </c>
      <c r="P2412" s="6">
        <f t="shared" si="665"/>
        <v>49.312369644948113</v>
      </c>
      <c r="Q2412" s="6">
        <f t="shared" si="666"/>
        <v>0.19578158545069818</v>
      </c>
      <c r="R2412" s="9">
        <f t="shared" si="667"/>
        <v>1.3915372652757905</v>
      </c>
      <c r="S2412" s="9">
        <f t="shared" si="668"/>
        <v>68.62</v>
      </c>
      <c r="T2412">
        <f t="shared" si="669"/>
        <v>70.300000000000011</v>
      </c>
      <c r="U2412" s="9">
        <f t="shared" si="670"/>
        <v>1.4256057963988353</v>
      </c>
      <c r="V2412" s="9">
        <f t="shared" si="671"/>
        <v>2.2736688747117721</v>
      </c>
      <c r="W2412" s="9">
        <f t="shared" si="672"/>
        <v>56.060000000000059</v>
      </c>
      <c r="X2412">
        <f t="shared" si="673"/>
        <v>393.32000000000005</v>
      </c>
      <c r="Y2412" s="9">
        <f t="shared" si="674"/>
        <v>15.952184120614223</v>
      </c>
      <c r="Z2412" s="10">
        <f t="shared" si="675"/>
        <v>0.66126545350562504</v>
      </c>
      <c r="AA2412">
        <f t="shared" si="676"/>
        <v>1.6800000000000068</v>
      </c>
    </row>
    <row r="2413" spans="1:27">
      <c r="A2413" s="1">
        <f t="shared" si="659"/>
        <v>1022002</v>
      </c>
      <c r="B2413" s="1">
        <v>2</v>
      </c>
      <c r="C2413" s="1">
        <v>22</v>
      </c>
      <c r="D2413" s="2">
        <v>1</v>
      </c>
      <c r="E2413" s="5">
        <v>189.19</v>
      </c>
      <c r="F2413" s="5">
        <v>211.64</v>
      </c>
      <c r="G2413" s="5">
        <v>25.92</v>
      </c>
      <c r="H2413" s="5">
        <v>189.38</v>
      </c>
      <c r="I2413" s="5">
        <v>177.58</v>
      </c>
      <c r="J2413" s="5">
        <v>24.97</v>
      </c>
      <c r="K2413" s="6">
        <f t="shared" si="660"/>
        <v>189.285</v>
      </c>
      <c r="L2413" s="6">
        <f t="shared" si="661"/>
        <v>-0.18999999999999773</v>
      </c>
      <c r="M2413" s="6">
        <f t="shared" si="662"/>
        <v>194.61</v>
      </c>
      <c r="N2413" s="5">
        <f t="shared" si="663"/>
        <v>17.995466790278044</v>
      </c>
      <c r="O2413" s="6">
        <f t="shared" si="664"/>
        <v>34.059999999999974</v>
      </c>
      <c r="P2413" s="6">
        <f t="shared" si="665"/>
        <v>35.990933580556089</v>
      </c>
      <c r="Q2413" s="6">
        <f t="shared" si="666"/>
        <v>3.7322423106143227E-2</v>
      </c>
      <c r="R2413" s="9">
        <f t="shared" si="667"/>
        <v>0.95162855176680805</v>
      </c>
      <c r="S2413" s="9">
        <f t="shared" si="668"/>
        <v>34.249999999999972</v>
      </c>
      <c r="T2413">
        <f t="shared" si="669"/>
        <v>34.059999999999974</v>
      </c>
      <c r="U2413" s="9">
        <f t="shared" si="670"/>
        <v>0.94634944447233538</v>
      </c>
      <c r="V2413" s="9">
        <f t="shared" si="671"/>
        <v>0.2959078562428189</v>
      </c>
      <c r="W2413" s="9">
        <f t="shared" si="672"/>
        <v>5.3250000000000171</v>
      </c>
      <c r="X2413">
        <f t="shared" si="673"/>
        <v>194.61</v>
      </c>
      <c r="Y2413" s="9">
        <f t="shared" si="674"/>
        <v>10.814390216603719</v>
      </c>
      <c r="Z2413" s="10">
        <f t="shared" si="675"/>
        <v>0.66128964909485766</v>
      </c>
      <c r="AA2413">
        <f t="shared" si="676"/>
        <v>0.18999999999999773</v>
      </c>
    </row>
    <row r="2414" spans="1:27">
      <c r="A2414" s="1">
        <f t="shared" si="659"/>
        <v>22013003</v>
      </c>
      <c r="B2414" s="1">
        <v>3</v>
      </c>
      <c r="C2414" s="1">
        <v>13</v>
      </c>
      <c r="D2414" s="2">
        <v>22</v>
      </c>
      <c r="E2414" s="5">
        <v>514.17999999999995</v>
      </c>
      <c r="F2414" s="5">
        <v>352.67</v>
      </c>
      <c r="G2414" s="5">
        <v>159.49</v>
      </c>
      <c r="H2414" s="5">
        <v>508.56</v>
      </c>
      <c r="I2414" s="5">
        <v>435.25</v>
      </c>
      <c r="J2414" s="5">
        <v>54.3</v>
      </c>
      <c r="K2414" s="6">
        <f t="shared" si="660"/>
        <v>511.37</v>
      </c>
      <c r="L2414" s="6">
        <f t="shared" si="661"/>
        <v>5.6199999999999477</v>
      </c>
      <c r="M2414" s="6">
        <f t="shared" si="662"/>
        <v>393.96000000000004</v>
      </c>
      <c r="N2414" s="5">
        <f t="shared" si="663"/>
        <v>84.240058909048727</v>
      </c>
      <c r="O2414" s="6">
        <f t="shared" si="664"/>
        <v>-82.579999999999984</v>
      </c>
      <c r="P2414" s="6">
        <f t="shared" si="665"/>
        <v>168.48011781809745</v>
      </c>
      <c r="Q2414" s="6">
        <f t="shared" si="666"/>
        <v>0.79225415821693035</v>
      </c>
      <c r="R2414" s="9">
        <f t="shared" si="667"/>
        <v>0.52350390741788666</v>
      </c>
      <c r="S2414" s="9">
        <f t="shared" si="668"/>
        <v>88.199999999999932</v>
      </c>
      <c r="T2414">
        <f t="shared" si="669"/>
        <v>82.579999999999984</v>
      </c>
      <c r="U2414" s="9">
        <f t="shared" si="670"/>
        <v>0.49014685572073818</v>
      </c>
      <c r="V2414" s="9">
        <f t="shared" si="671"/>
        <v>1.3937549607694808</v>
      </c>
      <c r="W2414" s="9">
        <f t="shared" si="672"/>
        <v>117.40999999999997</v>
      </c>
      <c r="X2414">
        <f t="shared" si="673"/>
        <v>393.96000000000004</v>
      </c>
      <c r="Y2414" s="9">
        <f t="shared" si="674"/>
        <v>4.6766349062664583</v>
      </c>
      <c r="Z2414" s="10">
        <f t="shared" si="675"/>
        <v>0.66151341634164906</v>
      </c>
      <c r="AA2414">
        <f t="shared" si="676"/>
        <v>5.6199999999999477</v>
      </c>
    </row>
    <row r="2415" spans="1:27">
      <c r="A2415" s="1">
        <f t="shared" si="659"/>
        <v>7022001</v>
      </c>
      <c r="B2415" s="1">
        <v>1</v>
      </c>
      <c r="C2415" s="1">
        <v>22</v>
      </c>
      <c r="D2415" s="2">
        <v>7</v>
      </c>
      <c r="E2415" s="5">
        <v>214.53</v>
      </c>
      <c r="F2415" s="5">
        <v>190.91</v>
      </c>
      <c r="G2415" s="5">
        <v>22.75</v>
      </c>
      <c r="H2415" s="5">
        <v>213.76</v>
      </c>
      <c r="I2415" s="5">
        <v>151.79</v>
      </c>
      <c r="J2415" s="5">
        <v>24.05</v>
      </c>
      <c r="K2415" s="6">
        <f t="shared" si="660"/>
        <v>214.14499999999998</v>
      </c>
      <c r="L2415" s="6">
        <f t="shared" si="661"/>
        <v>0.77000000000001023</v>
      </c>
      <c r="M2415" s="6">
        <f t="shared" si="662"/>
        <v>171.35</v>
      </c>
      <c r="N2415" s="5">
        <f t="shared" si="663"/>
        <v>16.552681051720896</v>
      </c>
      <c r="O2415" s="6">
        <f t="shared" si="664"/>
        <v>39.120000000000005</v>
      </c>
      <c r="P2415" s="6">
        <f t="shared" si="665"/>
        <v>33.105362103441792</v>
      </c>
      <c r="Q2415" s="6">
        <f t="shared" si="666"/>
        <v>-5.5512721665381674E-2</v>
      </c>
      <c r="R2415" s="9">
        <f t="shared" si="667"/>
        <v>1.1584226108196818</v>
      </c>
      <c r="S2415" s="9">
        <f t="shared" si="668"/>
        <v>38.349999999999994</v>
      </c>
      <c r="T2415">
        <f t="shared" si="669"/>
        <v>39.120000000000005</v>
      </c>
      <c r="U2415" s="9">
        <f t="shared" si="670"/>
        <v>1.1816816827970265</v>
      </c>
      <c r="V2415" s="9">
        <f t="shared" si="671"/>
        <v>2.5853817799232477</v>
      </c>
      <c r="W2415" s="9">
        <f t="shared" si="672"/>
        <v>42.794999999999987</v>
      </c>
      <c r="X2415">
        <f t="shared" si="673"/>
        <v>171.35</v>
      </c>
      <c r="Y2415" s="9">
        <f t="shared" si="674"/>
        <v>10.351797359267406</v>
      </c>
      <c r="Z2415" s="10">
        <f t="shared" si="675"/>
        <v>0.66152777719457856</v>
      </c>
      <c r="AA2415">
        <f t="shared" si="676"/>
        <v>0.77000000000001023</v>
      </c>
    </row>
    <row r="2416" spans="1:27">
      <c r="A2416" s="1">
        <f t="shared" si="659"/>
        <v>23012003</v>
      </c>
      <c r="B2416" s="1">
        <v>3</v>
      </c>
      <c r="C2416" s="1">
        <v>12</v>
      </c>
      <c r="D2416" s="2">
        <v>23</v>
      </c>
      <c r="E2416" s="5">
        <v>62.05</v>
      </c>
      <c r="F2416" s="5">
        <v>6.81</v>
      </c>
      <c r="G2416" s="5">
        <v>24.63</v>
      </c>
      <c r="H2416" s="5">
        <v>62.36</v>
      </c>
      <c r="I2416" s="5">
        <v>85.19</v>
      </c>
      <c r="J2416" s="5">
        <v>18.850000000000001</v>
      </c>
      <c r="K2416" s="6">
        <f t="shared" si="660"/>
        <v>62.204999999999998</v>
      </c>
      <c r="L2416" s="6">
        <f t="shared" si="661"/>
        <v>-0.31000000000000227</v>
      </c>
      <c r="M2416" s="6">
        <f t="shared" si="662"/>
        <v>46</v>
      </c>
      <c r="N2416" s="5">
        <f t="shared" si="663"/>
        <v>15.507735166683753</v>
      </c>
      <c r="O2416" s="6">
        <f t="shared" si="664"/>
        <v>-78.38</v>
      </c>
      <c r="P2416" s="6">
        <f t="shared" si="665"/>
        <v>31.015470333367507</v>
      </c>
      <c r="Q2416" s="6">
        <f t="shared" si="666"/>
        <v>0.26125260587920857</v>
      </c>
      <c r="R2416" s="9">
        <f t="shared" si="667"/>
        <v>2.517130940168578</v>
      </c>
      <c r="S2416" s="9">
        <f t="shared" si="668"/>
        <v>78.069999999999993</v>
      </c>
      <c r="T2416">
        <f t="shared" si="669"/>
        <v>78.38</v>
      </c>
      <c r="U2416" s="9">
        <f t="shared" si="670"/>
        <v>2.5271259522276566</v>
      </c>
      <c r="V2416" s="9">
        <f t="shared" si="671"/>
        <v>1.044962389789466</v>
      </c>
      <c r="W2416" s="9">
        <f t="shared" si="672"/>
        <v>16.204999999999998</v>
      </c>
      <c r="X2416">
        <f t="shared" si="673"/>
        <v>46</v>
      </c>
      <c r="Y2416" s="9">
        <f t="shared" si="674"/>
        <v>2.9662616433394287</v>
      </c>
      <c r="Z2416" s="10">
        <f t="shared" si="675"/>
        <v>0.66167590253839526</v>
      </c>
      <c r="AA2416">
        <f t="shared" si="676"/>
        <v>0.31000000000000227</v>
      </c>
    </row>
    <row r="2417" spans="1:27">
      <c r="A2417" s="1">
        <f t="shared" si="659"/>
        <v>12011006</v>
      </c>
      <c r="B2417" s="1">
        <v>6</v>
      </c>
      <c r="C2417" s="1">
        <v>11</v>
      </c>
      <c r="D2417" s="2">
        <v>12</v>
      </c>
      <c r="E2417" s="5">
        <v>54.01</v>
      </c>
      <c r="F2417" s="5">
        <v>80.11</v>
      </c>
      <c r="G2417" s="5">
        <v>52.07</v>
      </c>
      <c r="H2417" s="5">
        <v>51.77</v>
      </c>
      <c r="I2417" s="5">
        <v>74.3</v>
      </c>
      <c r="J2417" s="5">
        <v>23.71</v>
      </c>
      <c r="K2417" s="6">
        <f t="shared" si="660"/>
        <v>52.89</v>
      </c>
      <c r="L2417" s="6">
        <f t="shared" si="661"/>
        <v>2.2399999999999949</v>
      </c>
      <c r="M2417" s="6">
        <f t="shared" si="662"/>
        <v>77.204999999999998</v>
      </c>
      <c r="N2417" s="5">
        <f t="shared" si="663"/>
        <v>28.607031478292186</v>
      </c>
      <c r="O2417" s="6">
        <f t="shared" si="664"/>
        <v>5.8100000000000023</v>
      </c>
      <c r="P2417" s="6">
        <f t="shared" si="665"/>
        <v>57.214062956584371</v>
      </c>
      <c r="Q2417" s="6">
        <f t="shared" si="666"/>
        <v>0.65653101667385072</v>
      </c>
      <c r="R2417" s="9">
        <f t="shared" si="667"/>
        <v>6.2397246682323944E-2</v>
      </c>
      <c r="S2417" s="9">
        <f t="shared" si="668"/>
        <v>3.5700000000000074</v>
      </c>
      <c r="T2417">
        <f t="shared" si="669"/>
        <v>5.8100000000000023</v>
      </c>
      <c r="U2417" s="9">
        <f t="shared" si="670"/>
        <v>0.10154846028691919</v>
      </c>
      <c r="V2417" s="9">
        <f t="shared" si="671"/>
        <v>0.84996585606762098</v>
      </c>
      <c r="W2417" s="9">
        <f t="shared" si="672"/>
        <v>24.314999999999998</v>
      </c>
      <c r="X2417">
        <f t="shared" si="673"/>
        <v>77.204999999999998</v>
      </c>
      <c r="Y2417" s="9">
        <f t="shared" si="674"/>
        <v>2.698812005663199</v>
      </c>
      <c r="Z2417" s="10">
        <f t="shared" si="675"/>
        <v>0.66168043646461239</v>
      </c>
      <c r="AA2417">
        <f t="shared" si="676"/>
        <v>2.2399999999999949</v>
      </c>
    </row>
    <row r="2418" spans="1:27">
      <c r="A2418" s="1">
        <f t="shared" si="659"/>
        <v>28001003</v>
      </c>
      <c r="B2418" s="1">
        <v>3</v>
      </c>
      <c r="C2418" s="1">
        <v>1</v>
      </c>
      <c r="D2418" s="2">
        <v>28</v>
      </c>
      <c r="E2418" s="5">
        <v>35.450000000000003</v>
      </c>
      <c r="F2418" s="5">
        <v>59.41</v>
      </c>
      <c r="G2418" s="5">
        <v>17.100000000000001</v>
      </c>
      <c r="H2418" s="5">
        <v>34.950000000000003</v>
      </c>
      <c r="I2418" s="5">
        <v>60.43</v>
      </c>
      <c r="J2418" s="5">
        <v>16.98</v>
      </c>
      <c r="K2418" s="6">
        <f t="shared" si="660"/>
        <v>35.200000000000003</v>
      </c>
      <c r="L2418" s="6">
        <f t="shared" si="661"/>
        <v>0.5</v>
      </c>
      <c r="M2418" s="6">
        <f t="shared" si="662"/>
        <v>59.92</v>
      </c>
      <c r="N2418" s="5">
        <f t="shared" si="663"/>
        <v>12.049174245565544</v>
      </c>
      <c r="O2418" s="6">
        <f t="shared" si="664"/>
        <v>-1.0200000000000031</v>
      </c>
      <c r="P2418" s="6">
        <f t="shared" si="665"/>
        <v>24.098348491131087</v>
      </c>
      <c r="Q2418" s="6">
        <f t="shared" si="666"/>
        <v>7.0421662100004032E-3</v>
      </c>
      <c r="R2418" s="9">
        <f t="shared" si="667"/>
        <v>6.3074861771519677E-2</v>
      </c>
      <c r="S2418" s="9">
        <f t="shared" si="668"/>
        <v>1.5200000000000031</v>
      </c>
      <c r="T2418">
        <f t="shared" si="669"/>
        <v>1.0200000000000031</v>
      </c>
      <c r="U2418" s="9">
        <f t="shared" si="670"/>
        <v>4.2326551978256667E-2</v>
      </c>
      <c r="V2418" s="9">
        <f t="shared" si="671"/>
        <v>2.0515928723578463</v>
      </c>
      <c r="W2418" s="9">
        <f t="shared" si="672"/>
        <v>24.72</v>
      </c>
      <c r="X2418">
        <f t="shared" si="673"/>
        <v>59.92</v>
      </c>
      <c r="Y2418" s="9">
        <f t="shared" si="674"/>
        <v>4.9729548912492785</v>
      </c>
      <c r="Z2418" s="10">
        <f t="shared" si="675"/>
        <v>0.66174919720389536</v>
      </c>
      <c r="AA2418">
        <f t="shared" si="676"/>
        <v>0.5</v>
      </c>
    </row>
    <row r="2419" spans="1:27">
      <c r="A2419" s="1">
        <f t="shared" si="659"/>
        <v>1021003</v>
      </c>
      <c r="B2419" s="1">
        <v>3</v>
      </c>
      <c r="C2419" s="1">
        <v>21</v>
      </c>
      <c r="D2419" s="2">
        <v>1</v>
      </c>
      <c r="E2419" s="5">
        <v>173.48</v>
      </c>
      <c r="F2419" s="5">
        <v>177.27</v>
      </c>
      <c r="G2419" s="5">
        <v>24.66</v>
      </c>
      <c r="H2419" s="5">
        <v>171.88</v>
      </c>
      <c r="I2419" s="5">
        <v>215.28</v>
      </c>
      <c r="J2419" s="5">
        <v>34.72</v>
      </c>
      <c r="K2419" s="6">
        <f t="shared" si="660"/>
        <v>172.68</v>
      </c>
      <c r="L2419" s="6">
        <f t="shared" si="661"/>
        <v>1.5999999999999943</v>
      </c>
      <c r="M2419" s="6">
        <f t="shared" si="662"/>
        <v>196.27500000000001</v>
      </c>
      <c r="N2419" s="5">
        <f t="shared" si="663"/>
        <v>21.293156177513939</v>
      </c>
      <c r="O2419" s="6">
        <f t="shared" si="664"/>
        <v>-38.009999999999991</v>
      </c>
      <c r="P2419" s="6">
        <f t="shared" si="665"/>
        <v>42.586312355027879</v>
      </c>
      <c r="Q2419" s="6">
        <f t="shared" si="666"/>
        <v>-0.32938066623511103</v>
      </c>
      <c r="R2419" s="9">
        <f t="shared" si="667"/>
        <v>0.93011105704069019</v>
      </c>
      <c r="S2419" s="9">
        <f t="shared" si="668"/>
        <v>39.609999999999985</v>
      </c>
      <c r="T2419">
        <f t="shared" si="669"/>
        <v>38.009999999999991</v>
      </c>
      <c r="U2419" s="9">
        <f t="shared" si="670"/>
        <v>0.89254029987671391</v>
      </c>
      <c r="V2419" s="9">
        <f t="shared" si="671"/>
        <v>1.1081025191050287</v>
      </c>
      <c r="W2419" s="9">
        <f t="shared" si="672"/>
        <v>23.594999999999999</v>
      </c>
      <c r="X2419">
        <f t="shared" si="673"/>
        <v>196.27500000000001</v>
      </c>
      <c r="Y2419" s="9">
        <f t="shared" si="674"/>
        <v>9.2177504529493337</v>
      </c>
      <c r="Z2419" s="10">
        <f t="shared" si="675"/>
        <v>0.66209969037902439</v>
      </c>
      <c r="AA2419">
        <f t="shared" si="676"/>
        <v>1.5999999999999943</v>
      </c>
    </row>
    <row r="2420" spans="1:27">
      <c r="A2420" s="1">
        <f t="shared" si="659"/>
        <v>12019003</v>
      </c>
      <c r="B2420" s="1">
        <v>3</v>
      </c>
      <c r="C2420" s="1">
        <v>19</v>
      </c>
      <c r="D2420" s="2">
        <v>12</v>
      </c>
      <c r="E2420" s="5">
        <v>146.58000000000001</v>
      </c>
      <c r="F2420" s="5">
        <v>175.18</v>
      </c>
      <c r="G2420" s="5">
        <v>22.03</v>
      </c>
      <c r="H2420" s="5">
        <v>147.09</v>
      </c>
      <c r="I2420" s="5">
        <v>175.21</v>
      </c>
      <c r="J2420" s="5">
        <v>31.64</v>
      </c>
      <c r="K2420" s="6">
        <f t="shared" si="660"/>
        <v>146.83500000000001</v>
      </c>
      <c r="L2420" s="6">
        <f t="shared" si="661"/>
        <v>-0.50999999999999091</v>
      </c>
      <c r="M2420" s="6">
        <f t="shared" si="662"/>
        <v>175.19499999999999</v>
      </c>
      <c r="N2420" s="5">
        <f t="shared" si="663"/>
        <v>19.276997302484638</v>
      </c>
      <c r="O2420" s="6">
        <f t="shared" si="664"/>
        <v>-3.0000000000001137E-2</v>
      </c>
      <c r="P2420" s="6">
        <f t="shared" si="665"/>
        <v>38.553994604969276</v>
      </c>
      <c r="Q2420" s="6">
        <f t="shared" si="666"/>
        <v>-0.34698940837675729</v>
      </c>
      <c r="R2420" s="9">
        <f t="shared" si="667"/>
        <v>1.2450071773836942E-2</v>
      </c>
      <c r="S2420" s="9">
        <f t="shared" si="668"/>
        <v>0.47999999999998977</v>
      </c>
      <c r="T2420">
        <f t="shared" si="669"/>
        <v>3.0000000000001137E-2</v>
      </c>
      <c r="U2420" s="9">
        <f t="shared" si="670"/>
        <v>7.7812948586485498E-4</v>
      </c>
      <c r="V2420" s="9">
        <f t="shared" si="671"/>
        <v>1.4711834812750961</v>
      </c>
      <c r="W2420" s="9">
        <f t="shared" si="672"/>
        <v>28.359999999999985</v>
      </c>
      <c r="X2420">
        <f t="shared" si="673"/>
        <v>175.19499999999999</v>
      </c>
      <c r="Y2420" s="9">
        <f t="shared" si="674"/>
        <v>9.0882930184058743</v>
      </c>
      <c r="Z2420" s="10">
        <f t="shared" si="675"/>
        <v>0.66226278772100733</v>
      </c>
      <c r="AA2420">
        <f t="shared" si="676"/>
        <v>0.50999999999999091</v>
      </c>
    </row>
    <row r="2421" spans="1:27">
      <c r="A2421" s="1">
        <f t="shared" si="659"/>
        <v>17018002</v>
      </c>
      <c r="B2421" s="1">
        <v>2</v>
      </c>
      <c r="C2421" s="1">
        <v>18</v>
      </c>
      <c r="D2421" s="2">
        <v>17</v>
      </c>
      <c r="E2421" s="5">
        <v>167.08</v>
      </c>
      <c r="F2421" s="5">
        <v>187.09</v>
      </c>
      <c r="G2421" s="5">
        <v>27.43</v>
      </c>
      <c r="H2421" s="5">
        <v>166.41</v>
      </c>
      <c r="I2421" s="5">
        <v>159.13</v>
      </c>
      <c r="J2421" s="5">
        <v>41.65</v>
      </c>
      <c r="K2421" s="6">
        <f t="shared" si="660"/>
        <v>166.745</v>
      </c>
      <c r="L2421" s="6">
        <f t="shared" si="661"/>
        <v>0.67000000000001592</v>
      </c>
      <c r="M2421" s="6">
        <f t="shared" si="662"/>
        <v>173.11</v>
      </c>
      <c r="N2421" s="5">
        <f t="shared" si="663"/>
        <v>24.935553934091779</v>
      </c>
      <c r="O2421" s="6">
        <f t="shared" si="664"/>
        <v>27.960000000000008</v>
      </c>
      <c r="P2421" s="6">
        <f t="shared" si="665"/>
        <v>49.871107868183557</v>
      </c>
      <c r="Q2421" s="6">
        <f t="shared" si="666"/>
        <v>-0.39496070848642489</v>
      </c>
      <c r="R2421" s="9">
        <f t="shared" si="667"/>
        <v>0.54721062287469835</v>
      </c>
      <c r="S2421" s="9">
        <f t="shared" si="668"/>
        <v>27.289999999999992</v>
      </c>
      <c r="T2421">
        <f t="shared" si="669"/>
        <v>27.960000000000008</v>
      </c>
      <c r="U2421" s="9">
        <f t="shared" si="670"/>
        <v>0.56064525524282061</v>
      </c>
      <c r="V2421" s="9">
        <f t="shared" si="671"/>
        <v>0.25525801499431738</v>
      </c>
      <c r="W2421" s="9">
        <f t="shared" si="672"/>
        <v>6.3650000000000091</v>
      </c>
      <c r="X2421">
        <f t="shared" si="673"/>
        <v>173.11</v>
      </c>
      <c r="Y2421" s="9">
        <f t="shared" si="674"/>
        <v>6.9422961470017635</v>
      </c>
      <c r="Z2421" s="10">
        <f t="shared" si="675"/>
        <v>0.66232922327193144</v>
      </c>
      <c r="AA2421">
        <f t="shared" si="676"/>
        <v>0.67000000000001592</v>
      </c>
    </row>
    <row r="2422" spans="1:27">
      <c r="A2422" s="1">
        <f t="shared" ref="A2422:A2485" si="677">1000000*D2422+1000*C2422+ABS(B2422)</f>
        <v>2022002</v>
      </c>
      <c r="B2422" s="1">
        <v>2</v>
      </c>
      <c r="C2422" s="1">
        <v>22</v>
      </c>
      <c r="D2422" s="2">
        <v>2</v>
      </c>
      <c r="E2422" s="5">
        <v>22.17</v>
      </c>
      <c r="F2422" s="5">
        <v>29.59</v>
      </c>
      <c r="G2422" s="5">
        <v>11.75</v>
      </c>
      <c r="H2422" s="5">
        <v>22.82</v>
      </c>
      <c r="I2422" s="5">
        <v>11.14</v>
      </c>
      <c r="J2422" s="5">
        <v>13.62</v>
      </c>
      <c r="K2422" s="6">
        <f t="shared" ref="K2422:K2485" si="678" xml:space="preserve"> 0.5*(E2422+H2422)</f>
        <v>22.495000000000001</v>
      </c>
      <c r="L2422" s="6">
        <f t="shared" ref="L2422:L2485" si="679">E2422-H2422</f>
        <v>-0.64999999999999858</v>
      </c>
      <c r="M2422" s="6">
        <f t="shared" ref="M2422:M2485" si="680">0.5*(F2422+I2422)</f>
        <v>20.365000000000002</v>
      </c>
      <c r="N2422" s="5">
        <f t="shared" ref="N2422:N2485" si="681">0.5*P2422</f>
        <v>8.9939827106794006</v>
      </c>
      <c r="O2422" s="6">
        <f t="shared" ref="O2422:O2485" si="682">F2422-I2422</f>
        <v>18.45</v>
      </c>
      <c r="P2422" s="6">
        <f t="shared" ref="P2422:P2485" si="683">SQRT(G2422*G2422+J2422*J2422)</f>
        <v>17.987965421358801</v>
      </c>
      <c r="Q2422" s="6">
        <f t="shared" ref="Q2422:Q2485" si="684">(G2422*G2422-J2422*J2422)/(G2422*G2422+J2422*J2422)</f>
        <v>-0.14662161055410791</v>
      </c>
      <c r="R2422" s="9">
        <f t="shared" ref="R2422:R2485" si="685">ABS(O2422-L2422)/P2422</f>
        <v>1.0618210315948668</v>
      </c>
      <c r="S2422" s="9">
        <f t="shared" ref="S2422:S2485" si="686">ABS(O2422-L2422)</f>
        <v>19.099999999999998</v>
      </c>
      <c r="T2422">
        <f t="shared" ref="T2422:T2485" si="687">ABS(O2422)</f>
        <v>18.45</v>
      </c>
      <c r="U2422" s="9">
        <f t="shared" ref="U2422:U2485" si="688">ABS(O2422)/P2422</f>
        <v>1.0256857608861412</v>
      </c>
      <c r="V2422" s="9">
        <f t="shared" ref="V2422:V2485" si="689">ABS(M2422-K2422)/N2422</f>
        <v>0.23682500495257233</v>
      </c>
      <c r="W2422" s="9">
        <f t="shared" ref="W2422:W2485" si="690">ABS(M2422-K2422)</f>
        <v>2.129999999999999</v>
      </c>
      <c r="X2422">
        <f t="shared" ref="X2422:X2485" si="691">ABS(M2422)</f>
        <v>20.365000000000002</v>
      </c>
      <c r="Y2422" s="9">
        <f t="shared" ref="Y2422:Y2485" si="692">ABS(M2422)/N2422</f>
        <v>2.2642916553329289</v>
      </c>
      <c r="Z2422" s="10">
        <f t="shared" ref="Z2422:Z2485" si="693">SQRT(0.007447*B2422*B2422+0.000841*C2422*C2422+0.000472*D2422*D2422)</f>
        <v>0.66235941904678908</v>
      </c>
      <c r="AA2422">
        <f t="shared" si="676"/>
        <v>0.64999999999999858</v>
      </c>
    </row>
    <row r="2423" spans="1:27">
      <c r="A2423" s="1">
        <f t="shared" si="677"/>
        <v>10018004</v>
      </c>
      <c r="B2423" s="1">
        <v>4</v>
      </c>
      <c r="C2423" s="1">
        <v>18</v>
      </c>
      <c r="D2423" s="2">
        <v>10</v>
      </c>
      <c r="E2423" s="5">
        <v>200.45</v>
      </c>
      <c r="F2423" s="5">
        <v>233.65</v>
      </c>
      <c r="G2423" s="5">
        <v>27.88</v>
      </c>
      <c r="H2423" s="5">
        <v>198.65</v>
      </c>
      <c r="I2423" s="5">
        <v>218.02</v>
      </c>
      <c r="J2423" s="5">
        <v>32.14</v>
      </c>
      <c r="K2423" s="6">
        <f t="shared" si="678"/>
        <v>199.55</v>
      </c>
      <c r="L2423" s="6">
        <f t="shared" si="679"/>
        <v>1.7999999999999829</v>
      </c>
      <c r="M2423" s="6">
        <f t="shared" si="680"/>
        <v>225.83500000000001</v>
      </c>
      <c r="N2423" s="5">
        <f t="shared" si="681"/>
        <v>21.273657419447179</v>
      </c>
      <c r="O2423" s="6">
        <f t="shared" si="682"/>
        <v>15.629999999999995</v>
      </c>
      <c r="P2423" s="6">
        <f t="shared" si="683"/>
        <v>42.547314838894359</v>
      </c>
      <c r="Q2423" s="6">
        <f t="shared" si="684"/>
        <v>-0.14124116017796207</v>
      </c>
      <c r="R2423" s="9">
        <f t="shared" si="685"/>
        <v>0.32504988980779126</v>
      </c>
      <c r="S2423" s="9">
        <f t="shared" si="686"/>
        <v>13.830000000000013</v>
      </c>
      <c r="T2423">
        <f t="shared" si="687"/>
        <v>15.629999999999995</v>
      </c>
      <c r="U2423" s="9">
        <f t="shared" si="688"/>
        <v>0.36735573229904345</v>
      </c>
      <c r="V2423" s="9">
        <f t="shared" si="689"/>
        <v>1.2355656332028611</v>
      </c>
      <c r="W2423" s="9">
        <f t="shared" si="690"/>
        <v>26.284999999999997</v>
      </c>
      <c r="X2423">
        <f t="shared" si="691"/>
        <v>225.83500000000001</v>
      </c>
      <c r="Y2423" s="9">
        <f t="shared" si="692"/>
        <v>10.615711043346707</v>
      </c>
      <c r="Z2423" s="10">
        <f t="shared" si="693"/>
        <v>0.66244697901039595</v>
      </c>
      <c r="AA2423">
        <f t="shared" ref="AA2423:AA2486" si="694">ABS(L2423)</f>
        <v>1.7999999999999829</v>
      </c>
    </row>
    <row r="2424" spans="1:27">
      <c r="A2424" s="1">
        <f t="shared" si="677"/>
        <v>9021002</v>
      </c>
      <c r="B2424" s="1">
        <v>2</v>
      </c>
      <c r="C2424" s="1">
        <v>21</v>
      </c>
      <c r="D2424" s="2">
        <v>9</v>
      </c>
      <c r="E2424" s="5">
        <v>185.91</v>
      </c>
      <c r="F2424" s="5">
        <v>241.74</v>
      </c>
      <c r="G2424" s="5">
        <v>25.01</v>
      </c>
      <c r="H2424" s="5">
        <v>184</v>
      </c>
      <c r="I2424" s="5">
        <v>225.82</v>
      </c>
      <c r="J2424" s="5">
        <v>25.76</v>
      </c>
      <c r="K2424" s="6">
        <f t="shared" si="678"/>
        <v>184.95499999999998</v>
      </c>
      <c r="L2424" s="6">
        <f t="shared" si="679"/>
        <v>1.9099999999999966</v>
      </c>
      <c r="M2424" s="6">
        <f t="shared" si="680"/>
        <v>233.78</v>
      </c>
      <c r="N2424" s="5">
        <f t="shared" si="681"/>
        <v>17.951864109334164</v>
      </c>
      <c r="O2424" s="6">
        <f t="shared" si="682"/>
        <v>15.920000000000016</v>
      </c>
      <c r="P2424" s="6">
        <f t="shared" si="683"/>
        <v>35.903728218668327</v>
      </c>
      <c r="Q2424" s="6">
        <f t="shared" si="684"/>
        <v>-2.9538560786522006E-2</v>
      </c>
      <c r="R2424" s="9">
        <f t="shared" si="685"/>
        <v>0.39021017301249089</v>
      </c>
      <c r="S2424" s="9">
        <f t="shared" si="686"/>
        <v>14.010000000000019</v>
      </c>
      <c r="T2424">
        <f t="shared" si="687"/>
        <v>15.920000000000016</v>
      </c>
      <c r="U2424" s="9">
        <f t="shared" si="688"/>
        <v>0.44340799103203804</v>
      </c>
      <c r="V2424" s="9">
        <f t="shared" si="689"/>
        <v>2.7197732615752819</v>
      </c>
      <c r="W2424" s="9">
        <f t="shared" si="690"/>
        <v>48.825000000000017</v>
      </c>
      <c r="X2424">
        <f t="shared" si="691"/>
        <v>233.78</v>
      </c>
      <c r="Y2424" s="9">
        <f t="shared" si="692"/>
        <v>13.022603033099214</v>
      </c>
      <c r="Z2424" s="10">
        <f t="shared" si="693"/>
        <v>0.66249603772400023</v>
      </c>
      <c r="AA2424">
        <f t="shared" si="694"/>
        <v>1.9099999999999966</v>
      </c>
    </row>
    <row r="2425" spans="1:27">
      <c r="A2425" s="1">
        <f t="shared" si="677"/>
        <v>26001004</v>
      </c>
      <c r="B2425" s="1">
        <v>4</v>
      </c>
      <c r="C2425" s="1">
        <v>1</v>
      </c>
      <c r="D2425" s="2">
        <v>26</v>
      </c>
      <c r="E2425" s="5">
        <v>244.92</v>
      </c>
      <c r="F2425" s="5">
        <v>235.49</v>
      </c>
      <c r="G2425" s="5">
        <v>28.89</v>
      </c>
      <c r="H2425" s="5">
        <v>240.71</v>
      </c>
      <c r="I2425" s="5">
        <v>241.18</v>
      </c>
      <c r="J2425" s="5">
        <v>29.18</v>
      </c>
      <c r="K2425" s="6">
        <f t="shared" si="678"/>
        <v>242.815</v>
      </c>
      <c r="L2425" s="6">
        <f t="shared" si="679"/>
        <v>4.2099999999999795</v>
      </c>
      <c r="M2425" s="6">
        <f t="shared" si="680"/>
        <v>238.33500000000001</v>
      </c>
      <c r="N2425" s="5">
        <f t="shared" si="681"/>
        <v>20.531101407377051</v>
      </c>
      <c r="O2425" s="6">
        <f t="shared" si="682"/>
        <v>-5.6899999999999977</v>
      </c>
      <c r="P2425" s="6">
        <f t="shared" si="683"/>
        <v>41.062202814754102</v>
      </c>
      <c r="Q2425" s="6">
        <f t="shared" si="684"/>
        <v>-9.9876964921213115E-3</v>
      </c>
      <c r="R2425" s="9">
        <f t="shared" si="685"/>
        <v>0.24109763532809783</v>
      </c>
      <c r="S2425" s="9">
        <f t="shared" si="686"/>
        <v>9.8999999999999773</v>
      </c>
      <c r="T2425">
        <f t="shared" si="687"/>
        <v>5.6899999999999977</v>
      </c>
      <c r="U2425" s="9">
        <f t="shared" si="688"/>
        <v>0.13857025707241205</v>
      </c>
      <c r="V2425" s="9">
        <f t="shared" si="689"/>
        <v>0.21820553662017744</v>
      </c>
      <c r="W2425" s="9">
        <f t="shared" si="690"/>
        <v>4.4799999999999898</v>
      </c>
      <c r="X2425">
        <f t="shared" si="691"/>
        <v>238.33500000000001</v>
      </c>
      <c r="Y2425" s="9">
        <f t="shared" si="692"/>
        <v>11.608485841600471</v>
      </c>
      <c r="Z2425" s="10">
        <f t="shared" si="693"/>
        <v>0.66261980048893798</v>
      </c>
      <c r="AA2425">
        <f t="shared" si="694"/>
        <v>4.2099999999999795</v>
      </c>
    </row>
    <row r="2426" spans="1:27">
      <c r="A2426" s="1">
        <f t="shared" si="677"/>
        <v>23002005</v>
      </c>
      <c r="B2426" s="1">
        <v>5</v>
      </c>
      <c r="C2426" s="1">
        <v>2</v>
      </c>
      <c r="D2426" s="2">
        <v>23</v>
      </c>
      <c r="E2426" s="5">
        <v>134.91</v>
      </c>
      <c r="F2426" s="5">
        <v>169.17</v>
      </c>
      <c r="G2426" s="5">
        <v>21</v>
      </c>
      <c r="H2426" s="5">
        <v>133.76</v>
      </c>
      <c r="I2426" s="5">
        <v>133.75</v>
      </c>
      <c r="J2426" s="5">
        <v>23.37</v>
      </c>
      <c r="K2426" s="6">
        <f t="shared" si="678"/>
        <v>134.33499999999998</v>
      </c>
      <c r="L2426" s="6">
        <f t="shared" si="679"/>
        <v>1.1500000000000057</v>
      </c>
      <c r="M2426" s="6">
        <f t="shared" si="680"/>
        <v>151.45999999999998</v>
      </c>
      <c r="N2426" s="5">
        <f t="shared" si="681"/>
        <v>15.709526568296067</v>
      </c>
      <c r="O2426" s="6">
        <f t="shared" si="682"/>
        <v>35.419999999999987</v>
      </c>
      <c r="P2426" s="6">
        <f t="shared" si="683"/>
        <v>31.419053136592133</v>
      </c>
      <c r="Q2426" s="6">
        <f t="shared" si="684"/>
        <v>-0.10652501137357198</v>
      </c>
      <c r="R2426" s="9">
        <f t="shared" si="685"/>
        <v>1.0907394265197476</v>
      </c>
      <c r="S2426" s="9">
        <f t="shared" si="686"/>
        <v>34.269999999999982</v>
      </c>
      <c r="T2426">
        <f t="shared" si="687"/>
        <v>35.419999999999987</v>
      </c>
      <c r="U2426" s="9">
        <f t="shared" si="688"/>
        <v>1.1273414206982628</v>
      </c>
      <c r="V2426" s="9">
        <f t="shared" si="689"/>
        <v>1.0901028700992523</v>
      </c>
      <c r="W2426" s="9">
        <f t="shared" si="690"/>
        <v>17.125</v>
      </c>
      <c r="X2426">
        <f t="shared" si="691"/>
        <v>151.45999999999998</v>
      </c>
      <c r="Y2426" s="9">
        <f t="shared" si="692"/>
        <v>9.6412835448311078</v>
      </c>
      <c r="Z2426" s="10">
        <f t="shared" si="693"/>
        <v>0.66274203126103293</v>
      </c>
      <c r="AA2426">
        <f t="shared" si="694"/>
        <v>1.1500000000000057</v>
      </c>
    </row>
    <row r="2427" spans="1:27">
      <c r="A2427" s="1">
        <f t="shared" si="677"/>
        <v>20017001</v>
      </c>
      <c r="B2427" s="1">
        <v>1</v>
      </c>
      <c r="C2427" s="1">
        <v>17</v>
      </c>
      <c r="D2427" s="2">
        <v>20</v>
      </c>
      <c r="E2427" s="5">
        <v>19.149999999999999</v>
      </c>
      <c r="F2427" s="5">
        <v>16.489999999999998</v>
      </c>
      <c r="G2427" s="5">
        <v>14.73</v>
      </c>
      <c r="H2427" s="5">
        <v>18.82</v>
      </c>
      <c r="I2427" s="5">
        <v>44.13</v>
      </c>
      <c r="J2427" s="5">
        <v>27.24</v>
      </c>
      <c r="K2427" s="6">
        <f t="shared" si="678"/>
        <v>18.984999999999999</v>
      </c>
      <c r="L2427" s="6">
        <f t="shared" si="679"/>
        <v>0.32999999999999829</v>
      </c>
      <c r="M2427" s="6">
        <f t="shared" si="680"/>
        <v>30.310000000000002</v>
      </c>
      <c r="N2427" s="5">
        <f t="shared" si="681"/>
        <v>15.483785874262146</v>
      </c>
      <c r="O2427" s="6">
        <f t="shared" si="682"/>
        <v>-27.640000000000004</v>
      </c>
      <c r="P2427" s="6">
        <f t="shared" si="683"/>
        <v>30.967571748524293</v>
      </c>
      <c r="Q2427" s="6">
        <f t="shared" si="684"/>
        <v>-0.54749729011914094</v>
      </c>
      <c r="R2427" s="9">
        <f t="shared" si="685"/>
        <v>0.90320288032699447</v>
      </c>
      <c r="S2427" s="9">
        <f t="shared" si="686"/>
        <v>27.970000000000002</v>
      </c>
      <c r="T2427">
        <f t="shared" si="687"/>
        <v>27.640000000000004</v>
      </c>
      <c r="U2427" s="9">
        <f t="shared" si="688"/>
        <v>0.89254657176396601</v>
      </c>
      <c r="V2427" s="9">
        <f t="shared" si="689"/>
        <v>0.73141026955332245</v>
      </c>
      <c r="W2427" s="9">
        <f t="shared" si="690"/>
        <v>11.325000000000003</v>
      </c>
      <c r="X2427">
        <f t="shared" si="691"/>
        <v>30.310000000000002</v>
      </c>
      <c r="Y2427" s="9">
        <f t="shared" si="692"/>
        <v>1.9575315911842119</v>
      </c>
      <c r="Z2427" s="10">
        <f t="shared" si="693"/>
        <v>0.66279408567065534</v>
      </c>
      <c r="AA2427">
        <f t="shared" si="694"/>
        <v>0.32999999999999829</v>
      </c>
    </row>
    <row r="2428" spans="1:27">
      <c r="A2428" s="1">
        <f t="shared" si="677"/>
        <v>19001006</v>
      </c>
      <c r="B2428" s="1">
        <v>6</v>
      </c>
      <c r="C2428" s="1">
        <v>1</v>
      </c>
      <c r="D2428" s="2">
        <v>19</v>
      </c>
      <c r="E2428" s="5">
        <v>268.93</v>
      </c>
      <c r="F2428" s="5">
        <v>260.52999999999997</v>
      </c>
      <c r="G2428" s="5">
        <v>36.35</v>
      </c>
      <c r="H2428" s="5">
        <v>264.36</v>
      </c>
      <c r="I2428" s="5">
        <v>270.10000000000002</v>
      </c>
      <c r="J2428" s="5">
        <v>25.99</v>
      </c>
      <c r="K2428" s="6">
        <f t="shared" si="678"/>
        <v>266.64499999999998</v>
      </c>
      <c r="L2428" s="6">
        <f t="shared" si="679"/>
        <v>4.5699999999999932</v>
      </c>
      <c r="M2428" s="6">
        <f t="shared" si="680"/>
        <v>265.315</v>
      </c>
      <c r="N2428" s="5">
        <f t="shared" si="681"/>
        <v>22.342798616108951</v>
      </c>
      <c r="O2428" s="6">
        <f t="shared" si="682"/>
        <v>-9.57000000000005</v>
      </c>
      <c r="P2428" s="6">
        <f t="shared" si="683"/>
        <v>44.685597232217901</v>
      </c>
      <c r="Q2428" s="6">
        <f t="shared" si="684"/>
        <v>0.32343828077948222</v>
      </c>
      <c r="R2428" s="9">
        <f t="shared" si="685"/>
        <v>0.3164330539551396</v>
      </c>
      <c r="S2428" s="9">
        <f t="shared" si="686"/>
        <v>14.140000000000043</v>
      </c>
      <c r="T2428">
        <f t="shared" si="687"/>
        <v>9.57000000000005</v>
      </c>
      <c r="U2428" s="9">
        <f t="shared" si="688"/>
        <v>0.21416296508845067</v>
      </c>
      <c r="V2428" s="9">
        <f t="shared" si="689"/>
        <v>5.9527010149975856E-2</v>
      </c>
      <c r="W2428" s="9">
        <f t="shared" si="690"/>
        <v>1.3299999999999841</v>
      </c>
      <c r="X2428">
        <f t="shared" si="691"/>
        <v>265.315</v>
      </c>
      <c r="Y2428" s="9">
        <f t="shared" si="692"/>
        <v>11.874743381910552</v>
      </c>
      <c r="Z2428" s="10">
        <f t="shared" si="693"/>
        <v>0.66281596239076801</v>
      </c>
      <c r="AA2428">
        <f t="shared" si="694"/>
        <v>4.5699999999999932</v>
      </c>
    </row>
    <row r="2429" spans="1:27">
      <c r="A2429" s="1">
        <f t="shared" si="677"/>
        <v>15019002</v>
      </c>
      <c r="B2429" s="1">
        <v>2</v>
      </c>
      <c r="C2429" s="1">
        <v>19</v>
      </c>
      <c r="D2429" s="2">
        <v>15</v>
      </c>
      <c r="E2429" s="5">
        <v>106.71</v>
      </c>
      <c r="F2429" s="5">
        <v>89.74</v>
      </c>
      <c r="G2429" s="5">
        <v>16.71</v>
      </c>
      <c r="H2429" s="5">
        <v>104.1</v>
      </c>
      <c r="I2429" s="5">
        <v>120.64</v>
      </c>
      <c r="J2429" s="5">
        <v>40.299999999999997</v>
      </c>
      <c r="K2429" s="6">
        <f t="shared" si="678"/>
        <v>105.405</v>
      </c>
      <c r="L2429" s="6">
        <f t="shared" si="679"/>
        <v>2.6099999999999994</v>
      </c>
      <c r="M2429" s="6">
        <f t="shared" si="680"/>
        <v>105.19</v>
      </c>
      <c r="N2429" s="5">
        <f t="shared" si="681"/>
        <v>21.813494103421394</v>
      </c>
      <c r="O2429" s="6">
        <f t="shared" si="682"/>
        <v>-30.900000000000006</v>
      </c>
      <c r="P2429" s="6">
        <f t="shared" si="683"/>
        <v>43.626988206842789</v>
      </c>
      <c r="Q2429" s="6">
        <f t="shared" si="684"/>
        <v>-0.70659167606649897</v>
      </c>
      <c r="R2429" s="9">
        <f t="shared" si="685"/>
        <v>0.76810252958841752</v>
      </c>
      <c r="S2429" s="9">
        <f t="shared" si="686"/>
        <v>33.510000000000005</v>
      </c>
      <c r="T2429">
        <f t="shared" si="687"/>
        <v>30.900000000000006</v>
      </c>
      <c r="U2429" s="9">
        <f t="shared" si="688"/>
        <v>0.70827717589621308</v>
      </c>
      <c r="V2429" s="9">
        <f t="shared" si="689"/>
        <v>9.8562843247694629E-3</v>
      </c>
      <c r="W2429" s="9">
        <f t="shared" si="690"/>
        <v>0.21500000000000341</v>
      </c>
      <c r="X2429">
        <f t="shared" si="691"/>
        <v>105.19</v>
      </c>
      <c r="Y2429" s="9">
        <f t="shared" si="692"/>
        <v>4.8222444098720159</v>
      </c>
      <c r="Z2429" s="10">
        <f t="shared" si="693"/>
        <v>0.66301508278469801</v>
      </c>
      <c r="AA2429">
        <f t="shared" si="694"/>
        <v>2.6099999999999994</v>
      </c>
    </row>
    <row r="2430" spans="1:27">
      <c r="A2430" s="1">
        <f t="shared" si="677"/>
        <v>6019004</v>
      </c>
      <c r="B2430" s="1">
        <v>4</v>
      </c>
      <c r="C2430" s="1">
        <v>19</v>
      </c>
      <c r="D2430" s="2">
        <v>6</v>
      </c>
      <c r="E2430" s="5">
        <v>177.5</v>
      </c>
      <c r="F2430" s="5">
        <v>180.78</v>
      </c>
      <c r="G2430" s="5">
        <v>23.69</v>
      </c>
      <c r="H2430" s="5">
        <v>181.46</v>
      </c>
      <c r="I2430" s="5">
        <v>167.9</v>
      </c>
      <c r="J2430" s="5">
        <v>22.73</v>
      </c>
      <c r="K2430" s="6">
        <f t="shared" si="678"/>
        <v>179.48000000000002</v>
      </c>
      <c r="L2430" s="6">
        <f t="shared" si="679"/>
        <v>-3.960000000000008</v>
      </c>
      <c r="M2430" s="6">
        <f t="shared" si="680"/>
        <v>174.34</v>
      </c>
      <c r="N2430" s="5">
        <f t="shared" si="681"/>
        <v>16.415457654296453</v>
      </c>
      <c r="O2430" s="6">
        <f t="shared" si="682"/>
        <v>12.879999999999995</v>
      </c>
      <c r="P2430" s="6">
        <f t="shared" si="683"/>
        <v>32.830915308592907</v>
      </c>
      <c r="Q2430" s="6">
        <f t="shared" si="684"/>
        <v>4.1343799663966625E-2</v>
      </c>
      <c r="R2430" s="9">
        <f t="shared" si="685"/>
        <v>0.512931176048949</v>
      </c>
      <c r="S2430" s="9">
        <f t="shared" si="686"/>
        <v>16.840000000000003</v>
      </c>
      <c r="T2430">
        <f t="shared" si="687"/>
        <v>12.879999999999995</v>
      </c>
      <c r="U2430" s="9">
        <f t="shared" si="688"/>
        <v>0.39231315602793704</v>
      </c>
      <c r="V2430" s="9">
        <f t="shared" si="689"/>
        <v>0.31311950651919301</v>
      </c>
      <c r="W2430" s="9">
        <f t="shared" si="690"/>
        <v>5.1400000000000148</v>
      </c>
      <c r="X2430">
        <f t="shared" si="691"/>
        <v>174.34</v>
      </c>
      <c r="Y2430" s="9">
        <f t="shared" si="692"/>
        <v>10.620477581042014</v>
      </c>
      <c r="Z2430" s="10">
        <f t="shared" si="693"/>
        <v>0.66313271673172636</v>
      </c>
      <c r="AA2430">
        <f t="shared" si="694"/>
        <v>3.960000000000008</v>
      </c>
    </row>
    <row r="2431" spans="1:27">
      <c r="A2431" s="1">
        <f t="shared" si="677"/>
        <v>2021003</v>
      </c>
      <c r="B2431" s="1">
        <v>3</v>
      </c>
      <c r="C2431" s="1">
        <v>21</v>
      </c>
      <c r="D2431" s="2">
        <v>2</v>
      </c>
      <c r="E2431" s="5">
        <v>216.42</v>
      </c>
      <c r="F2431" s="5">
        <v>227.68</v>
      </c>
      <c r="G2431" s="5">
        <v>26.09</v>
      </c>
      <c r="H2431" s="5">
        <v>212.48</v>
      </c>
      <c r="I2431" s="5">
        <v>238.78</v>
      </c>
      <c r="J2431" s="5">
        <v>27.14</v>
      </c>
      <c r="K2431" s="6">
        <f t="shared" si="678"/>
        <v>214.45</v>
      </c>
      <c r="L2431" s="6">
        <f t="shared" si="679"/>
        <v>3.9399999999999977</v>
      </c>
      <c r="M2431" s="6">
        <f t="shared" si="680"/>
        <v>233.23000000000002</v>
      </c>
      <c r="N2431" s="5">
        <f t="shared" si="681"/>
        <v>18.823308024892967</v>
      </c>
      <c r="O2431" s="6">
        <f t="shared" si="682"/>
        <v>-11.099999999999994</v>
      </c>
      <c r="P2431" s="6">
        <f t="shared" si="683"/>
        <v>37.646616049785933</v>
      </c>
      <c r="Q2431" s="6">
        <f t="shared" si="684"/>
        <v>-3.9436092419237428E-2</v>
      </c>
      <c r="R2431" s="9">
        <f t="shared" si="685"/>
        <v>0.3995046986456971</v>
      </c>
      <c r="S2431" s="9">
        <f t="shared" si="686"/>
        <v>15.039999999999992</v>
      </c>
      <c r="T2431">
        <f t="shared" si="687"/>
        <v>11.099999999999994</v>
      </c>
      <c r="U2431" s="9">
        <f t="shared" si="688"/>
        <v>0.29484721775048123</v>
      </c>
      <c r="V2431" s="9">
        <f t="shared" si="689"/>
        <v>0.99769923411784667</v>
      </c>
      <c r="W2431" s="9">
        <f t="shared" si="690"/>
        <v>18.78000000000003</v>
      </c>
      <c r="X2431">
        <f t="shared" si="691"/>
        <v>233.23000000000002</v>
      </c>
      <c r="Y2431" s="9">
        <f t="shared" si="692"/>
        <v>12.390489476746806</v>
      </c>
      <c r="Z2431" s="10">
        <f t="shared" si="693"/>
        <v>0.66316815363827597</v>
      </c>
      <c r="AA2431">
        <f t="shared" si="694"/>
        <v>3.9399999999999977</v>
      </c>
    </row>
    <row r="2432" spans="1:27">
      <c r="A2432" s="1">
        <f t="shared" si="677"/>
        <v>30003001</v>
      </c>
      <c r="B2432" s="1">
        <v>1</v>
      </c>
      <c r="C2432" s="1">
        <v>3</v>
      </c>
      <c r="D2432" s="2">
        <v>30</v>
      </c>
      <c r="E2432" s="5">
        <v>145.97999999999999</v>
      </c>
      <c r="F2432" s="5">
        <v>204.62</v>
      </c>
      <c r="G2432" s="5">
        <v>27.97</v>
      </c>
      <c r="H2432" s="5">
        <v>147.82</v>
      </c>
      <c r="I2432" s="5">
        <v>165.83</v>
      </c>
      <c r="J2432" s="5">
        <v>20.68</v>
      </c>
      <c r="K2432" s="6">
        <f t="shared" si="678"/>
        <v>146.89999999999998</v>
      </c>
      <c r="L2432" s="6">
        <f t="shared" si="679"/>
        <v>-1.8400000000000034</v>
      </c>
      <c r="M2432" s="6">
        <f t="shared" si="680"/>
        <v>185.22500000000002</v>
      </c>
      <c r="N2432" s="5">
        <f t="shared" si="681"/>
        <v>17.392407107700762</v>
      </c>
      <c r="O2432" s="6">
        <f t="shared" si="682"/>
        <v>38.789999999999992</v>
      </c>
      <c r="P2432" s="6">
        <f t="shared" si="683"/>
        <v>34.784814215401525</v>
      </c>
      <c r="Q2432" s="6">
        <f t="shared" si="684"/>
        <v>0.29311024375295097</v>
      </c>
      <c r="R2432" s="9">
        <f t="shared" si="685"/>
        <v>1.1680384362096268</v>
      </c>
      <c r="S2432" s="9">
        <f t="shared" si="686"/>
        <v>40.629999999999995</v>
      </c>
      <c r="T2432">
        <f t="shared" si="687"/>
        <v>38.789999999999992</v>
      </c>
      <c r="U2432" s="9">
        <f t="shared" si="688"/>
        <v>1.1151417903167959</v>
      </c>
      <c r="V2432" s="9">
        <f t="shared" si="689"/>
        <v>2.2035477759160229</v>
      </c>
      <c r="W2432" s="9">
        <f t="shared" si="690"/>
        <v>38.325000000000045</v>
      </c>
      <c r="X2432">
        <f t="shared" si="691"/>
        <v>185.22500000000002</v>
      </c>
      <c r="Y2432" s="9">
        <f t="shared" si="692"/>
        <v>10.649762212499541</v>
      </c>
      <c r="Z2432" s="10">
        <f t="shared" si="693"/>
        <v>0.66318624834958684</v>
      </c>
      <c r="AA2432">
        <f t="shared" si="694"/>
        <v>1.8400000000000034</v>
      </c>
    </row>
    <row r="2433" spans="1:27">
      <c r="A2433" s="1">
        <f t="shared" si="677"/>
        <v>26008003</v>
      </c>
      <c r="B2433" s="1">
        <v>3</v>
      </c>
      <c r="C2433" s="1">
        <v>8</v>
      </c>
      <c r="D2433" s="2">
        <v>26</v>
      </c>
      <c r="E2433" s="5">
        <v>92.26</v>
      </c>
      <c r="F2433" s="5">
        <v>110.16</v>
      </c>
      <c r="G2433" s="5">
        <v>20.63</v>
      </c>
      <c r="H2433" s="5">
        <v>89.5</v>
      </c>
      <c r="I2433" s="5">
        <v>101.42</v>
      </c>
      <c r="J2433" s="5">
        <v>25.39</v>
      </c>
      <c r="K2433" s="6">
        <f t="shared" si="678"/>
        <v>90.88</v>
      </c>
      <c r="L2433" s="6">
        <f t="shared" si="679"/>
        <v>2.7600000000000051</v>
      </c>
      <c r="M2433" s="6">
        <f t="shared" si="680"/>
        <v>105.78999999999999</v>
      </c>
      <c r="N2433" s="5">
        <f t="shared" si="681"/>
        <v>16.357330161123482</v>
      </c>
      <c r="O2433" s="6">
        <f t="shared" si="682"/>
        <v>8.7399999999999949</v>
      </c>
      <c r="P2433" s="6">
        <f t="shared" si="683"/>
        <v>32.714660322246964</v>
      </c>
      <c r="Q2433" s="6">
        <f t="shared" si="684"/>
        <v>-0.20467685557286208</v>
      </c>
      <c r="R2433" s="9">
        <f t="shared" si="685"/>
        <v>0.1827926666850766</v>
      </c>
      <c r="S2433" s="9">
        <f t="shared" si="686"/>
        <v>5.9799999999999898</v>
      </c>
      <c r="T2433">
        <f t="shared" si="687"/>
        <v>8.7399999999999949</v>
      </c>
      <c r="U2433" s="9">
        <f t="shared" si="688"/>
        <v>0.26715851284741993</v>
      </c>
      <c r="V2433" s="9">
        <f t="shared" si="689"/>
        <v>0.91151794658009899</v>
      </c>
      <c r="W2433" s="9">
        <f t="shared" si="690"/>
        <v>14.909999999999997</v>
      </c>
      <c r="X2433">
        <f t="shared" si="691"/>
        <v>105.78999999999999</v>
      </c>
      <c r="Y2433" s="9">
        <f t="shared" si="692"/>
        <v>6.4674368590683224</v>
      </c>
      <c r="Z2433" s="10">
        <f t="shared" si="693"/>
        <v>0.66326389921357853</v>
      </c>
      <c r="AA2433">
        <f t="shared" si="694"/>
        <v>2.7600000000000051</v>
      </c>
    </row>
    <row r="2434" spans="1:27">
      <c r="A2434" s="1">
        <f t="shared" si="677"/>
        <v>21014003</v>
      </c>
      <c r="B2434" s="1">
        <v>3</v>
      </c>
      <c r="C2434" s="1">
        <v>14</v>
      </c>
      <c r="D2434" s="2">
        <v>21</v>
      </c>
      <c r="E2434" s="5">
        <v>179.5</v>
      </c>
      <c r="F2434" s="5">
        <v>164.15</v>
      </c>
      <c r="G2434" s="5">
        <v>31.5</v>
      </c>
      <c r="H2434" s="5">
        <v>177.75</v>
      </c>
      <c r="I2434" s="5">
        <v>163.51</v>
      </c>
      <c r="J2434" s="5">
        <v>22.89</v>
      </c>
      <c r="K2434" s="6">
        <f t="shared" si="678"/>
        <v>178.625</v>
      </c>
      <c r="L2434" s="6">
        <f t="shared" si="679"/>
        <v>1.75</v>
      </c>
      <c r="M2434" s="6">
        <f t="shared" si="680"/>
        <v>163.82999999999998</v>
      </c>
      <c r="N2434" s="5">
        <f t="shared" si="681"/>
        <v>19.469219938148523</v>
      </c>
      <c r="O2434" s="6">
        <f t="shared" si="682"/>
        <v>0.64000000000001478</v>
      </c>
      <c r="P2434" s="6">
        <f t="shared" si="683"/>
        <v>38.938439876297046</v>
      </c>
      <c r="Q2434" s="6">
        <f t="shared" si="684"/>
        <v>0.30886245309909544</v>
      </c>
      <c r="R2434" s="9">
        <f t="shared" si="685"/>
        <v>2.8506535021082708E-2</v>
      </c>
      <c r="S2434" s="9">
        <f t="shared" si="686"/>
        <v>1.1099999999999852</v>
      </c>
      <c r="T2434">
        <f t="shared" si="687"/>
        <v>0.64000000000001478</v>
      </c>
      <c r="U2434" s="9">
        <f t="shared" si="688"/>
        <v>1.6436200372516755E-2</v>
      </c>
      <c r="V2434" s="9">
        <f t="shared" si="689"/>
        <v>0.75991745159806257</v>
      </c>
      <c r="W2434" s="9">
        <f t="shared" si="690"/>
        <v>14.795000000000016</v>
      </c>
      <c r="X2434">
        <f t="shared" si="691"/>
        <v>163.82999999999998</v>
      </c>
      <c r="Y2434" s="9">
        <f t="shared" si="692"/>
        <v>8.4148209594667431</v>
      </c>
      <c r="Z2434" s="10">
        <f t="shared" si="693"/>
        <v>0.66333324958123419</v>
      </c>
      <c r="AA2434">
        <f t="shared" si="694"/>
        <v>1.75</v>
      </c>
    </row>
    <row r="2435" spans="1:27">
      <c r="A2435" s="1">
        <f t="shared" si="677"/>
        <v>29004002</v>
      </c>
      <c r="B2435" s="1">
        <v>2</v>
      </c>
      <c r="C2435" s="1">
        <v>4</v>
      </c>
      <c r="D2435" s="2">
        <v>29</v>
      </c>
      <c r="E2435" s="5">
        <v>36.119999999999997</v>
      </c>
      <c r="F2435" s="5">
        <v>74.78</v>
      </c>
      <c r="G2435" s="5">
        <v>20.13</v>
      </c>
      <c r="H2435" s="5">
        <v>34.97</v>
      </c>
      <c r="I2435" s="5">
        <v>54.31</v>
      </c>
      <c r="J2435" s="5">
        <v>17.600000000000001</v>
      </c>
      <c r="K2435" s="6">
        <f t="shared" si="678"/>
        <v>35.545000000000002</v>
      </c>
      <c r="L2435" s="6">
        <f t="shared" si="679"/>
        <v>1.1499999999999986</v>
      </c>
      <c r="M2435" s="6">
        <f t="shared" si="680"/>
        <v>64.545000000000002</v>
      </c>
      <c r="N2435" s="5">
        <f t="shared" si="681"/>
        <v>13.369525982621822</v>
      </c>
      <c r="O2435" s="6">
        <f t="shared" si="682"/>
        <v>20.47</v>
      </c>
      <c r="P2435" s="6">
        <f t="shared" si="683"/>
        <v>26.739051965243643</v>
      </c>
      <c r="Q2435" s="6">
        <f t="shared" si="684"/>
        <v>0.13351046726124985</v>
      </c>
      <c r="R2435" s="9">
        <f t="shared" si="685"/>
        <v>0.72253870575190227</v>
      </c>
      <c r="S2435" s="9">
        <f t="shared" si="686"/>
        <v>19.32</v>
      </c>
      <c r="T2435">
        <f t="shared" si="687"/>
        <v>20.47</v>
      </c>
      <c r="U2435" s="9">
        <f t="shared" si="688"/>
        <v>0.76554696204665829</v>
      </c>
      <c r="V2435" s="9">
        <f t="shared" si="689"/>
        <v>2.1691120566050897</v>
      </c>
      <c r="W2435" s="9">
        <f t="shared" si="690"/>
        <v>29</v>
      </c>
      <c r="X2435">
        <f t="shared" si="691"/>
        <v>64.545000000000002</v>
      </c>
      <c r="Y2435" s="9">
        <f t="shared" si="692"/>
        <v>4.8277702652957073</v>
      </c>
      <c r="Z2435" s="10">
        <f t="shared" si="693"/>
        <v>0.66347268218066069</v>
      </c>
      <c r="AA2435">
        <f t="shared" si="694"/>
        <v>1.1499999999999986</v>
      </c>
    </row>
    <row r="2436" spans="1:27">
      <c r="A2436" s="1">
        <f t="shared" si="677"/>
        <v>8013006</v>
      </c>
      <c r="B2436" s="1">
        <v>6</v>
      </c>
      <c r="C2436" s="1">
        <v>13</v>
      </c>
      <c r="D2436" s="2">
        <v>8</v>
      </c>
      <c r="E2436" s="5">
        <v>180.24</v>
      </c>
      <c r="F2436" s="5">
        <v>166.65</v>
      </c>
      <c r="G2436" s="5">
        <v>19.39</v>
      </c>
      <c r="H2436" s="5">
        <v>180.12</v>
      </c>
      <c r="I2436" s="5">
        <v>87.41</v>
      </c>
      <c r="J2436" s="5">
        <v>96.83</v>
      </c>
      <c r="K2436" s="6">
        <f t="shared" si="678"/>
        <v>180.18</v>
      </c>
      <c r="L2436" s="6">
        <f t="shared" si="679"/>
        <v>0.12000000000000455</v>
      </c>
      <c r="M2436" s="6">
        <f t="shared" si="680"/>
        <v>127.03</v>
      </c>
      <c r="N2436" s="5">
        <f t="shared" si="681"/>
        <v>49.376160745849816</v>
      </c>
      <c r="O2436" s="6">
        <f t="shared" si="682"/>
        <v>79.240000000000009</v>
      </c>
      <c r="P2436" s="6">
        <f t="shared" si="683"/>
        <v>98.752321491699632</v>
      </c>
      <c r="Q2436" s="6">
        <f t="shared" si="684"/>
        <v>-0.92289350074205112</v>
      </c>
      <c r="R2436" s="9">
        <f t="shared" si="685"/>
        <v>0.80119635472721751</v>
      </c>
      <c r="S2436" s="9">
        <f t="shared" si="686"/>
        <v>79.12</v>
      </c>
      <c r="T2436">
        <f t="shared" si="687"/>
        <v>79.240000000000009</v>
      </c>
      <c r="U2436" s="9">
        <f t="shared" si="688"/>
        <v>0.80241151603367944</v>
      </c>
      <c r="V2436" s="9">
        <f t="shared" si="689"/>
        <v>1.0764303906408395</v>
      </c>
      <c r="W2436" s="9">
        <f t="shared" si="690"/>
        <v>53.150000000000006</v>
      </c>
      <c r="X2436">
        <f t="shared" si="691"/>
        <v>127.03</v>
      </c>
      <c r="Y2436" s="9">
        <f t="shared" si="692"/>
        <v>2.5726990126642679</v>
      </c>
      <c r="Z2436" s="10">
        <f t="shared" si="693"/>
        <v>0.66364825020488072</v>
      </c>
      <c r="AA2436">
        <f t="shared" si="694"/>
        <v>0.12000000000000455</v>
      </c>
    </row>
    <row r="2437" spans="1:27">
      <c r="A2437" s="1">
        <f t="shared" si="677"/>
        <v>28002003</v>
      </c>
      <c r="B2437" s="1">
        <v>3</v>
      </c>
      <c r="C2437" s="1">
        <v>2</v>
      </c>
      <c r="D2437" s="2">
        <v>28</v>
      </c>
      <c r="E2437" s="5">
        <v>99.25</v>
      </c>
      <c r="F2437" s="5">
        <v>85.32</v>
      </c>
      <c r="G2437" s="5">
        <v>19.059999999999999</v>
      </c>
      <c r="H2437" s="5">
        <v>98.2</v>
      </c>
      <c r="I2437" s="5">
        <v>93.37</v>
      </c>
      <c r="J2437" s="5">
        <v>20.399999999999999</v>
      </c>
      <c r="K2437" s="6">
        <f t="shared" si="678"/>
        <v>98.724999999999994</v>
      </c>
      <c r="L2437" s="6">
        <f t="shared" si="679"/>
        <v>1.0499999999999972</v>
      </c>
      <c r="M2437" s="6">
        <f t="shared" si="680"/>
        <v>89.344999999999999</v>
      </c>
      <c r="N2437" s="5">
        <f t="shared" si="681"/>
        <v>13.959258576299817</v>
      </c>
      <c r="O2437" s="6">
        <f t="shared" si="682"/>
        <v>-8.0500000000000114</v>
      </c>
      <c r="P2437" s="6">
        <f t="shared" si="683"/>
        <v>27.918517152599634</v>
      </c>
      <c r="Q2437" s="6">
        <f t="shared" si="684"/>
        <v>-6.7838647979148195E-2</v>
      </c>
      <c r="R2437" s="9">
        <f t="shared" si="685"/>
        <v>0.32594854340796037</v>
      </c>
      <c r="S2437" s="9">
        <f t="shared" si="686"/>
        <v>9.1000000000000085</v>
      </c>
      <c r="T2437">
        <f t="shared" si="687"/>
        <v>8.0500000000000114</v>
      </c>
      <c r="U2437" s="9">
        <f t="shared" si="688"/>
        <v>0.28833909609165742</v>
      </c>
      <c r="V2437" s="9">
        <f t="shared" si="689"/>
        <v>0.67195545871794815</v>
      </c>
      <c r="W2437" s="9">
        <f t="shared" si="690"/>
        <v>9.3799999999999955</v>
      </c>
      <c r="X2437">
        <f t="shared" si="691"/>
        <v>89.344999999999999</v>
      </c>
      <c r="Y2437" s="9">
        <f t="shared" si="692"/>
        <v>6.4004115628097127</v>
      </c>
      <c r="Z2437" s="10">
        <f t="shared" si="693"/>
        <v>0.663652770656463</v>
      </c>
      <c r="AA2437">
        <f t="shared" si="694"/>
        <v>1.0499999999999972</v>
      </c>
    </row>
    <row r="2438" spans="1:27">
      <c r="A2438" s="1">
        <f t="shared" si="677"/>
        <v>12003007</v>
      </c>
      <c r="B2438" s="1">
        <v>7</v>
      </c>
      <c r="C2438" s="1">
        <v>3</v>
      </c>
      <c r="D2438" s="2">
        <v>12</v>
      </c>
      <c r="E2438" s="5">
        <v>98.83</v>
      </c>
      <c r="F2438" s="5">
        <v>100.91</v>
      </c>
      <c r="G2438" s="5">
        <v>18.649999999999999</v>
      </c>
      <c r="H2438" s="5">
        <v>101.2</v>
      </c>
      <c r="I2438" s="5">
        <v>84.66</v>
      </c>
      <c r="J2438" s="5">
        <v>36.229999999999997</v>
      </c>
      <c r="K2438" s="6">
        <f t="shared" si="678"/>
        <v>100.015</v>
      </c>
      <c r="L2438" s="6">
        <f t="shared" si="679"/>
        <v>-2.3700000000000045</v>
      </c>
      <c r="M2438" s="6">
        <f t="shared" si="680"/>
        <v>92.784999999999997</v>
      </c>
      <c r="N2438" s="5">
        <f t="shared" si="681"/>
        <v>20.374220230477533</v>
      </c>
      <c r="O2438" s="6">
        <f t="shared" si="682"/>
        <v>16.25</v>
      </c>
      <c r="P2438" s="6">
        <f t="shared" si="683"/>
        <v>40.748440460955067</v>
      </c>
      <c r="Q2438" s="6">
        <f t="shared" si="684"/>
        <v>-0.58104663391300859</v>
      </c>
      <c r="R2438" s="9">
        <f t="shared" si="685"/>
        <v>0.45695000322384333</v>
      </c>
      <c r="S2438" s="9">
        <f t="shared" si="686"/>
        <v>18.620000000000005</v>
      </c>
      <c r="T2438">
        <f t="shared" si="687"/>
        <v>16.25</v>
      </c>
      <c r="U2438" s="9">
        <f t="shared" si="688"/>
        <v>0.39878826811962687</v>
      </c>
      <c r="V2438" s="9">
        <f t="shared" si="689"/>
        <v>0.35486020658521894</v>
      </c>
      <c r="W2438" s="9">
        <f t="shared" si="690"/>
        <v>7.230000000000004</v>
      </c>
      <c r="X2438">
        <f t="shared" si="691"/>
        <v>92.784999999999997</v>
      </c>
      <c r="Y2438" s="9">
        <f t="shared" si="692"/>
        <v>4.5540393178436398</v>
      </c>
      <c r="Z2438" s="10">
        <f t="shared" si="693"/>
        <v>0.66365653767592758</v>
      </c>
      <c r="AA2438">
        <f t="shared" si="694"/>
        <v>2.3700000000000045</v>
      </c>
    </row>
    <row r="2439" spans="1:27">
      <c r="A2439" s="1">
        <f t="shared" si="677"/>
        <v>4014006</v>
      </c>
      <c r="B2439" s="1">
        <v>6</v>
      </c>
      <c r="C2439" s="1">
        <v>14</v>
      </c>
      <c r="D2439" s="2">
        <v>4</v>
      </c>
      <c r="E2439" s="5">
        <v>335.77</v>
      </c>
      <c r="F2439" s="5">
        <v>345.07</v>
      </c>
      <c r="G2439" s="5">
        <v>27.69</v>
      </c>
      <c r="H2439" s="5">
        <v>333.06</v>
      </c>
      <c r="I2439" s="5">
        <v>296.60000000000002</v>
      </c>
      <c r="J2439" s="5">
        <v>28.64</v>
      </c>
      <c r="K2439" s="6">
        <f t="shared" si="678"/>
        <v>334.41499999999996</v>
      </c>
      <c r="L2439" s="6">
        <f t="shared" si="679"/>
        <v>2.7099999999999795</v>
      </c>
      <c r="M2439" s="6">
        <f t="shared" si="680"/>
        <v>320.83500000000004</v>
      </c>
      <c r="N2439" s="5">
        <f t="shared" si="681"/>
        <v>19.918494546526354</v>
      </c>
      <c r="O2439" s="6">
        <f t="shared" si="682"/>
        <v>48.46999999999997</v>
      </c>
      <c r="P2439" s="6">
        <f t="shared" si="683"/>
        <v>39.836989093052708</v>
      </c>
      <c r="Q2439" s="6">
        <f t="shared" si="684"/>
        <v>-3.3720215626391534E-2</v>
      </c>
      <c r="R2439" s="9">
        <f t="shared" si="685"/>
        <v>1.1486811890605511</v>
      </c>
      <c r="S2439" s="9">
        <f t="shared" si="686"/>
        <v>45.759999999999991</v>
      </c>
      <c r="T2439">
        <f t="shared" si="687"/>
        <v>48.46999999999997</v>
      </c>
      <c r="U2439" s="9">
        <f t="shared" si="688"/>
        <v>1.216708418570037</v>
      </c>
      <c r="V2439" s="9">
        <f t="shared" si="689"/>
        <v>0.68177843301757879</v>
      </c>
      <c r="W2439" s="9">
        <f t="shared" si="690"/>
        <v>13.579999999999927</v>
      </c>
      <c r="X2439">
        <f t="shared" si="691"/>
        <v>320.83500000000004</v>
      </c>
      <c r="Y2439" s="9">
        <f t="shared" si="692"/>
        <v>16.107392014521068</v>
      </c>
      <c r="Z2439" s="10">
        <f t="shared" si="693"/>
        <v>0.66368667306192008</v>
      </c>
      <c r="AA2439">
        <f t="shared" si="694"/>
        <v>2.7099999999999795</v>
      </c>
    </row>
    <row r="2440" spans="1:27">
      <c r="A2440" s="1">
        <f t="shared" si="677"/>
        <v>4009007</v>
      </c>
      <c r="B2440" s="1">
        <v>7</v>
      </c>
      <c r="C2440" s="1">
        <v>9</v>
      </c>
      <c r="D2440" s="2">
        <v>4</v>
      </c>
      <c r="E2440" s="5">
        <v>80.72</v>
      </c>
      <c r="F2440" s="5">
        <v>107.52</v>
      </c>
      <c r="G2440" s="5">
        <v>18.170000000000002</v>
      </c>
      <c r="H2440" s="5">
        <v>77.09</v>
      </c>
      <c r="I2440" s="5">
        <v>90.87</v>
      </c>
      <c r="J2440" s="5">
        <v>22.29</v>
      </c>
      <c r="K2440" s="6">
        <f t="shared" si="678"/>
        <v>78.905000000000001</v>
      </c>
      <c r="L2440" s="6">
        <f t="shared" si="679"/>
        <v>3.6299999999999955</v>
      </c>
      <c r="M2440" s="6">
        <f t="shared" si="680"/>
        <v>99.194999999999993</v>
      </c>
      <c r="N2440" s="5">
        <f t="shared" si="681"/>
        <v>14.378742990957173</v>
      </c>
      <c r="O2440" s="6">
        <f t="shared" si="682"/>
        <v>16.649999999999991</v>
      </c>
      <c r="P2440" s="6">
        <f t="shared" si="683"/>
        <v>28.757485981914346</v>
      </c>
      <c r="Q2440" s="6">
        <f t="shared" si="684"/>
        <v>-0.20156784882096931</v>
      </c>
      <c r="R2440" s="9">
        <f t="shared" si="685"/>
        <v>0.45275167683949513</v>
      </c>
      <c r="S2440" s="9">
        <f t="shared" si="686"/>
        <v>13.019999999999996</v>
      </c>
      <c r="T2440">
        <f t="shared" si="687"/>
        <v>16.649999999999991</v>
      </c>
      <c r="U2440" s="9">
        <f t="shared" si="688"/>
        <v>0.57897967890764923</v>
      </c>
      <c r="V2440" s="9">
        <f t="shared" si="689"/>
        <v>1.4111108330373818</v>
      </c>
      <c r="W2440" s="9">
        <f t="shared" si="690"/>
        <v>20.289999999999992</v>
      </c>
      <c r="X2440">
        <f t="shared" si="691"/>
        <v>99.194999999999993</v>
      </c>
      <c r="Y2440" s="9">
        <f t="shared" si="692"/>
        <v>6.8987254353446597</v>
      </c>
      <c r="Z2440" s="10">
        <f t="shared" si="693"/>
        <v>0.66375899240612923</v>
      </c>
      <c r="AA2440">
        <f t="shared" si="694"/>
        <v>3.6299999999999955</v>
      </c>
    </row>
    <row r="2441" spans="1:27">
      <c r="A2441" s="1">
        <f t="shared" si="677"/>
        <v>15016004</v>
      </c>
      <c r="B2441" s="1">
        <v>4</v>
      </c>
      <c r="C2441" s="1">
        <v>16</v>
      </c>
      <c r="D2441" s="2">
        <v>15</v>
      </c>
      <c r="E2441" s="5">
        <v>216.16</v>
      </c>
      <c r="F2441" s="5">
        <v>235.22</v>
      </c>
      <c r="G2441" s="5">
        <v>24.73</v>
      </c>
      <c r="H2441" s="5">
        <v>210.52</v>
      </c>
      <c r="I2441" s="5">
        <v>286</v>
      </c>
      <c r="J2441" s="5">
        <v>49.73</v>
      </c>
      <c r="K2441" s="6">
        <f t="shared" si="678"/>
        <v>213.34</v>
      </c>
      <c r="L2441" s="6">
        <f t="shared" si="679"/>
        <v>5.6399999999999864</v>
      </c>
      <c r="M2441" s="6">
        <f t="shared" si="680"/>
        <v>260.61</v>
      </c>
      <c r="N2441" s="5">
        <f t="shared" si="681"/>
        <v>27.769793841510598</v>
      </c>
      <c r="O2441" s="6">
        <f t="shared" si="682"/>
        <v>-50.78</v>
      </c>
      <c r="P2441" s="6">
        <f t="shared" si="683"/>
        <v>55.539587683021196</v>
      </c>
      <c r="Q2441" s="6">
        <f t="shared" si="684"/>
        <v>-0.60347285253950378</v>
      </c>
      <c r="R2441" s="9">
        <f t="shared" si="685"/>
        <v>1.0158519779081461</v>
      </c>
      <c r="S2441" s="9">
        <f t="shared" si="686"/>
        <v>56.419999999999987</v>
      </c>
      <c r="T2441">
        <f t="shared" si="687"/>
        <v>50.78</v>
      </c>
      <c r="U2441" s="9">
        <f t="shared" si="688"/>
        <v>0.91430279046748786</v>
      </c>
      <c r="V2441" s="9">
        <f t="shared" si="689"/>
        <v>1.7022092518864971</v>
      </c>
      <c r="W2441" s="9">
        <f t="shared" si="690"/>
        <v>47.27000000000001</v>
      </c>
      <c r="X2441">
        <f t="shared" si="691"/>
        <v>260.61</v>
      </c>
      <c r="Y2441" s="9">
        <f t="shared" si="692"/>
        <v>9.3846573542233962</v>
      </c>
      <c r="Z2441" s="10">
        <f t="shared" si="693"/>
        <v>0.66381322674378818</v>
      </c>
      <c r="AA2441">
        <f t="shared" si="694"/>
        <v>5.6399999999999864</v>
      </c>
    </row>
    <row r="2442" spans="1:27">
      <c r="A2442" s="1">
        <f t="shared" si="677"/>
        <v>24011003</v>
      </c>
      <c r="B2442" s="1">
        <v>3</v>
      </c>
      <c r="C2442" s="1">
        <v>11</v>
      </c>
      <c r="D2442" s="2">
        <v>24</v>
      </c>
      <c r="E2442" s="5">
        <v>279.86</v>
      </c>
      <c r="F2442" s="5">
        <v>305.54000000000002</v>
      </c>
      <c r="G2442" s="5">
        <v>63.08</v>
      </c>
      <c r="H2442" s="5">
        <v>280.06</v>
      </c>
      <c r="I2442" s="5">
        <v>253.51</v>
      </c>
      <c r="J2442" s="5">
        <v>28.54</v>
      </c>
      <c r="K2442" s="6">
        <f t="shared" si="678"/>
        <v>279.96000000000004</v>
      </c>
      <c r="L2442" s="6">
        <f t="shared" si="679"/>
        <v>-0.19999999999998863</v>
      </c>
      <c r="M2442" s="6">
        <f t="shared" si="680"/>
        <v>279.52499999999998</v>
      </c>
      <c r="N2442" s="5">
        <f t="shared" si="681"/>
        <v>34.617979432658977</v>
      </c>
      <c r="O2442" s="6">
        <f t="shared" si="682"/>
        <v>52.03000000000003</v>
      </c>
      <c r="P2442" s="6">
        <f t="shared" si="683"/>
        <v>69.235958865317954</v>
      </c>
      <c r="Q2442" s="6">
        <f t="shared" si="684"/>
        <v>0.66015998771700213</v>
      </c>
      <c r="R2442" s="9">
        <f t="shared" si="685"/>
        <v>0.75437678420257059</v>
      </c>
      <c r="S2442" s="9">
        <f t="shared" si="686"/>
        <v>52.230000000000018</v>
      </c>
      <c r="T2442">
        <f t="shared" si="687"/>
        <v>52.03000000000003</v>
      </c>
      <c r="U2442" s="9">
        <f t="shared" si="688"/>
        <v>0.75148811185257047</v>
      </c>
      <c r="V2442" s="9">
        <f t="shared" si="689"/>
        <v>1.2565724722502879E-2</v>
      </c>
      <c r="W2442" s="9">
        <f t="shared" si="690"/>
        <v>0.43500000000005912</v>
      </c>
      <c r="X2442">
        <f t="shared" si="691"/>
        <v>279.52499999999998</v>
      </c>
      <c r="Y2442" s="9">
        <f t="shared" si="692"/>
        <v>8.074561386338253</v>
      </c>
      <c r="Z2442" s="10">
        <f t="shared" si="693"/>
        <v>0.66381925250778917</v>
      </c>
      <c r="AA2442">
        <f t="shared" si="694"/>
        <v>0.19999999999998863</v>
      </c>
    </row>
    <row r="2443" spans="1:27">
      <c r="A2443" s="1">
        <f t="shared" si="677"/>
        <v>19010005</v>
      </c>
      <c r="B2443" s="1">
        <v>5</v>
      </c>
      <c r="C2443" s="1">
        <v>10</v>
      </c>
      <c r="D2443" s="2">
        <v>19</v>
      </c>
      <c r="E2443" s="5">
        <v>23.81</v>
      </c>
      <c r="F2443" s="5">
        <v>36.03</v>
      </c>
      <c r="G2443" s="5">
        <v>21.93</v>
      </c>
      <c r="H2443" s="5">
        <v>24.61</v>
      </c>
      <c r="I2443" s="5">
        <v>8.0299999999999994</v>
      </c>
      <c r="J2443" s="5">
        <v>12.86</v>
      </c>
      <c r="K2443" s="6">
        <f t="shared" si="678"/>
        <v>24.21</v>
      </c>
      <c r="L2443" s="6">
        <f t="shared" si="679"/>
        <v>-0.80000000000000071</v>
      </c>
      <c r="M2443" s="6">
        <f t="shared" si="680"/>
        <v>22.03</v>
      </c>
      <c r="N2443" s="5">
        <f t="shared" si="681"/>
        <v>12.711259772343574</v>
      </c>
      <c r="O2443" s="6">
        <f t="shared" si="682"/>
        <v>28</v>
      </c>
      <c r="P2443" s="6">
        <f t="shared" si="683"/>
        <v>25.422519544687148</v>
      </c>
      <c r="Q2443" s="6">
        <f t="shared" si="684"/>
        <v>0.48823008349779401</v>
      </c>
      <c r="R2443" s="9">
        <f t="shared" si="685"/>
        <v>1.1328538837142397</v>
      </c>
      <c r="S2443" s="9">
        <f t="shared" si="686"/>
        <v>28.8</v>
      </c>
      <c r="T2443">
        <f t="shared" si="687"/>
        <v>28</v>
      </c>
      <c r="U2443" s="9">
        <f t="shared" si="688"/>
        <v>1.1013857202777331</v>
      </c>
      <c r="V2443" s="9">
        <f t="shared" si="689"/>
        <v>0.17150149072896126</v>
      </c>
      <c r="W2443" s="9">
        <f t="shared" si="690"/>
        <v>2.1799999999999997</v>
      </c>
      <c r="X2443">
        <f t="shared" si="691"/>
        <v>22.03</v>
      </c>
      <c r="Y2443" s="9">
        <f t="shared" si="692"/>
        <v>1.7331091012656044</v>
      </c>
      <c r="Z2443" s="10">
        <f t="shared" si="693"/>
        <v>0.66382753784397952</v>
      </c>
      <c r="AA2443">
        <f t="shared" si="694"/>
        <v>0.80000000000000071</v>
      </c>
    </row>
    <row r="2444" spans="1:27">
      <c r="A2444" s="1">
        <f t="shared" si="677"/>
        <v>18011005</v>
      </c>
      <c r="B2444" s="1">
        <v>5</v>
      </c>
      <c r="C2444" s="1">
        <v>11</v>
      </c>
      <c r="D2444" s="2">
        <v>18</v>
      </c>
      <c r="E2444" s="5">
        <v>67.62</v>
      </c>
      <c r="F2444" s="5">
        <v>37.39</v>
      </c>
      <c r="G2444" s="5">
        <v>26.21</v>
      </c>
      <c r="H2444" s="5">
        <v>67.3</v>
      </c>
      <c r="I2444" s="5">
        <v>68.180000000000007</v>
      </c>
      <c r="J2444" s="5">
        <v>16.399999999999999</v>
      </c>
      <c r="K2444" s="6">
        <f t="shared" si="678"/>
        <v>67.460000000000008</v>
      </c>
      <c r="L2444" s="6">
        <f t="shared" si="679"/>
        <v>0.32000000000000739</v>
      </c>
      <c r="M2444" s="6">
        <f t="shared" si="680"/>
        <v>52.785000000000004</v>
      </c>
      <c r="N2444" s="5">
        <f t="shared" si="681"/>
        <v>15.459011126200796</v>
      </c>
      <c r="O2444" s="6">
        <f t="shared" si="682"/>
        <v>-30.790000000000006</v>
      </c>
      <c r="P2444" s="6">
        <f t="shared" si="683"/>
        <v>30.918022252401592</v>
      </c>
      <c r="Q2444" s="6">
        <f t="shared" si="684"/>
        <v>0.4372774993328446</v>
      </c>
      <c r="R2444" s="9">
        <f t="shared" si="685"/>
        <v>1.0062092505798461</v>
      </c>
      <c r="S2444" s="9">
        <f t="shared" si="686"/>
        <v>31.110000000000014</v>
      </c>
      <c r="T2444">
        <f t="shared" si="687"/>
        <v>30.790000000000006</v>
      </c>
      <c r="U2444" s="9">
        <f t="shared" si="688"/>
        <v>0.99585930007564949</v>
      </c>
      <c r="V2444" s="9">
        <f t="shared" si="689"/>
        <v>0.94928452280676567</v>
      </c>
      <c r="W2444" s="9">
        <f t="shared" si="690"/>
        <v>14.675000000000004</v>
      </c>
      <c r="X2444">
        <f t="shared" si="691"/>
        <v>52.785000000000004</v>
      </c>
      <c r="Y2444" s="9">
        <f t="shared" si="692"/>
        <v>3.4145133585250504</v>
      </c>
      <c r="Z2444" s="10">
        <f t="shared" si="693"/>
        <v>0.66397590317721622</v>
      </c>
      <c r="AA2444">
        <f t="shared" si="694"/>
        <v>0.32000000000000739</v>
      </c>
    </row>
    <row r="2445" spans="1:27">
      <c r="A2445" s="1">
        <f t="shared" si="677"/>
        <v>5017005</v>
      </c>
      <c r="B2445" s="1">
        <v>5</v>
      </c>
      <c r="C2445" s="1">
        <v>17</v>
      </c>
      <c r="D2445" s="2">
        <v>5</v>
      </c>
      <c r="E2445" s="5">
        <v>53.8</v>
      </c>
      <c r="F2445" s="5">
        <v>106.72</v>
      </c>
      <c r="G2445" s="5">
        <v>20.02</v>
      </c>
      <c r="H2445" s="5">
        <v>53.53</v>
      </c>
      <c r="I2445" s="5">
        <v>42.82</v>
      </c>
      <c r="J2445" s="5">
        <v>14.7</v>
      </c>
      <c r="K2445" s="6">
        <f t="shared" si="678"/>
        <v>53.664999999999999</v>
      </c>
      <c r="L2445" s="6">
        <f t="shared" si="679"/>
        <v>0.26999999999999602</v>
      </c>
      <c r="M2445" s="6">
        <f t="shared" si="680"/>
        <v>74.77</v>
      </c>
      <c r="N2445" s="5">
        <f t="shared" si="681"/>
        <v>12.418639216919058</v>
      </c>
      <c r="O2445" s="6">
        <f t="shared" si="682"/>
        <v>63.9</v>
      </c>
      <c r="P2445" s="6">
        <f t="shared" si="683"/>
        <v>24.837278433838115</v>
      </c>
      <c r="Q2445" s="6">
        <f t="shared" si="684"/>
        <v>0.2994217449323251</v>
      </c>
      <c r="R2445" s="9">
        <f t="shared" si="685"/>
        <v>2.5618748917881029</v>
      </c>
      <c r="S2445" s="9">
        <f t="shared" si="686"/>
        <v>63.63</v>
      </c>
      <c r="T2445">
        <f t="shared" si="687"/>
        <v>63.9</v>
      </c>
      <c r="U2445" s="9">
        <f t="shared" si="688"/>
        <v>2.5727456480474582</v>
      </c>
      <c r="V2445" s="9">
        <f t="shared" si="689"/>
        <v>1.6994615618792361</v>
      </c>
      <c r="W2445" s="9">
        <f t="shared" si="690"/>
        <v>21.104999999999997</v>
      </c>
      <c r="X2445">
        <f t="shared" si="691"/>
        <v>74.77</v>
      </c>
      <c r="Y2445" s="9">
        <f t="shared" si="692"/>
        <v>6.0207884852741298</v>
      </c>
      <c r="Z2445" s="10">
        <f t="shared" si="693"/>
        <v>0.66409637854757186</v>
      </c>
      <c r="AA2445">
        <f t="shared" si="694"/>
        <v>0.26999999999999602</v>
      </c>
    </row>
    <row r="2446" spans="1:27">
      <c r="A2446" s="1">
        <f t="shared" si="677"/>
        <v>28007002</v>
      </c>
      <c r="B2446" s="1">
        <v>2</v>
      </c>
      <c r="C2446" s="1">
        <v>7</v>
      </c>
      <c r="D2446" s="2">
        <v>28</v>
      </c>
      <c r="E2446" s="5">
        <v>188.9</v>
      </c>
      <c r="F2446" s="5">
        <v>191.87</v>
      </c>
      <c r="G2446" s="5">
        <v>26.54</v>
      </c>
      <c r="H2446" s="5">
        <v>187.85</v>
      </c>
      <c r="I2446" s="5">
        <v>183.44</v>
      </c>
      <c r="J2446" s="5">
        <v>25.23</v>
      </c>
      <c r="K2446" s="6">
        <f t="shared" si="678"/>
        <v>188.375</v>
      </c>
      <c r="L2446" s="6">
        <f t="shared" si="679"/>
        <v>1.0500000000000114</v>
      </c>
      <c r="M2446" s="6">
        <f t="shared" si="680"/>
        <v>187.655</v>
      </c>
      <c r="N2446" s="5">
        <f t="shared" si="681"/>
        <v>18.309317982928803</v>
      </c>
      <c r="O2446" s="6">
        <f t="shared" si="682"/>
        <v>8.4300000000000068</v>
      </c>
      <c r="P2446" s="6">
        <f t="shared" si="683"/>
        <v>36.618635965857607</v>
      </c>
      <c r="Q2446" s="6">
        <f t="shared" si="684"/>
        <v>5.0576076430850443E-2</v>
      </c>
      <c r="R2446" s="9">
        <f t="shared" si="685"/>
        <v>0.20153672591412039</v>
      </c>
      <c r="S2446" s="9">
        <f t="shared" si="686"/>
        <v>7.3799999999999955</v>
      </c>
      <c r="T2446">
        <f t="shared" si="687"/>
        <v>8.4300000000000068</v>
      </c>
      <c r="U2446" s="9">
        <f t="shared" si="688"/>
        <v>0.23021065033279639</v>
      </c>
      <c r="V2446" s="9">
        <f t="shared" si="689"/>
        <v>3.9324239202755157E-2</v>
      </c>
      <c r="W2446" s="9">
        <f t="shared" si="690"/>
        <v>0.71999999999999886</v>
      </c>
      <c r="X2446">
        <f t="shared" si="691"/>
        <v>187.655</v>
      </c>
      <c r="Y2446" s="9">
        <f t="shared" si="692"/>
        <v>10.249152927212544</v>
      </c>
      <c r="Z2446" s="10">
        <f t="shared" si="693"/>
        <v>0.66411218931743743</v>
      </c>
      <c r="AA2446">
        <f t="shared" si="694"/>
        <v>1.0500000000000114</v>
      </c>
    </row>
    <row r="2447" spans="1:27">
      <c r="A2447" s="1">
        <f t="shared" si="677"/>
        <v>3022002</v>
      </c>
      <c r="B2447" s="1">
        <v>2</v>
      </c>
      <c r="C2447" s="1">
        <v>22</v>
      </c>
      <c r="D2447" s="2">
        <v>3</v>
      </c>
      <c r="E2447" s="5">
        <v>78.88</v>
      </c>
      <c r="F2447" s="5">
        <v>109.23</v>
      </c>
      <c r="G2447" s="5">
        <v>18.46</v>
      </c>
      <c r="H2447" s="5">
        <v>83.43</v>
      </c>
      <c r="I2447" s="5">
        <v>70.849999999999994</v>
      </c>
      <c r="J2447" s="5">
        <v>21.85</v>
      </c>
      <c r="K2447" s="6">
        <f t="shared" si="678"/>
        <v>81.155000000000001</v>
      </c>
      <c r="L2447" s="6">
        <f t="shared" si="679"/>
        <v>-4.5500000000000114</v>
      </c>
      <c r="M2447" s="6">
        <f t="shared" si="680"/>
        <v>90.039999999999992</v>
      </c>
      <c r="N2447" s="5">
        <f t="shared" si="681"/>
        <v>14.302046182277557</v>
      </c>
      <c r="O2447" s="6">
        <f t="shared" si="682"/>
        <v>38.38000000000001</v>
      </c>
      <c r="P2447" s="6">
        <f t="shared" si="683"/>
        <v>28.604092364555115</v>
      </c>
      <c r="Q2447" s="6">
        <f t="shared" si="684"/>
        <v>-0.16701525958204785</v>
      </c>
      <c r="R2447" s="9">
        <f t="shared" si="685"/>
        <v>1.500834197179314</v>
      </c>
      <c r="S2447" s="9">
        <f t="shared" si="686"/>
        <v>42.930000000000021</v>
      </c>
      <c r="T2447">
        <f t="shared" si="687"/>
        <v>38.38000000000001</v>
      </c>
      <c r="U2447" s="9">
        <f t="shared" si="688"/>
        <v>1.3417660490971828</v>
      </c>
      <c r="V2447" s="9">
        <f t="shared" si="689"/>
        <v>0.62123977833394761</v>
      </c>
      <c r="W2447" s="9">
        <f t="shared" si="690"/>
        <v>8.8849999999999909</v>
      </c>
      <c r="X2447">
        <f t="shared" si="691"/>
        <v>90.039999999999992</v>
      </c>
      <c r="Y2447" s="9">
        <f t="shared" si="692"/>
        <v>6.2956026607978268</v>
      </c>
      <c r="Z2447" s="10">
        <f t="shared" si="693"/>
        <v>0.66413853976410664</v>
      </c>
      <c r="AA2447">
        <f t="shared" si="694"/>
        <v>4.5500000000000114</v>
      </c>
    </row>
    <row r="2448" spans="1:27">
      <c r="A2448" s="1">
        <f t="shared" si="677"/>
        <v>27006003</v>
      </c>
      <c r="B2448" s="1">
        <v>3</v>
      </c>
      <c r="C2448" s="1">
        <v>6</v>
      </c>
      <c r="D2448" s="2">
        <v>27</v>
      </c>
      <c r="E2448" s="5">
        <v>93.51</v>
      </c>
      <c r="F2448" s="5">
        <v>106.09</v>
      </c>
      <c r="G2448" s="5">
        <v>20.86</v>
      </c>
      <c r="H2448" s="5">
        <v>92.71</v>
      </c>
      <c r="I2448" s="5">
        <v>73.959999999999994</v>
      </c>
      <c r="J2448" s="5">
        <v>19.760000000000002</v>
      </c>
      <c r="K2448" s="6">
        <f t="shared" si="678"/>
        <v>93.11</v>
      </c>
      <c r="L2448" s="6">
        <f t="shared" si="679"/>
        <v>0.80000000000001137</v>
      </c>
      <c r="M2448" s="6">
        <f t="shared" si="680"/>
        <v>90.025000000000006</v>
      </c>
      <c r="N2448" s="5">
        <f t="shared" si="681"/>
        <v>14.366603634819192</v>
      </c>
      <c r="O2448" s="6">
        <f t="shared" si="682"/>
        <v>32.13000000000001</v>
      </c>
      <c r="P2448" s="6">
        <f t="shared" si="683"/>
        <v>28.733207269638385</v>
      </c>
      <c r="Q2448" s="6">
        <f t="shared" si="684"/>
        <v>5.4120823084186698E-2</v>
      </c>
      <c r="R2448" s="9">
        <f t="shared" si="685"/>
        <v>1.0903760135787408</v>
      </c>
      <c r="S2448" s="9">
        <f t="shared" si="686"/>
        <v>31.33</v>
      </c>
      <c r="T2448">
        <f t="shared" si="687"/>
        <v>32.13000000000001</v>
      </c>
      <c r="U2448" s="9">
        <f t="shared" si="688"/>
        <v>1.118218363111553</v>
      </c>
      <c r="V2448" s="9">
        <f t="shared" si="689"/>
        <v>0.21473412077181034</v>
      </c>
      <c r="W2448" s="9">
        <f t="shared" si="690"/>
        <v>3.0849999999999937</v>
      </c>
      <c r="X2448">
        <f t="shared" si="691"/>
        <v>90.025000000000006</v>
      </c>
      <c r="Y2448" s="9">
        <f t="shared" si="692"/>
        <v>6.2662687917284492</v>
      </c>
      <c r="Z2448" s="10">
        <f t="shared" si="693"/>
        <v>0.66436962603659111</v>
      </c>
      <c r="AA2448">
        <f t="shared" si="694"/>
        <v>0.80000000000001137</v>
      </c>
    </row>
    <row r="2449" spans="1:27">
      <c r="A2449" s="1">
        <f t="shared" si="677"/>
        <v>26002004</v>
      </c>
      <c r="B2449" s="1">
        <v>4</v>
      </c>
      <c r="C2449" s="1">
        <v>2</v>
      </c>
      <c r="D2449" s="2">
        <v>26</v>
      </c>
      <c r="E2449" s="5">
        <v>54.49</v>
      </c>
      <c r="F2449" s="5">
        <v>56.82</v>
      </c>
      <c r="G2449" s="5">
        <v>18.809999999999999</v>
      </c>
      <c r="H2449" s="5">
        <v>55.91</v>
      </c>
      <c r="I2449" s="5">
        <v>50.21</v>
      </c>
      <c r="J2449" s="5">
        <v>16.63</v>
      </c>
      <c r="K2449" s="6">
        <f t="shared" si="678"/>
        <v>55.2</v>
      </c>
      <c r="L2449" s="6">
        <f t="shared" si="679"/>
        <v>-1.4199999999999946</v>
      </c>
      <c r="M2449" s="6">
        <f t="shared" si="680"/>
        <v>53.515000000000001</v>
      </c>
      <c r="N2449" s="5">
        <f t="shared" si="681"/>
        <v>12.553615017197236</v>
      </c>
      <c r="O2449" s="6">
        <f t="shared" si="682"/>
        <v>6.6099999999999994</v>
      </c>
      <c r="P2449" s="6">
        <f t="shared" si="683"/>
        <v>25.107230034394473</v>
      </c>
      <c r="Q2449" s="6">
        <f t="shared" si="684"/>
        <v>0.12256108684858008</v>
      </c>
      <c r="R2449" s="9">
        <f t="shared" si="685"/>
        <v>0.31982819247681532</v>
      </c>
      <c r="S2449" s="9">
        <f t="shared" si="686"/>
        <v>8.029999999999994</v>
      </c>
      <c r="T2449">
        <f t="shared" si="687"/>
        <v>6.6099999999999994</v>
      </c>
      <c r="U2449" s="9">
        <f t="shared" si="688"/>
        <v>0.2632707786141657</v>
      </c>
      <c r="V2449" s="9">
        <f t="shared" si="689"/>
        <v>0.13422428501206349</v>
      </c>
      <c r="W2449" s="9">
        <f t="shared" si="690"/>
        <v>1.6850000000000023</v>
      </c>
      <c r="X2449">
        <f t="shared" si="691"/>
        <v>53.515000000000001</v>
      </c>
      <c r="Y2449" s="9">
        <f t="shared" si="692"/>
        <v>4.2629154969855003</v>
      </c>
      <c r="Z2449" s="10">
        <f t="shared" si="693"/>
        <v>0.66452088003312582</v>
      </c>
      <c r="AA2449">
        <f t="shared" si="694"/>
        <v>1.4199999999999946</v>
      </c>
    </row>
    <row r="2450" spans="1:27">
      <c r="A2450" s="1">
        <f t="shared" si="677"/>
        <v>9020003</v>
      </c>
      <c r="B2450" s="1">
        <v>3</v>
      </c>
      <c r="C2450" s="1">
        <v>20</v>
      </c>
      <c r="D2450" s="2">
        <v>9</v>
      </c>
      <c r="E2450" s="5">
        <v>219.83</v>
      </c>
      <c r="F2450" s="5">
        <v>227.23</v>
      </c>
      <c r="G2450" s="5">
        <v>24.42</v>
      </c>
      <c r="H2450" s="5">
        <v>220.74</v>
      </c>
      <c r="I2450" s="5">
        <v>262.44</v>
      </c>
      <c r="J2450" s="5">
        <v>36.96</v>
      </c>
      <c r="K2450" s="6">
        <f t="shared" si="678"/>
        <v>220.28500000000003</v>
      </c>
      <c r="L2450" s="6">
        <f t="shared" si="679"/>
        <v>-0.90999999999999659</v>
      </c>
      <c r="M2450" s="6">
        <f t="shared" si="680"/>
        <v>244.83499999999998</v>
      </c>
      <c r="N2450" s="5">
        <f t="shared" si="681"/>
        <v>22.149367936805781</v>
      </c>
      <c r="O2450" s="6">
        <f t="shared" si="682"/>
        <v>-35.210000000000008</v>
      </c>
      <c r="P2450" s="6">
        <f t="shared" si="683"/>
        <v>44.298735873611562</v>
      </c>
      <c r="Q2450" s="6">
        <f t="shared" si="684"/>
        <v>-0.39223085460599327</v>
      </c>
      <c r="R2450" s="9">
        <f t="shared" si="685"/>
        <v>0.77428846046219291</v>
      </c>
      <c r="S2450" s="9">
        <f t="shared" si="686"/>
        <v>34.300000000000011</v>
      </c>
      <c r="T2450">
        <f t="shared" si="687"/>
        <v>35.210000000000008</v>
      </c>
      <c r="U2450" s="9">
        <f t="shared" si="688"/>
        <v>0.79483080737241418</v>
      </c>
      <c r="V2450" s="9">
        <f t="shared" si="689"/>
        <v>1.1083837728482095</v>
      </c>
      <c r="W2450" s="9">
        <f t="shared" si="690"/>
        <v>24.549999999999955</v>
      </c>
      <c r="X2450">
        <f t="shared" si="691"/>
        <v>244.83499999999998</v>
      </c>
      <c r="Y2450" s="9">
        <f t="shared" si="692"/>
        <v>11.05381429838256</v>
      </c>
      <c r="Z2450" s="10">
        <f t="shared" si="693"/>
        <v>0.66457129038200258</v>
      </c>
      <c r="AA2450">
        <f t="shared" si="694"/>
        <v>0.90999999999999659</v>
      </c>
    </row>
    <row r="2451" spans="1:27">
      <c r="A2451" s="1">
        <f t="shared" si="677"/>
        <v>19002006</v>
      </c>
      <c r="B2451" s="1">
        <v>6</v>
      </c>
      <c r="C2451" s="1">
        <v>2</v>
      </c>
      <c r="D2451" s="2">
        <v>19</v>
      </c>
      <c r="E2451" s="5">
        <v>57.46</v>
      </c>
      <c r="F2451" s="5">
        <v>55.86</v>
      </c>
      <c r="G2451" s="5">
        <v>14.34</v>
      </c>
      <c r="H2451" s="5">
        <v>58.01</v>
      </c>
      <c r="I2451" s="5">
        <v>59.64</v>
      </c>
      <c r="J2451" s="5">
        <v>15.14</v>
      </c>
      <c r="K2451" s="6">
        <f t="shared" si="678"/>
        <v>57.734999999999999</v>
      </c>
      <c r="L2451" s="6">
        <f t="shared" si="679"/>
        <v>-0.54999999999999716</v>
      </c>
      <c r="M2451" s="6">
        <f t="shared" si="680"/>
        <v>57.75</v>
      </c>
      <c r="N2451" s="5">
        <f t="shared" si="681"/>
        <v>10.426591005693087</v>
      </c>
      <c r="O2451" s="6">
        <f t="shared" si="682"/>
        <v>-3.7800000000000011</v>
      </c>
      <c r="P2451" s="6">
        <f t="shared" si="683"/>
        <v>20.853182011386174</v>
      </c>
      <c r="Q2451" s="6">
        <f t="shared" si="684"/>
        <v>-5.4234145067139666E-2</v>
      </c>
      <c r="R2451" s="9">
        <f t="shared" si="685"/>
        <v>0.15489242832275535</v>
      </c>
      <c r="S2451" s="9">
        <f t="shared" si="686"/>
        <v>3.230000000000004</v>
      </c>
      <c r="T2451">
        <f t="shared" si="687"/>
        <v>3.7800000000000011</v>
      </c>
      <c r="U2451" s="9">
        <f t="shared" si="688"/>
        <v>0.18126730001858038</v>
      </c>
      <c r="V2451" s="9">
        <f t="shared" si="689"/>
        <v>1.4386293652268825E-3</v>
      </c>
      <c r="W2451" s="9">
        <f t="shared" si="690"/>
        <v>1.5000000000000568E-2</v>
      </c>
      <c r="X2451">
        <f t="shared" si="691"/>
        <v>57.75</v>
      </c>
      <c r="Y2451" s="9">
        <f t="shared" si="692"/>
        <v>5.5387230561232874</v>
      </c>
      <c r="Z2451" s="10">
        <f t="shared" si="693"/>
        <v>0.66471648091498381</v>
      </c>
      <c r="AA2451">
        <f t="shared" si="694"/>
        <v>0.54999999999999716</v>
      </c>
    </row>
    <row r="2452" spans="1:27">
      <c r="A2452" s="1">
        <f t="shared" si="677"/>
        <v>7008007</v>
      </c>
      <c r="B2452" s="1">
        <v>7</v>
      </c>
      <c r="C2452" s="1">
        <v>8</v>
      </c>
      <c r="D2452" s="2">
        <v>7</v>
      </c>
      <c r="E2452" s="5">
        <v>72.510000000000005</v>
      </c>
      <c r="F2452" s="5">
        <v>85.13</v>
      </c>
      <c r="G2452" s="5">
        <v>19.77</v>
      </c>
      <c r="H2452" s="5">
        <v>73.069999999999993</v>
      </c>
      <c r="I2452" s="5">
        <v>102.95</v>
      </c>
      <c r="J2452" s="5">
        <v>22.89</v>
      </c>
      <c r="K2452" s="6">
        <f t="shared" si="678"/>
        <v>72.789999999999992</v>
      </c>
      <c r="L2452" s="6">
        <f t="shared" si="679"/>
        <v>-0.55999999999998806</v>
      </c>
      <c r="M2452" s="6">
        <f t="shared" si="680"/>
        <v>94.039999999999992</v>
      </c>
      <c r="N2452" s="5">
        <f t="shared" si="681"/>
        <v>15.122871751092779</v>
      </c>
      <c r="O2452" s="6">
        <f t="shared" si="682"/>
        <v>-17.820000000000007</v>
      </c>
      <c r="P2452" s="6">
        <f t="shared" si="683"/>
        <v>30.245743502185558</v>
      </c>
      <c r="Q2452" s="6">
        <f t="shared" si="684"/>
        <v>-0.14549461360617838</v>
      </c>
      <c r="R2452" s="9">
        <f t="shared" si="685"/>
        <v>0.57065881018110243</v>
      </c>
      <c r="S2452" s="9">
        <f t="shared" si="686"/>
        <v>17.260000000000019</v>
      </c>
      <c r="T2452">
        <f t="shared" si="687"/>
        <v>17.820000000000007</v>
      </c>
      <c r="U2452" s="9">
        <f t="shared" si="688"/>
        <v>0.58917381213367537</v>
      </c>
      <c r="V2452" s="9">
        <f t="shared" si="689"/>
        <v>1.4051563981863746</v>
      </c>
      <c r="W2452" s="9">
        <f t="shared" si="690"/>
        <v>21.25</v>
      </c>
      <c r="X2452">
        <f t="shared" si="691"/>
        <v>94.039999999999992</v>
      </c>
      <c r="Y2452" s="9">
        <f t="shared" si="692"/>
        <v>6.2183956557857245</v>
      </c>
      <c r="Z2452" s="10">
        <f t="shared" si="693"/>
        <v>0.66472174629689973</v>
      </c>
      <c r="AA2452">
        <f t="shared" si="694"/>
        <v>0.55999999999998806</v>
      </c>
    </row>
    <row r="2453" spans="1:27">
      <c r="A2453" s="1">
        <f t="shared" si="677"/>
        <v>13017004</v>
      </c>
      <c r="B2453" s="1">
        <v>4</v>
      </c>
      <c r="C2453" s="1">
        <v>17</v>
      </c>
      <c r="D2453" s="2">
        <v>13</v>
      </c>
      <c r="E2453" s="5">
        <v>93.42</v>
      </c>
      <c r="F2453" s="5">
        <v>74.19</v>
      </c>
      <c r="G2453" s="5">
        <v>18.27</v>
      </c>
      <c r="H2453" s="5">
        <v>88.04</v>
      </c>
      <c r="I2453" s="5">
        <v>99.08</v>
      </c>
      <c r="J2453" s="5">
        <v>31.79</v>
      </c>
      <c r="K2453" s="6">
        <f t="shared" si="678"/>
        <v>90.73</v>
      </c>
      <c r="L2453" s="6">
        <f t="shared" si="679"/>
        <v>5.3799999999999955</v>
      </c>
      <c r="M2453" s="6">
        <f t="shared" si="680"/>
        <v>86.634999999999991</v>
      </c>
      <c r="N2453" s="5">
        <f t="shared" si="681"/>
        <v>18.333009845630912</v>
      </c>
      <c r="O2453" s="6">
        <f t="shared" si="682"/>
        <v>-24.89</v>
      </c>
      <c r="P2453" s="6">
        <f t="shared" si="683"/>
        <v>36.666019691261823</v>
      </c>
      <c r="Q2453" s="6">
        <f t="shared" si="684"/>
        <v>-0.50343105496367513</v>
      </c>
      <c r="R2453" s="9">
        <f t="shared" si="685"/>
        <v>0.82556002137351947</v>
      </c>
      <c r="S2453" s="9">
        <f t="shared" si="686"/>
        <v>30.269999999999996</v>
      </c>
      <c r="T2453">
        <f t="shared" si="687"/>
        <v>24.89</v>
      </c>
      <c r="U2453" s="9">
        <f t="shared" si="688"/>
        <v>0.67883015962956406</v>
      </c>
      <c r="V2453" s="9">
        <f t="shared" si="689"/>
        <v>0.22336757763624535</v>
      </c>
      <c r="W2453" s="9">
        <f t="shared" si="690"/>
        <v>4.0950000000000131</v>
      </c>
      <c r="X2453">
        <f t="shared" si="691"/>
        <v>86.634999999999991</v>
      </c>
      <c r="Y2453" s="9">
        <f t="shared" si="692"/>
        <v>4.7256288372444573</v>
      </c>
      <c r="Z2453" s="10">
        <f t="shared" si="693"/>
        <v>0.66480749093252556</v>
      </c>
      <c r="AA2453">
        <f t="shared" si="694"/>
        <v>5.3799999999999955</v>
      </c>
    </row>
    <row r="2454" spans="1:27">
      <c r="A2454" s="1">
        <f t="shared" si="677"/>
        <v>27009002</v>
      </c>
      <c r="B2454" s="1">
        <v>2</v>
      </c>
      <c r="C2454" s="1">
        <v>9</v>
      </c>
      <c r="D2454" s="2">
        <v>27</v>
      </c>
      <c r="E2454" s="5">
        <v>165.18</v>
      </c>
      <c r="F2454" s="5">
        <v>147.62</v>
      </c>
      <c r="G2454" s="5">
        <v>38.96</v>
      </c>
      <c r="H2454" s="5">
        <v>163.1</v>
      </c>
      <c r="I2454" s="5">
        <v>152.87</v>
      </c>
      <c r="J2454" s="5">
        <v>24.66</v>
      </c>
      <c r="K2454" s="6">
        <f t="shared" si="678"/>
        <v>164.14</v>
      </c>
      <c r="L2454" s="6">
        <f t="shared" si="679"/>
        <v>2.0800000000000125</v>
      </c>
      <c r="M2454" s="6">
        <f t="shared" si="680"/>
        <v>150.245</v>
      </c>
      <c r="N2454" s="5">
        <f t="shared" si="681"/>
        <v>23.054268585231675</v>
      </c>
      <c r="O2454" s="6">
        <f t="shared" si="682"/>
        <v>-5.25</v>
      </c>
      <c r="P2454" s="6">
        <f t="shared" si="683"/>
        <v>46.10853717046335</v>
      </c>
      <c r="Q2454" s="6">
        <f t="shared" si="684"/>
        <v>0.42792436415250223</v>
      </c>
      <c r="R2454" s="9">
        <f t="shared" si="685"/>
        <v>0.15897272934296286</v>
      </c>
      <c r="S2454" s="9">
        <f t="shared" si="686"/>
        <v>7.3300000000000125</v>
      </c>
      <c r="T2454">
        <f t="shared" si="687"/>
        <v>5.25</v>
      </c>
      <c r="U2454" s="9">
        <f t="shared" si="688"/>
        <v>0.11386177749666487</v>
      </c>
      <c r="V2454" s="9">
        <f t="shared" si="689"/>
        <v>0.60270834221567859</v>
      </c>
      <c r="W2454" s="9">
        <f t="shared" si="690"/>
        <v>13.894999999999982</v>
      </c>
      <c r="X2454">
        <f t="shared" si="691"/>
        <v>150.245</v>
      </c>
      <c r="Y2454" s="9">
        <f t="shared" si="692"/>
        <v>6.5170143847567292</v>
      </c>
      <c r="Z2454" s="10">
        <f t="shared" si="693"/>
        <v>0.66482854932681701</v>
      </c>
      <c r="AA2454">
        <f t="shared" si="694"/>
        <v>2.0800000000000125</v>
      </c>
    </row>
    <row r="2455" spans="1:27">
      <c r="A2455" s="1">
        <f t="shared" si="677"/>
        <v>18005006</v>
      </c>
      <c r="B2455" s="1">
        <v>6</v>
      </c>
      <c r="C2455" s="1">
        <v>5</v>
      </c>
      <c r="D2455" s="2">
        <v>18</v>
      </c>
      <c r="E2455" s="5">
        <v>73.209999999999994</v>
      </c>
      <c r="F2455" s="5">
        <v>67.459999999999994</v>
      </c>
      <c r="G2455" s="5">
        <v>23.1</v>
      </c>
      <c r="H2455" s="5">
        <v>75.61</v>
      </c>
      <c r="I2455" s="5">
        <v>75.14</v>
      </c>
      <c r="J2455" s="5">
        <v>15.74</v>
      </c>
      <c r="K2455" s="6">
        <f t="shared" si="678"/>
        <v>74.41</v>
      </c>
      <c r="L2455" s="6">
        <f t="shared" si="679"/>
        <v>-2.4000000000000057</v>
      </c>
      <c r="M2455" s="6">
        <f t="shared" si="680"/>
        <v>71.3</v>
      </c>
      <c r="N2455" s="5">
        <f t="shared" si="681"/>
        <v>13.976387229896002</v>
      </c>
      <c r="O2455" s="6">
        <f t="shared" si="682"/>
        <v>-7.6800000000000068</v>
      </c>
      <c r="P2455" s="6">
        <f t="shared" si="683"/>
        <v>27.952774459792003</v>
      </c>
      <c r="Q2455" s="6">
        <f t="shared" si="684"/>
        <v>0.36585348373139259</v>
      </c>
      <c r="R2455" s="9">
        <f t="shared" si="685"/>
        <v>0.18889001546500833</v>
      </c>
      <c r="S2455" s="9">
        <f t="shared" si="686"/>
        <v>5.2800000000000011</v>
      </c>
      <c r="T2455">
        <f t="shared" si="687"/>
        <v>7.6800000000000068</v>
      </c>
      <c r="U2455" s="9">
        <f t="shared" si="688"/>
        <v>0.27474911340364866</v>
      </c>
      <c r="V2455" s="9">
        <f t="shared" si="689"/>
        <v>0.22251816215764228</v>
      </c>
      <c r="W2455" s="9">
        <f t="shared" si="690"/>
        <v>3.1099999999999994</v>
      </c>
      <c r="X2455">
        <f t="shared" si="691"/>
        <v>71.3</v>
      </c>
      <c r="Y2455" s="9">
        <f t="shared" si="692"/>
        <v>5.1014614025208678</v>
      </c>
      <c r="Z2455" s="10">
        <f t="shared" si="693"/>
        <v>0.66486464787955146</v>
      </c>
      <c r="AA2455">
        <f t="shared" si="694"/>
        <v>2.4000000000000057</v>
      </c>
    </row>
    <row r="2456" spans="1:27">
      <c r="A2456" s="1">
        <f t="shared" si="677"/>
        <v>3021003</v>
      </c>
      <c r="B2456" s="1">
        <v>3</v>
      </c>
      <c r="C2456" s="1">
        <v>21</v>
      </c>
      <c r="D2456" s="2">
        <v>3</v>
      </c>
      <c r="E2456" s="5">
        <v>172.48</v>
      </c>
      <c r="F2456" s="5">
        <v>166.83</v>
      </c>
      <c r="G2456" s="5">
        <v>23.65</v>
      </c>
      <c r="H2456" s="5">
        <v>170.05</v>
      </c>
      <c r="I2456" s="5">
        <v>188.83</v>
      </c>
      <c r="J2456" s="5">
        <v>26.06</v>
      </c>
      <c r="K2456" s="6">
        <f t="shared" si="678"/>
        <v>171.26499999999999</v>
      </c>
      <c r="L2456" s="6">
        <f t="shared" si="679"/>
        <v>2.4299999999999784</v>
      </c>
      <c r="M2456" s="6">
        <f t="shared" si="680"/>
        <v>177.83</v>
      </c>
      <c r="N2456" s="5">
        <f t="shared" si="681"/>
        <v>17.595781454655544</v>
      </c>
      <c r="O2456" s="6">
        <f t="shared" si="682"/>
        <v>-22</v>
      </c>
      <c r="P2456" s="6">
        <f t="shared" si="683"/>
        <v>35.191562909311088</v>
      </c>
      <c r="Q2456" s="6">
        <f t="shared" si="684"/>
        <v>-9.6735013336470638E-2</v>
      </c>
      <c r="R2456" s="9">
        <f t="shared" si="685"/>
        <v>0.69420048387610023</v>
      </c>
      <c r="S2456" s="9">
        <f t="shared" si="686"/>
        <v>24.429999999999978</v>
      </c>
      <c r="T2456">
        <f t="shared" si="687"/>
        <v>22</v>
      </c>
      <c r="U2456" s="9">
        <f t="shared" si="688"/>
        <v>0.62514984221343506</v>
      </c>
      <c r="V2456" s="9">
        <f t="shared" si="689"/>
        <v>0.37310079219374703</v>
      </c>
      <c r="W2456" s="9">
        <f t="shared" si="690"/>
        <v>6.5650000000000261</v>
      </c>
      <c r="X2456">
        <f t="shared" si="691"/>
        <v>177.83</v>
      </c>
      <c r="Y2456" s="9">
        <f t="shared" si="692"/>
        <v>10.106399676437743</v>
      </c>
      <c r="Z2456" s="10">
        <f t="shared" si="693"/>
        <v>0.66494511051665006</v>
      </c>
      <c r="AA2456">
        <f t="shared" si="694"/>
        <v>2.4299999999999784</v>
      </c>
    </row>
    <row r="2457" spans="1:27">
      <c r="A2457" s="1">
        <f t="shared" si="677"/>
        <v>10006007</v>
      </c>
      <c r="B2457" s="1">
        <v>7</v>
      </c>
      <c r="C2457" s="1">
        <v>6</v>
      </c>
      <c r="D2457" s="2">
        <v>10</v>
      </c>
      <c r="E2457" s="5">
        <v>63.31</v>
      </c>
      <c r="F2457" s="5">
        <v>39.799999999999997</v>
      </c>
      <c r="G2457" s="5">
        <v>25.59</v>
      </c>
      <c r="H2457" s="5">
        <v>65.260000000000005</v>
      </c>
      <c r="I2457" s="5">
        <v>71.319999999999993</v>
      </c>
      <c r="J2457" s="5">
        <v>19.77</v>
      </c>
      <c r="K2457" s="6">
        <f t="shared" si="678"/>
        <v>64.284999999999997</v>
      </c>
      <c r="L2457" s="6">
        <f t="shared" si="679"/>
        <v>-1.9500000000000028</v>
      </c>
      <c r="M2457" s="6">
        <f t="shared" si="680"/>
        <v>55.559999999999995</v>
      </c>
      <c r="N2457" s="5">
        <f t="shared" si="681"/>
        <v>16.168650221957304</v>
      </c>
      <c r="O2457" s="6">
        <f t="shared" si="682"/>
        <v>-31.519999999999996</v>
      </c>
      <c r="P2457" s="6">
        <f t="shared" si="683"/>
        <v>32.337300443914607</v>
      </c>
      <c r="Q2457" s="6">
        <f t="shared" si="684"/>
        <v>0.25245763368305096</v>
      </c>
      <c r="R2457" s="9">
        <f t="shared" si="685"/>
        <v>0.91442388802014618</v>
      </c>
      <c r="S2457" s="9">
        <f t="shared" si="686"/>
        <v>29.569999999999993</v>
      </c>
      <c r="T2457">
        <f t="shared" si="687"/>
        <v>31.519999999999996</v>
      </c>
      <c r="U2457" s="9">
        <f t="shared" si="688"/>
        <v>0.97472576768329422</v>
      </c>
      <c r="V2457" s="9">
        <f t="shared" si="689"/>
        <v>0.53962451288304214</v>
      </c>
      <c r="W2457" s="9">
        <f t="shared" si="690"/>
        <v>8.7250000000000014</v>
      </c>
      <c r="X2457">
        <f t="shared" si="691"/>
        <v>55.559999999999995</v>
      </c>
      <c r="Y2457" s="9">
        <f t="shared" si="692"/>
        <v>3.4362794195738471</v>
      </c>
      <c r="Z2457" s="10">
        <f t="shared" si="693"/>
        <v>0.6651157793948359</v>
      </c>
      <c r="AA2457">
        <f t="shared" si="694"/>
        <v>1.9500000000000028</v>
      </c>
    </row>
    <row r="2458" spans="1:27">
      <c r="A2458" s="1">
        <f t="shared" si="677"/>
        <v>15009006</v>
      </c>
      <c r="B2458" s="1">
        <v>6</v>
      </c>
      <c r="C2458" s="1">
        <v>9</v>
      </c>
      <c r="D2458" s="2">
        <v>15</v>
      </c>
      <c r="E2458" s="5">
        <v>64.41</v>
      </c>
      <c r="F2458" s="5">
        <v>50.74</v>
      </c>
      <c r="G2458" s="5">
        <v>30.32</v>
      </c>
      <c r="H2458" s="5">
        <v>68.36</v>
      </c>
      <c r="I2458" s="5">
        <v>71.28</v>
      </c>
      <c r="J2458" s="5">
        <v>17.989999999999998</v>
      </c>
      <c r="K2458" s="6">
        <f t="shared" si="678"/>
        <v>66.384999999999991</v>
      </c>
      <c r="L2458" s="6">
        <f t="shared" si="679"/>
        <v>-3.9500000000000028</v>
      </c>
      <c r="M2458" s="6">
        <f t="shared" si="680"/>
        <v>61.010000000000005</v>
      </c>
      <c r="N2458" s="5">
        <f t="shared" si="681"/>
        <v>17.627694829443811</v>
      </c>
      <c r="O2458" s="6">
        <f t="shared" si="682"/>
        <v>-20.54</v>
      </c>
      <c r="P2458" s="6">
        <f t="shared" si="683"/>
        <v>35.255389658887623</v>
      </c>
      <c r="Q2458" s="6">
        <f t="shared" si="684"/>
        <v>0.47923560422143424</v>
      </c>
      <c r="R2458" s="9">
        <f t="shared" si="685"/>
        <v>0.47056634916011431</v>
      </c>
      <c r="S2458" s="9">
        <f t="shared" si="686"/>
        <v>16.589999999999996</v>
      </c>
      <c r="T2458">
        <f t="shared" si="687"/>
        <v>20.54</v>
      </c>
      <c r="U2458" s="9">
        <f t="shared" si="688"/>
        <v>0.58260595610299881</v>
      </c>
      <c r="V2458" s="9">
        <f t="shared" si="689"/>
        <v>0.3049179176293681</v>
      </c>
      <c r="W2458" s="9">
        <f t="shared" si="690"/>
        <v>5.3749999999999858</v>
      </c>
      <c r="X2458">
        <f t="shared" si="691"/>
        <v>61.010000000000005</v>
      </c>
      <c r="Y2458" s="9">
        <f t="shared" si="692"/>
        <v>3.4610310985242414</v>
      </c>
      <c r="Z2458" s="10">
        <f t="shared" si="693"/>
        <v>0.66514133836350897</v>
      </c>
      <c r="AA2458">
        <f t="shared" si="694"/>
        <v>3.9500000000000028</v>
      </c>
    </row>
    <row r="2459" spans="1:27">
      <c r="A2459" s="1">
        <f t="shared" si="677"/>
        <v>16008006</v>
      </c>
      <c r="B2459" s="1">
        <v>6</v>
      </c>
      <c r="C2459" s="1">
        <v>8</v>
      </c>
      <c r="D2459" s="2">
        <v>16</v>
      </c>
      <c r="E2459" s="5">
        <v>139.94999999999999</v>
      </c>
      <c r="F2459" s="5">
        <v>168.48</v>
      </c>
      <c r="G2459" s="5">
        <v>43.2</v>
      </c>
      <c r="H2459" s="5">
        <v>146.66999999999999</v>
      </c>
      <c r="I2459" s="5">
        <v>178.81</v>
      </c>
      <c r="J2459" s="5">
        <v>23.13</v>
      </c>
      <c r="K2459" s="6">
        <f t="shared" si="678"/>
        <v>143.31</v>
      </c>
      <c r="L2459" s="6">
        <f t="shared" si="679"/>
        <v>-6.7199999999999989</v>
      </c>
      <c r="M2459" s="6">
        <f t="shared" si="680"/>
        <v>173.64499999999998</v>
      </c>
      <c r="N2459" s="5">
        <f t="shared" si="681"/>
        <v>24.501208643656746</v>
      </c>
      <c r="O2459" s="6">
        <f t="shared" si="682"/>
        <v>-10.330000000000013</v>
      </c>
      <c r="P2459" s="6">
        <f t="shared" si="683"/>
        <v>49.002417287313492</v>
      </c>
      <c r="Q2459" s="6">
        <f t="shared" si="684"/>
        <v>0.55439890166605388</v>
      </c>
      <c r="R2459" s="9">
        <f t="shared" si="685"/>
        <v>7.3669835078414111E-2</v>
      </c>
      <c r="S2459" s="9">
        <f t="shared" si="686"/>
        <v>3.6100000000000136</v>
      </c>
      <c r="T2459">
        <f t="shared" si="687"/>
        <v>10.330000000000013</v>
      </c>
      <c r="U2459" s="9">
        <f t="shared" si="688"/>
        <v>0.21080592696953349</v>
      </c>
      <c r="V2459" s="9">
        <f t="shared" si="689"/>
        <v>1.2381021867610427</v>
      </c>
      <c r="W2459" s="9">
        <f t="shared" si="690"/>
        <v>30.33499999999998</v>
      </c>
      <c r="X2459">
        <f t="shared" si="691"/>
        <v>173.64499999999998</v>
      </c>
      <c r="Y2459" s="9">
        <f t="shared" si="692"/>
        <v>7.087201391795662</v>
      </c>
      <c r="Z2459" s="10">
        <f t="shared" si="693"/>
        <v>0.66539311688655145</v>
      </c>
      <c r="AA2459">
        <f t="shared" si="694"/>
        <v>6.7199999999999989</v>
      </c>
    </row>
    <row r="2460" spans="1:27">
      <c r="A2460" s="1">
        <f t="shared" si="677"/>
        <v>11005007</v>
      </c>
      <c r="B2460" s="1">
        <v>7</v>
      </c>
      <c r="C2460" s="1">
        <v>5</v>
      </c>
      <c r="D2460" s="2">
        <v>11</v>
      </c>
      <c r="E2460" s="5">
        <v>196.44</v>
      </c>
      <c r="F2460" s="5">
        <v>196.6</v>
      </c>
      <c r="G2460" s="5">
        <v>46.6</v>
      </c>
      <c r="H2460" s="5">
        <v>198.2</v>
      </c>
      <c r="I2460" s="5">
        <v>255.14</v>
      </c>
      <c r="J2460" s="5">
        <v>36.1</v>
      </c>
      <c r="K2460" s="6">
        <f t="shared" si="678"/>
        <v>197.32</v>
      </c>
      <c r="L2460" s="6">
        <f t="shared" si="679"/>
        <v>-1.7599999999999909</v>
      </c>
      <c r="M2460" s="6">
        <f t="shared" si="680"/>
        <v>225.87</v>
      </c>
      <c r="N2460" s="5">
        <f t="shared" si="681"/>
        <v>29.473589872969324</v>
      </c>
      <c r="O2460" s="6">
        <f t="shared" si="682"/>
        <v>-58.539999999999992</v>
      </c>
      <c r="P2460" s="6">
        <f t="shared" si="683"/>
        <v>58.947179745938648</v>
      </c>
      <c r="Q2460" s="6">
        <f t="shared" si="684"/>
        <v>0.24990143232501716</v>
      </c>
      <c r="R2460" s="9">
        <f t="shared" si="685"/>
        <v>0.96323522592125432</v>
      </c>
      <c r="S2460" s="9">
        <f t="shared" si="686"/>
        <v>56.78</v>
      </c>
      <c r="T2460">
        <f t="shared" si="687"/>
        <v>58.539999999999992</v>
      </c>
      <c r="U2460" s="9">
        <f t="shared" si="688"/>
        <v>0.99309246434361076</v>
      </c>
      <c r="V2460" s="9">
        <f t="shared" si="689"/>
        <v>0.96866381472531948</v>
      </c>
      <c r="W2460" s="9">
        <f t="shared" si="690"/>
        <v>28.550000000000011</v>
      </c>
      <c r="X2460">
        <f t="shared" si="691"/>
        <v>225.87</v>
      </c>
      <c r="Y2460" s="9">
        <f t="shared" si="692"/>
        <v>7.6634709573382782</v>
      </c>
      <c r="Z2460" s="10">
        <f t="shared" si="693"/>
        <v>0.66561249988262694</v>
      </c>
      <c r="AA2460">
        <f t="shared" si="694"/>
        <v>1.7599999999999909</v>
      </c>
    </row>
    <row r="2461" spans="1:27">
      <c r="A2461" s="1">
        <f t="shared" si="677"/>
        <v>20009005</v>
      </c>
      <c r="B2461" s="1">
        <v>5</v>
      </c>
      <c r="C2461" s="1">
        <v>9</v>
      </c>
      <c r="D2461" s="2">
        <v>20</v>
      </c>
      <c r="E2461" s="5">
        <v>254.02</v>
      </c>
      <c r="F2461" s="5">
        <v>283.68</v>
      </c>
      <c r="G2461" s="5">
        <v>37.630000000000003</v>
      </c>
      <c r="H2461" s="5">
        <v>256.45</v>
      </c>
      <c r="I2461" s="5">
        <v>262.66000000000003</v>
      </c>
      <c r="J2461" s="5">
        <v>26.07</v>
      </c>
      <c r="K2461" s="6">
        <f t="shared" si="678"/>
        <v>255.23500000000001</v>
      </c>
      <c r="L2461" s="6">
        <f t="shared" si="679"/>
        <v>-2.4299999999999784</v>
      </c>
      <c r="M2461" s="6">
        <f t="shared" si="680"/>
        <v>273.17</v>
      </c>
      <c r="N2461" s="5">
        <f t="shared" si="681"/>
        <v>22.889199418066156</v>
      </c>
      <c r="O2461" s="6">
        <f t="shared" si="682"/>
        <v>21.019999999999982</v>
      </c>
      <c r="P2461" s="6">
        <f t="shared" si="683"/>
        <v>45.778398836132311</v>
      </c>
      <c r="Q2461" s="6">
        <f t="shared" si="684"/>
        <v>0.35137921586393384</v>
      </c>
      <c r="R2461" s="9">
        <f t="shared" si="685"/>
        <v>0.51225033195112912</v>
      </c>
      <c r="S2461" s="9">
        <f t="shared" si="686"/>
        <v>23.44999999999996</v>
      </c>
      <c r="T2461">
        <f t="shared" si="687"/>
        <v>21.019999999999982</v>
      </c>
      <c r="U2461" s="9">
        <f t="shared" si="688"/>
        <v>0.45916852782996775</v>
      </c>
      <c r="V2461" s="9">
        <f t="shared" si="689"/>
        <v>0.78355733079262413</v>
      </c>
      <c r="W2461" s="9">
        <f t="shared" si="690"/>
        <v>17.935000000000002</v>
      </c>
      <c r="X2461">
        <f t="shared" si="691"/>
        <v>273.17</v>
      </c>
      <c r="Y2461" s="9">
        <f t="shared" si="692"/>
        <v>11.934449738088716</v>
      </c>
      <c r="Z2461" s="10">
        <f t="shared" si="693"/>
        <v>0.66565456507110354</v>
      </c>
      <c r="AA2461">
        <f t="shared" si="694"/>
        <v>2.4299999999999784</v>
      </c>
    </row>
    <row r="2462" spans="1:27">
      <c r="A2462" s="1">
        <f t="shared" si="677"/>
        <v>19017002</v>
      </c>
      <c r="B2462" s="1">
        <v>2</v>
      </c>
      <c r="C2462" s="1">
        <v>17</v>
      </c>
      <c r="D2462" s="2">
        <v>19</v>
      </c>
      <c r="E2462" s="5">
        <v>387.23</v>
      </c>
      <c r="F2462" s="5">
        <v>411.06</v>
      </c>
      <c r="G2462" s="5">
        <v>38.01</v>
      </c>
      <c r="H2462" s="5">
        <v>389.43</v>
      </c>
      <c r="I2462" s="5">
        <v>377.84</v>
      </c>
      <c r="J2462" s="5">
        <v>61.48</v>
      </c>
      <c r="K2462" s="6">
        <f t="shared" si="678"/>
        <v>388.33000000000004</v>
      </c>
      <c r="L2462" s="6">
        <f t="shared" si="679"/>
        <v>-2.1999999999999886</v>
      </c>
      <c r="M2462" s="6">
        <f t="shared" si="680"/>
        <v>394.45</v>
      </c>
      <c r="N2462" s="5">
        <f t="shared" si="681"/>
        <v>36.140526075307754</v>
      </c>
      <c r="O2462" s="6">
        <f t="shared" si="682"/>
        <v>33.220000000000027</v>
      </c>
      <c r="P2462" s="6">
        <f t="shared" si="683"/>
        <v>72.281052150615508</v>
      </c>
      <c r="Q2462" s="6">
        <f t="shared" si="684"/>
        <v>-0.44693420036805076</v>
      </c>
      <c r="R2462" s="9">
        <f t="shared" si="685"/>
        <v>0.49003160504904736</v>
      </c>
      <c r="S2462" s="9">
        <f t="shared" si="686"/>
        <v>35.420000000000016</v>
      </c>
      <c r="T2462">
        <f t="shared" si="687"/>
        <v>33.220000000000027</v>
      </c>
      <c r="U2462" s="9">
        <f t="shared" si="688"/>
        <v>0.45959485939382722</v>
      </c>
      <c r="V2462" s="9">
        <f t="shared" si="689"/>
        <v>0.16933898491813343</v>
      </c>
      <c r="W2462" s="9">
        <f t="shared" si="690"/>
        <v>6.1199999999999477</v>
      </c>
      <c r="X2462">
        <f t="shared" si="691"/>
        <v>394.45</v>
      </c>
      <c r="Y2462" s="9">
        <f t="shared" si="692"/>
        <v>10.914340294274233</v>
      </c>
      <c r="Z2462" s="10">
        <f t="shared" si="693"/>
        <v>0.66575445924154353</v>
      </c>
      <c r="AA2462">
        <f t="shared" si="694"/>
        <v>2.1999999999999886</v>
      </c>
    </row>
    <row r="2463" spans="1:27">
      <c r="A2463" s="1">
        <f t="shared" si="677"/>
        <v>12015005</v>
      </c>
      <c r="B2463" s="1">
        <v>5</v>
      </c>
      <c r="C2463" s="1">
        <v>15</v>
      </c>
      <c r="D2463" s="2">
        <v>12</v>
      </c>
      <c r="E2463" s="5">
        <v>168.59</v>
      </c>
      <c r="F2463" s="5">
        <v>206.78</v>
      </c>
      <c r="G2463" s="5">
        <v>25.91</v>
      </c>
      <c r="H2463" s="5">
        <v>165.39</v>
      </c>
      <c r="I2463" s="5">
        <v>70.930000000000007</v>
      </c>
      <c r="J2463" s="5">
        <v>49.65</v>
      </c>
      <c r="K2463" s="6">
        <f t="shared" si="678"/>
        <v>166.99</v>
      </c>
      <c r="L2463" s="6">
        <f t="shared" si="679"/>
        <v>3.2000000000000171</v>
      </c>
      <c r="M2463" s="6">
        <f t="shared" si="680"/>
        <v>138.85500000000002</v>
      </c>
      <c r="N2463" s="5">
        <f t="shared" si="681"/>
        <v>28.002011534887991</v>
      </c>
      <c r="O2463" s="6">
        <f t="shared" si="682"/>
        <v>135.85</v>
      </c>
      <c r="P2463" s="6">
        <f t="shared" si="683"/>
        <v>56.004023069775982</v>
      </c>
      <c r="Q2463" s="6">
        <f t="shared" si="684"/>
        <v>-0.57191858848342758</v>
      </c>
      <c r="R2463" s="9">
        <f t="shared" si="685"/>
        <v>2.3685798399648896</v>
      </c>
      <c r="S2463" s="9">
        <f t="shared" si="686"/>
        <v>132.64999999999998</v>
      </c>
      <c r="T2463">
        <f t="shared" si="687"/>
        <v>135.85</v>
      </c>
      <c r="U2463" s="9">
        <f t="shared" si="688"/>
        <v>2.4257185922294027</v>
      </c>
      <c r="V2463" s="9">
        <f t="shared" si="689"/>
        <v>1.0047492468512953</v>
      </c>
      <c r="W2463" s="9">
        <f t="shared" si="690"/>
        <v>28.134999999999991</v>
      </c>
      <c r="X2463">
        <f t="shared" si="691"/>
        <v>138.85500000000002</v>
      </c>
      <c r="Y2463" s="9">
        <f t="shared" si="692"/>
        <v>4.958750903555595</v>
      </c>
      <c r="Z2463" s="10">
        <f t="shared" si="693"/>
        <v>0.66585884390011674</v>
      </c>
      <c r="AA2463">
        <f t="shared" si="694"/>
        <v>3.2000000000000171</v>
      </c>
    </row>
    <row r="2464" spans="1:27">
      <c r="A2464" s="1">
        <f t="shared" si="677"/>
        <v>23003005</v>
      </c>
      <c r="B2464" s="1">
        <v>5</v>
      </c>
      <c r="C2464" s="1">
        <v>3</v>
      </c>
      <c r="D2464" s="2">
        <v>23</v>
      </c>
      <c r="E2464" s="5">
        <v>52.63</v>
      </c>
      <c r="F2464" s="5">
        <v>54.74</v>
      </c>
      <c r="G2464" s="5">
        <v>14.83</v>
      </c>
      <c r="H2464" s="5">
        <v>55.85</v>
      </c>
      <c r="I2464" s="5">
        <v>50.7</v>
      </c>
      <c r="J2464" s="5">
        <v>14.88</v>
      </c>
      <c r="K2464" s="6">
        <f t="shared" si="678"/>
        <v>54.24</v>
      </c>
      <c r="L2464" s="6">
        <f t="shared" si="679"/>
        <v>-3.2199999999999989</v>
      </c>
      <c r="M2464" s="6">
        <f t="shared" si="680"/>
        <v>52.72</v>
      </c>
      <c r="N2464" s="5">
        <f t="shared" si="681"/>
        <v>10.504086109700358</v>
      </c>
      <c r="O2464" s="6">
        <f t="shared" si="682"/>
        <v>4.0399999999999991</v>
      </c>
      <c r="P2464" s="6">
        <f t="shared" si="683"/>
        <v>21.008172219400716</v>
      </c>
      <c r="Q2464" s="6">
        <f t="shared" si="684"/>
        <v>-3.3658605443880768E-3</v>
      </c>
      <c r="R2464" s="9">
        <f t="shared" si="685"/>
        <v>0.34557980219219175</v>
      </c>
      <c r="S2464" s="9">
        <f t="shared" si="686"/>
        <v>7.259999999999998</v>
      </c>
      <c r="T2464">
        <f t="shared" si="687"/>
        <v>4.0399999999999991</v>
      </c>
      <c r="U2464" s="9">
        <f t="shared" si="688"/>
        <v>0.19230611582044832</v>
      </c>
      <c r="V2464" s="9">
        <f t="shared" si="689"/>
        <v>0.14470559210251591</v>
      </c>
      <c r="W2464" s="9">
        <f t="shared" si="690"/>
        <v>1.5200000000000031</v>
      </c>
      <c r="X2464">
        <f t="shared" si="691"/>
        <v>52.72</v>
      </c>
      <c r="Y2464" s="9">
        <f t="shared" si="692"/>
        <v>5.0189992208188308</v>
      </c>
      <c r="Z2464" s="10">
        <f t="shared" si="693"/>
        <v>0.66590690039974798</v>
      </c>
      <c r="AA2464">
        <f t="shared" si="694"/>
        <v>3.2199999999999989</v>
      </c>
    </row>
    <row r="2465" spans="1:27">
      <c r="A2465" s="1">
        <f t="shared" si="677"/>
        <v>14014005</v>
      </c>
      <c r="B2465" s="1">
        <v>5</v>
      </c>
      <c r="C2465" s="1">
        <v>14</v>
      </c>
      <c r="D2465" s="2">
        <v>14</v>
      </c>
      <c r="E2465" s="5">
        <v>6.63</v>
      </c>
      <c r="F2465" s="5">
        <v>35.49</v>
      </c>
      <c r="G2465" s="5">
        <v>14.83</v>
      </c>
      <c r="H2465" s="5">
        <v>6.84</v>
      </c>
      <c r="I2465" s="5">
        <v>19</v>
      </c>
      <c r="J2465" s="5">
        <v>16.66</v>
      </c>
      <c r="K2465" s="6">
        <f t="shared" si="678"/>
        <v>6.7349999999999994</v>
      </c>
      <c r="L2465" s="6">
        <f t="shared" si="679"/>
        <v>-0.20999999999999996</v>
      </c>
      <c r="M2465" s="6">
        <f t="shared" si="680"/>
        <v>27.245000000000001</v>
      </c>
      <c r="N2465" s="5">
        <f t="shared" si="681"/>
        <v>11.152180280106666</v>
      </c>
      <c r="O2465" s="6">
        <f t="shared" si="682"/>
        <v>16.490000000000002</v>
      </c>
      <c r="P2465" s="6">
        <f t="shared" si="683"/>
        <v>22.304360560213333</v>
      </c>
      <c r="Q2465" s="6">
        <f t="shared" si="684"/>
        <v>-0.11583617178022637</v>
      </c>
      <c r="R2465" s="9">
        <f t="shared" si="685"/>
        <v>0.74873251599911694</v>
      </c>
      <c r="S2465" s="9">
        <f t="shared" si="686"/>
        <v>16.700000000000003</v>
      </c>
      <c r="T2465">
        <f t="shared" si="687"/>
        <v>16.490000000000002</v>
      </c>
      <c r="U2465" s="9">
        <f t="shared" si="688"/>
        <v>0.73931731669613399</v>
      </c>
      <c r="V2465" s="9">
        <f t="shared" si="689"/>
        <v>1.839102263849328</v>
      </c>
      <c r="W2465" s="9">
        <f t="shared" si="690"/>
        <v>20.51</v>
      </c>
      <c r="X2465">
        <f t="shared" si="691"/>
        <v>27.245000000000001</v>
      </c>
      <c r="Y2465" s="9">
        <f t="shared" si="692"/>
        <v>2.4430200477120887</v>
      </c>
      <c r="Z2465" s="10">
        <f t="shared" si="693"/>
        <v>0.66597522476440518</v>
      </c>
      <c r="AA2465">
        <f t="shared" si="694"/>
        <v>0.20999999999999996</v>
      </c>
    </row>
    <row r="2466" spans="1:27">
      <c r="A2466" s="1">
        <f t="shared" si="677"/>
        <v>17012005</v>
      </c>
      <c r="B2466" s="1">
        <v>5</v>
      </c>
      <c r="C2466" s="1">
        <v>12</v>
      </c>
      <c r="D2466" s="2">
        <v>17</v>
      </c>
      <c r="E2466" s="5">
        <v>102.9</v>
      </c>
      <c r="F2466" s="5">
        <v>139.75</v>
      </c>
      <c r="G2466" s="5">
        <v>25.58</v>
      </c>
      <c r="H2466" s="5">
        <v>98.51</v>
      </c>
      <c r="I2466" s="5">
        <v>100.41</v>
      </c>
      <c r="J2466" s="5">
        <v>21.17</v>
      </c>
      <c r="K2466" s="6">
        <f t="shared" si="678"/>
        <v>100.70500000000001</v>
      </c>
      <c r="L2466" s="6">
        <f t="shared" si="679"/>
        <v>4.3900000000000006</v>
      </c>
      <c r="M2466" s="6">
        <f t="shared" si="680"/>
        <v>120.08</v>
      </c>
      <c r="N2466" s="5">
        <f t="shared" si="681"/>
        <v>16.601997620768412</v>
      </c>
      <c r="O2466" s="6">
        <f t="shared" si="682"/>
        <v>39.340000000000003</v>
      </c>
      <c r="P2466" s="6">
        <f t="shared" si="683"/>
        <v>33.203995241536823</v>
      </c>
      <c r="Q2466" s="6">
        <f t="shared" si="684"/>
        <v>0.18699910104740525</v>
      </c>
      <c r="R2466" s="9">
        <f t="shared" si="685"/>
        <v>1.0525841768667343</v>
      </c>
      <c r="S2466" s="9">
        <f t="shared" si="686"/>
        <v>34.950000000000003</v>
      </c>
      <c r="T2466">
        <f t="shared" si="687"/>
        <v>39.340000000000003</v>
      </c>
      <c r="U2466" s="9">
        <f t="shared" si="688"/>
        <v>1.1847971822013543</v>
      </c>
      <c r="V2466" s="9">
        <f t="shared" si="689"/>
        <v>1.1670282361541038</v>
      </c>
      <c r="W2466" s="9">
        <f t="shared" si="690"/>
        <v>19.374999999999986</v>
      </c>
      <c r="X2466">
        <f t="shared" si="691"/>
        <v>120.08</v>
      </c>
      <c r="Y2466" s="9">
        <f t="shared" si="692"/>
        <v>7.2328645469617996</v>
      </c>
      <c r="Z2466" s="10">
        <f t="shared" si="693"/>
        <v>0.6660983410878607</v>
      </c>
      <c r="AA2466">
        <f t="shared" si="694"/>
        <v>4.3900000000000006</v>
      </c>
    </row>
    <row r="2467" spans="1:27">
      <c r="A2467" s="1">
        <f t="shared" si="677"/>
        <v>24013002</v>
      </c>
      <c r="B2467" s="1">
        <v>2</v>
      </c>
      <c r="C2467" s="1">
        <v>13</v>
      </c>
      <c r="D2467" s="2">
        <v>24</v>
      </c>
      <c r="E2467" s="5">
        <v>130.33000000000001</v>
      </c>
      <c r="F2467" s="5">
        <v>150.12</v>
      </c>
      <c r="G2467" s="5">
        <v>44.59</v>
      </c>
      <c r="H2467" s="5">
        <v>129.86000000000001</v>
      </c>
      <c r="I2467" s="5">
        <v>108.07</v>
      </c>
      <c r="J2467" s="5">
        <v>32.67</v>
      </c>
      <c r="K2467" s="6">
        <f t="shared" si="678"/>
        <v>130.09500000000003</v>
      </c>
      <c r="L2467" s="6">
        <f t="shared" si="679"/>
        <v>0.46999999999999886</v>
      </c>
      <c r="M2467" s="6">
        <f t="shared" si="680"/>
        <v>129.095</v>
      </c>
      <c r="N2467" s="5">
        <f t="shared" si="681"/>
        <v>27.638727358545296</v>
      </c>
      <c r="O2467" s="6">
        <f t="shared" si="682"/>
        <v>42.050000000000011</v>
      </c>
      <c r="P2467" s="6">
        <f t="shared" si="683"/>
        <v>55.277454717090592</v>
      </c>
      <c r="Q2467" s="6">
        <f t="shared" si="684"/>
        <v>0.3013941956350919</v>
      </c>
      <c r="R2467" s="9">
        <f t="shared" si="685"/>
        <v>0.75220540114963685</v>
      </c>
      <c r="S2467" s="9">
        <f t="shared" si="686"/>
        <v>41.580000000000013</v>
      </c>
      <c r="T2467">
        <f t="shared" si="687"/>
        <v>42.050000000000011</v>
      </c>
      <c r="U2467" s="9">
        <f t="shared" si="688"/>
        <v>0.76070796340409397</v>
      </c>
      <c r="V2467" s="9">
        <f t="shared" si="689"/>
        <v>3.6181115976414525E-2</v>
      </c>
      <c r="W2467" s="9">
        <f t="shared" si="690"/>
        <v>1.0000000000000284</v>
      </c>
      <c r="X2467">
        <f t="shared" si="691"/>
        <v>129.095</v>
      </c>
      <c r="Y2467" s="9">
        <f t="shared" si="692"/>
        <v>4.6708011669751004</v>
      </c>
      <c r="Z2467" s="10">
        <f t="shared" si="693"/>
        <v>0.66617490195893747</v>
      </c>
      <c r="AA2467">
        <f t="shared" si="694"/>
        <v>0.46999999999999886</v>
      </c>
    </row>
    <row r="2468" spans="1:27">
      <c r="A2468" s="1">
        <f t="shared" si="677"/>
        <v>24014001</v>
      </c>
      <c r="B2468" s="1">
        <v>1</v>
      </c>
      <c r="C2468" s="1">
        <v>14</v>
      </c>
      <c r="D2468" s="2">
        <v>24</v>
      </c>
      <c r="E2468" s="5">
        <v>621.51</v>
      </c>
      <c r="F2468" s="5">
        <v>726.21</v>
      </c>
      <c r="G2468" s="5">
        <v>85.69</v>
      </c>
      <c r="H2468" s="5">
        <v>616.42999999999995</v>
      </c>
      <c r="I2468" s="5">
        <v>651.13</v>
      </c>
      <c r="J2468" s="5">
        <v>55.67</v>
      </c>
      <c r="K2468" s="6">
        <f t="shared" si="678"/>
        <v>618.97</v>
      </c>
      <c r="L2468" s="6">
        <f t="shared" si="679"/>
        <v>5.0800000000000409</v>
      </c>
      <c r="M2468" s="6">
        <f t="shared" si="680"/>
        <v>688.67000000000007</v>
      </c>
      <c r="N2468" s="5">
        <f t="shared" si="681"/>
        <v>51.092868876194451</v>
      </c>
      <c r="O2468" s="6">
        <f t="shared" si="682"/>
        <v>75.080000000000041</v>
      </c>
      <c r="P2468" s="6">
        <f t="shared" si="683"/>
        <v>102.1857377523889</v>
      </c>
      <c r="Q2468" s="6">
        <f t="shared" si="684"/>
        <v>0.40640276577355233</v>
      </c>
      <c r="R2468" s="9">
        <f t="shared" si="685"/>
        <v>0.68502710397433653</v>
      </c>
      <c r="S2468" s="9">
        <f t="shared" si="686"/>
        <v>70</v>
      </c>
      <c r="T2468">
        <f t="shared" si="687"/>
        <v>75.080000000000041</v>
      </c>
      <c r="U2468" s="9">
        <f t="shared" si="688"/>
        <v>0.73474049951990306</v>
      </c>
      <c r="V2468" s="9">
        <f t="shared" si="689"/>
        <v>1.3641825470574653</v>
      </c>
      <c r="W2468" s="9">
        <f t="shared" si="690"/>
        <v>69.700000000000045</v>
      </c>
      <c r="X2468">
        <f t="shared" si="691"/>
        <v>688.67000000000007</v>
      </c>
      <c r="Y2468" s="9">
        <f t="shared" si="692"/>
        <v>13.478789019828755</v>
      </c>
      <c r="Z2468" s="10">
        <f t="shared" si="693"/>
        <v>0.66644954797793954</v>
      </c>
      <c r="AA2468">
        <f t="shared" si="694"/>
        <v>5.0800000000000409</v>
      </c>
    </row>
    <row r="2469" spans="1:27">
      <c r="A2469" s="1">
        <f t="shared" si="677"/>
        <v>23014002</v>
      </c>
      <c r="B2469" s="1">
        <v>2</v>
      </c>
      <c r="C2469" s="1">
        <v>14</v>
      </c>
      <c r="D2469" s="2">
        <v>23</v>
      </c>
      <c r="E2469" s="5">
        <v>30.95</v>
      </c>
      <c r="F2469" s="5">
        <v>59.79</v>
      </c>
      <c r="G2469" s="5">
        <v>36.76</v>
      </c>
      <c r="H2469" s="5">
        <v>30.1</v>
      </c>
      <c r="I2469" s="5">
        <v>25.68</v>
      </c>
      <c r="J2469" s="5">
        <v>19.73</v>
      </c>
      <c r="K2469" s="6">
        <f t="shared" si="678"/>
        <v>30.524999999999999</v>
      </c>
      <c r="L2469" s="6">
        <f t="shared" si="679"/>
        <v>0.84999999999999787</v>
      </c>
      <c r="M2469" s="6">
        <f t="shared" si="680"/>
        <v>42.734999999999999</v>
      </c>
      <c r="N2469" s="5">
        <f t="shared" si="681"/>
        <v>20.860072507064782</v>
      </c>
      <c r="O2469" s="6">
        <f t="shared" si="682"/>
        <v>34.11</v>
      </c>
      <c r="P2469" s="6">
        <f t="shared" si="683"/>
        <v>41.720145014129564</v>
      </c>
      <c r="Q2469" s="6">
        <f t="shared" si="684"/>
        <v>0.55270654075775727</v>
      </c>
      <c r="R2469" s="9">
        <f t="shared" si="685"/>
        <v>0.79721678792668815</v>
      </c>
      <c r="S2469" s="9">
        <f t="shared" si="686"/>
        <v>33.260000000000005</v>
      </c>
      <c r="T2469">
        <f t="shared" si="687"/>
        <v>34.11</v>
      </c>
      <c r="U2469" s="9">
        <f t="shared" si="688"/>
        <v>0.81759063849005797</v>
      </c>
      <c r="V2469" s="9">
        <f t="shared" si="689"/>
        <v>0.58532874206764052</v>
      </c>
      <c r="W2469" s="9">
        <f t="shared" si="690"/>
        <v>12.21</v>
      </c>
      <c r="X2469">
        <f t="shared" si="691"/>
        <v>42.734999999999999</v>
      </c>
      <c r="Y2469" s="9">
        <f t="shared" si="692"/>
        <v>2.0486505972367417</v>
      </c>
      <c r="Z2469" s="10">
        <f t="shared" si="693"/>
        <v>0.66656732593189716</v>
      </c>
      <c r="AA2469">
        <f t="shared" si="694"/>
        <v>0.84999999999999787</v>
      </c>
    </row>
    <row r="2470" spans="1:27">
      <c r="A2470" s="1">
        <f t="shared" si="677"/>
        <v>9007007</v>
      </c>
      <c r="B2470" s="1">
        <v>7</v>
      </c>
      <c r="C2470" s="1">
        <v>7</v>
      </c>
      <c r="D2470" s="2">
        <v>9</v>
      </c>
      <c r="E2470" s="5">
        <v>249.17</v>
      </c>
      <c r="F2470" s="5">
        <v>287.89999999999998</v>
      </c>
      <c r="G2470" s="5">
        <v>35.69</v>
      </c>
      <c r="H2470" s="5">
        <v>258.81</v>
      </c>
      <c r="I2470" s="5">
        <v>321.67</v>
      </c>
      <c r="J2470" s="5">
        <v>55.58</v>
      </c>
      <c r="K2470" s="6">
        <f t="shared" si="678"/>
        <v>253.99</v>
      </c>
      <c r="L2470" s="6">
        <f t="shared" si="679"/>
        <v>-9.6400000000000148</v>
      </c>
      <c r="M2470" s="6">
        <f t="shared" si="680"/>
        <v>304.78499999999997</v>
      </c>
      <c r="N2470" s="5">
        <f t="shared" si="681"/>
        <v>33.026173332676613</v>
      </c>
      <c r="O2470" s="6">
        <f t="shared" si="682"/>
        <v>-33.770000000000039</v>
      </c>
      <c r="P2470" s="6">
        <f t="shared" si="683"/>
        <v>66.052346665353227</v>
      </c>
      <c r="Q2470" s="6">
        <f t="shared" si="684"/>
        <v>-0.41608909186237408</v>
      </c>
      <c r="R2470" s="9">
        <f t="shared" si="685"/>
        <v>0.36531631680327653</v>
      </c>
      <c r="S2470" s="9">
        <f t="shared" si="686"/>
        <v>24.130000000000024</v>
      </c>
      <c r="T2470">
        <f t="shared" si="687"/>
        <v>33.770000000000039</v>
      </c>
      <c r="U2470" s="9">
        <f t="shared" si="688"/>
        <v>0.51126116943417532</v>
      </c>
      <c r="V2470" s="9">
        <f t="shared" si="689"/>
        <v>1.538022570412134</v>
      </c>
      <c r="W2470" s="9">
        <f t="shared" si="690"/>
        <v>50.794999999999959</v>
      </c>
      <c r="X2470">
        <f t="shared" si="691"/>
        <v>304.78499999999997</v>
      </c>
      <c r="Y2470" s="9">
        <f t="shared" si="692"/>
        <v>9.2285896076988401</v>
      </c>
      <c r="Z2470" s="10">
        <f t="shared" si="693"/>
        <v>0.66659132907651897</v>
      </c>
      <c r="AA2470">
        <f t="shared" si="694"/>
        <v>9.6400000000000148</v>
      </c>
    </row>
    <row r="2471" spans="1:27">
      <c r="A2471" s="1">
        <f t="shared" si="677"/>
        <v>4022002</v>
      </c>
      <c r="B2471" s="1">
        <v>2</v>
      </c>
      <c r="C2471" s="1">
        <v>22</v>
      </c>
      <c r="D2471" s="2">
        <v>4</v>
      </c>
      <c r="E2471" s="5">
        <v>92.83</v>
      </c>
      <c r="F2471" s="5">
        <v>106.11</v>
      </c>
      <c r="G2471" s="5">
        <v>17.059999999999999</v>
      </c>
      <c r="H2471" s="5">
        <v>92.19</v>
      </c>
      <c r="I2471" s="5">
        <v>103.39</v>
      </c>
      <c r="J2471" s="5">
        <v>19.52</v>
      </c>
      <c r="K2471" s="6">
        <f t="shared" si="678"/>
        <v>92.509999999999991</v>
      </c>
      <c r="L2471" s="6">
        <f t="shared" si="679"/>
        <v>0.64000000000000057</v>
      </c>
      <c r="M2471" s="6">
        <f t="shared" si="680"/>
        <v>104.75</v>
      </c>
      <c r="N2471" s="5">
        <f t="shared" si="681"/>
        <v>12.962195030163679</v>
      </c>
      <c r="O2471" s="6">
        <f t="shared" si="682"/>
        <v>2.7199999999999989</v>
      </c>
      <c r="P2471" s="6">
        <f t="shared" si="683"/>
        <v>25.924390060327358</v>
      </c>
      <c r="Q2471" s="6">
        <f t="shared" si="684"/>
        <v>-0.13389418427137492</v>
      </c>
      <c r="R2471" s="9">
        <f t="shared" si="685"/>
        <v>8.02333244932565E-2</v>
      </c>
      <c r="S2471" s="9">
        <f t="shared" si="686"/>
        <v>2.0799999999999983</v>
      </c>
      <c r="T2471">
        <f t="shared" si="687"/>
        <v>2.7199999999999989</v>
      </c>
      <c r="U2471" s="9">
        <f t="shared" si="688"/>
        <v>0.10492050126041239</v>
      </c>
      <c r="V2471" s="9">
        <f t="shared" si="689"/>
        <v>0.94428451134371261</v>
      </c>
      <c r="W2471" s="9">
        <f t="shared" si="690"/>
        <v>12.240000000000009</v>
      </c>
      <c r="X2471">
        <f t="shared" si="691"/>
        <v>104.75</v>
      </c>
      <c r="Y2471" s="9">
        <f t="shared" si="692"/>
        <v>8.0811930198736786</v>
      </c>
      <c r="Z2471" s="10">
        <f t="shared" si="693"/>
        <v>0.66662133179189509</v>
      </c>
      <c r="AA2471">
        <f t="shared" si="694"/>
        <v>0.64000000000000057</v>
      </c>
    </row>
    <row r="2472" spans="1:27">
      <c r="A2472" s="1">
        <f t="shared" si="677"/>
        <v>25006004</v>
      </c>
      <c r="B2472" s="1">
        <v>4</v>
      </c>
      <c r="C2472" s="1">
        <v>6</v>
      </c>
      <c r="D2472" s="2">
        <v>25</v>
      </c>
      <c r="E2472" s="5">
        <v>66.53</v>
      </c>
      <c r="F2472" s="5">
        <v>70.34</v>
      </c>
      <c r="G2472" s="5">
        <v>17.7</v>
      </c>
      <c r="H2472" s="5">
        <v>66.650000000000006</v>
      </c>
      <c r="I2472" s="5">
        <v>74.17</v>
      </c>
      <c r="J2472" s="5">
        <v>19.739999999999998</v>
      </c>
      <c r="K2472" s="6">
        <f t="shared" si="678"/>
        <v>66.59</v>
      </c>
      <c r="L2472" s="6">
        <f t="shared" si="679"/>
        <v>-0.12000000000000455</v>
      </c>
      <c r="M2472" s="6">
        <f t="shared" si="680"/>
        <v>72.254999999999995</v>
      </c>
      <c r="N2472" s="5">
        <f t="shared" si="681"/>
        <v>13.256673790962799</v>
      </c>
      <c r="O2472" s="6">
        <f t="shared" si="682"/>
        <v>-3.8299999999999983</v>
      </c>
      <c r="P2472" s="6">
        <f t="shared" si="683"/>
        <v>26.513347581925597</v>
      </c>
      <c r="Q2472" s="6">
        <f t="shared" si="684"/>
        <v>-0.10865178781764359</v>
      </c>
      <c r="R2472" s="9">
        <f t="shared" si="685"/>
        <v>0.13992951997239067</v>
      </c>
      <c r="S2472" s="9">
        <f t="shared" si="686"/>
        <v>3.7099999999999937</v>
      </c>
      <c r="T2472">
        <f t="shared" si="687"/>
        <v>3.8299999999999983</v>
      </c>
      <c r="U2472" s="9">
        <f t="shared" si="688"/>
        <v>0.14445554218174042</v>
      </c>
      <c r="V2472" s="9">
        <f t="shared" si="689"/>
        <v>0.42733193026608807</v>
      </c>
      <c r="W2472" s="9">
        <f t="shared" si="690"/>
        <v>5.664999999999992</v>
      </c>
      <c r="X2472">
        <f t="shared" si="691"/>
        <v>72.254999999999995</v>
      </c>
      <c r="Y2472" s="9">
        <f t="shared" si="692"/>
        <v>5.4504622456092209</v>
      </c>
      <c r="Z2472" s="10">
        <f t="shared" si="693"/>
        <v>0.66665433321924783</v>
      </c>
      <c r="AA2472">
        <f t="shared" si="694"/>
        <v>0.12000000000000455</v>
      </c>
    </row>
    <row r="2473" spans="1:27">
      <c r="A2473" s="1">
        <f t="shared" si="677"/>
        <v>25013001</v>
      </c>
      <c r="B2473" s="1">
        <v>1</v>
      </c>
      <c r="C2473" s="1">
        <v>13</v>
      </c>
      <c r="D2473" s="2">
        <v>25</v>
      </c>
      <c r="E2473" s="5">
        <v>117.73</v>
      </c>
      <c r="F2473" s="5">
        <v>117.19</v>
      </c>
      <c r="G2473" s="5">
        <v>37.65</v>
      </c>
      <c r="H2473" s="5">
        <v>119.11</v>
      </c>
      <c r="I2473" s="5">
        <v>88.47</v>
      </c>
      <c r="J2473" s="5">
        <v>30.11</v>
      </c>
      <c r="K2473" s="6">
        <f t="shared" si="678"/>
        <v>118.42</v>
      </c>
      <c r="L2473" s="6">
        <f t="shared" si="679"/>
        <v>-1.3799999999999955</v>
      </c>
      <c r="M2473" s="6">
        <f t="shared" si="680"/>
        <v>102.83</v>
      </c>
      <c r="N2473" s="5">
        <f t="shared" si="681"/>
        <v>24.104639594899567</v>
      </c>
      <c r="O2473" s="6">
        <f t="shared" si="682"/>
        <v>28.72</v>
      </c>
      <c r="P2473" s="6">
        <f t="shared" si="683"/>
        <v>48.209279189799133</v>
      </c>
      <c r="Q2473" s="6">
        <f t="shared" si="684"/>
        <v>0.2198282319793354</v>
      </c>
      <c r="R2473" s="9">
        <f t="shared" si="685"/>
        <v>0.62436112934808241</v>
      </c>
      <c r="S2473" s="9">
        <f t="shared" si="686"/>
        <v>30.099999999999994</v>
      </c>
      <c r="T2473">
        <f t="shared" si="687"/>
        <v>28.72</v>
      </c>
      <c r="U2473" s="9">
        <f t="shared" si="688"/>
        <v>0.59573593471351927</v>
      </c>
      <c r="V2473" s="9">
        <f t="shared" si="689"/>
        <v>0.64676345558382786</v>
      </c>
      <c r="W2473" s="9">
        <f t="shared" si="690"/>
        <v>15.590000000000003</v>
      </c>
      <c r="X2473">
        <f t="shared" si="691"/>
        <v>102.83</v>
      </c>
      <c r="Y2473" s="9">
        <f t="shared" si="692"/>
        <v>4.265983716336434</v>
      </c>
      <c r="Z2473" s="10">
        <f t="shared" si="693"/>
        <v>0.66676532603308036</v>
      </c>
      <c r="AA2473">
        <f t="shared" si="694"/>
        <v>1.3799999999999955</v>
      </c>
    </row>
    <row r="2474" spans="1:27">
      <c r="A2474" s="1">
        <f t="shared" si="677"/>
        <v>28003003</v>
      </c>
      <c r="B2474" s="1">
        <v>3</v>
      </c>
      <c r="C2474" s="1">
        <v>3</v>
      </c>
      <c r="D2474" s="2">
        <v>28</v>
      </c>
      <c r="E2474" s="5">
        <v>3.66</v>
      </c>
      <c r="F2474" s="5">
        <v>7.63</v>
      </c>
      <c r="G2474" s="5">
        <v>14.02</v>
      </c>
      <c r="H2474" s="5">
        <v>3.61</v>
      </c>
      <c r="I2474" s="5">
        <v>9.85</v>
      </c>
      <c r="J2474" s="5">
        <v>14.44</v>
      </c>
      <c r="K2474" s="6">
        <f t="shared" si="678"/>
        <v>3.6349999999999998</v>
      </c>
      <c r="L2474" s="6">
        <f t="shared" si="679"/>
        <v>5.0000000000000266E-2</v>
      </c>
      <c r="M2474" s="6">
        <f t="shared" si="680"/>
        <v>8.74</v>
      </c>
      <c r="N2474" s="5">
        <f t="shared" si="681"/>
        <v>10.063225129152183</v>
      </c>
      <c r="O2474" s="6">
        <f t="shared" si="682"/>
        <v>-2.2199999999999998</v>
      </c>
      <c r="P2474" s="6">
        <f t="shared" si="683"/>
        <v>20.126450258304367</v>
      </c>
      <c r="Q2474" s="6">
        <f t="shared" si="684"/>
        <v>-2.9508682364210025E-2</v>
      </c>
      <c r="R2474" s="9">
        <f t="shared" si="685"/>
        <v>0.11278690334692161</v>
      </c>
      <c r="S2474" s="9">
        <f t="shared" si="686"/>
        <v>2.27</v>
      </c>
      <c r="T2474">
        <f t="shared" si="687"/>
        <v>2.2199999999999998</v>
      </c>
      <c r="U2474" s="9">
        <f t="shared" si="688"/>
        <v>0.110302610321659</v>
      </c>
      <c r="V2474" s="9">
        <f t="shared" si="689"/>
        <v>0.50729263575862105</v>
      </c>
      <c r="W2474" s="9">
        <f t="shared" si="690"/>
        <v>5.1050000000000004</v>
      </c>
      <c r="X2474">
        <f t="shared" si="691"/>
        <v>8.74</v>
      </c>
      <c r="Y2474" s="9">
        <f t="shared" si="692"/>
        <v>0.86850884163180164</v>
      </c>
      <c r="Z2474" s="10">
        <f t="shared" si="693"/>
        <v>0.66681331720354831</v>
      </c>
      <c r="AA2474">
        <f t="shared" si="694"/>
        <v>5.0000000000000266E-2</v>
      </c>
    </row>
    <row r="2475" spans="1:27">
      <c r="A2475" s="1">
        <f t="shared" si="677"/>
        <v>8022001</v>
      </c>
      <c r="B2475" s="1">
        <v>1</v>
      </c>
      <c r="C2475" s="1">
        <v>22</v>
      </c>
      <c r="D2475" s="2">
        <v>8</v>
      </c>
      <c r="E2475" s="5">
        <v>21.48</v>
      </c>
      <c r="F2475" s="5">
        <v>20.34</v>
      </c>
      <c r="G2475" s="5">
        <v>13.81</v>
      </c>
      <c r="H2475" s="5">
        <v>19.39</v>
      </c>
      <c r="I2475" s="5">
        <v>-4.51</v>
      </c>
      <c r="J2475" s="5">
        <v>11.12</v>
      </c>
      <c r="K2475" s="6">
        <f t="shared" si="678"/>
        <v>20.435000000000002</v>
      </c>
      <c r="L2475" s="6">
        <f t="shared" si="679"/>
        <v>2.09</v>
      </c>
      <c r="M2475" s="6">
        <f t="shared" si="680"/>
        <v>7.915</v>
      </c>
      <c r="N2475" s="5">
        <f t="shared" si="681"/>
        <v>8.8652481634751776</v>
      </c>
      <c r="O2475" s="6">
        <f t="shared" si="682"/>
        <v>24.85</v>
      </c>
      <c r="P2475" s="6">
        <f t="shared" si="683"/>
        <v>17.730496326950355</v>
      </c>
      <c r="Q2475" s="6">
        <f t="shared" si="684"/>
        <v>0.21332058828675093</v>
      </c>
      <c r="R2475" s="9">
        <f t="shared" si="685"/>
        <v>1.2836640091910343</v>
      </c>
      <c r="S2475" s="9">
        <f t="shared" si="686"/>
        <v>22.76</v>
      </c>
      <c r="T2475">
        <f t="shared" si="687"/>
        <v>24.85</v>
      </c>
      <c r="U2475" s="9">
        <f t="shared" si="688"/>
        <v>1.4015400100350266</v>
      </c>
      <c r="V2475" s="9">
        <f t="shared" si="689"/>
        <v>1.4122560101117534</v>
      </c>
      <c r="W2475" s="9">
        <f t="shared" si="690"/>
        <v>12.520000000000003</v>
      </c>
      <c r="X2475">
        <f t="shared" si="691"/>
        <v>7.915</v>
      </c>
      <c r="Y2475" s="9">
        <f t="shared" si="692"/>
        <v>0.89281200639253389</v>
      </c>
      <c r="Z2475" s="10">
        <f t="shared" si="693"/>
        <v>0.66685755600427887</v>
      </c>
      <c r="AA2475">
        <f t="shared" si="694"/>
        <v>2.09</v>
      </c>
    </row>
    <row r="2476" spans="1:27">
      <c r="A2476" s="1">
        <f t="shared" si="677"/>
        <v>14010006</v>
      </c>
      <c r="B2476" s="1">
        <v>6</v>
      </c>
      <c r="C2476" s="1">
        <v>10</v>
      </c>
      <c r="D2476" s="2">
        <v>14</v>
      </c>
      <c r="E2476" s="5">
        <v>57.29</v>
      </c>
      <c r="F2476" s="5">
        <v>68.81</v>
      </c>
      <c r="G2476" s="5">
        <v>32.97</v>
      </c>
      <c r="H2476" s="5">
        <v>53.76</v>
      </c>
      <c r="I2476" s="5">
        <v>52.37</v>
      </c>
      <c r="J2476" s="5">
        <v>15.45</v>
      </c>
      <c r="K2476" s="6">
        <f t="shared" si="678"/>
        <v>55.524999999999999</v>
      </c>
      <c r="L2476" s="6">
        <f t="shared" si="679"/>
        <v>3.5300000000000011</v>
      </c>
      <c r="M2476" s="6">
        <f t="shared" si="680"/>
        <v>60.59</v>
      </c>
      <c r="N2476" s="5">
        <f t="shared" si="681"/>
        <v>18.205242376853981</v>
      </c>
      <c r="O2476" s="6">
        <f t="shared" si="682"/>
        <v>16.440000000000005</v>
      </c>
      <c r="P2476" s="6">
        <f t="shared" si="683"/>
        <v>36.410484753707962</v>
      </c>
      <c r="Q2476" s="6">
        <f t="shared" si="684"/>
        <v>0.63989094557733539</v>
      </c>
      <c r="R2476" s="9">
        <f t="shared" si="685"/>
        <v>0.35456819889455821</v>
      </c>
      <c r="S2476" s="9">
        <f t="shared" si="686"/>
        <v>12.910000000000004</v>
      </c>
      <c r="T2476">
        <f t="shared" si="687"/>
        <v>16.440000000000005</v>
      </c>
      <c r="U2476" s="9">
        <f t="shared" si="688"/>
        <v>0.45151829510662561</v>
      </c>
      <c r="V2476" s="9">
        <f t="shared" si="689"/>
        <v>0.27821656505049397</v>
      </c>
      <c r="W2476" s="9">
        <f t="shared" si="690"/>
        <v>5.0650000000000048</v>
      </c>
      <c r="X2476">
        <f t="shared" si="691"/>
        <v>60.59</v>
      </c>
      <c r="Y2476" s="9">
        <f t="shared" si="692"/>
        <v>3.3281622263394697</v>
      </c>
      <c r="Z2476" s="10">
        <f t="shared" si="693"/>
        <v>0.66686130492029594</v>
      </c>
      <c r="AA2476">
        <f t="shared" si="694"/>
        <v>3.5300000000000011</v>
      </c>
    </row>
    <row r="2477" spans="1:27">
      <c r="A2477" s="1">
        <f t="shared" si="677"/>
        <v>5014006</v>
      </c>
      <c r="B2477" s="1">
        <v>6</v>
      </c>
      <c r="C2477" s="1">
        <v>14</v>
      </c>
      <c r="D2477" s="2">
        <v>5</v>
      </c>
      <c r="E2477" s="5">
        <v>196.29</v>
      </c>
      <c r="F2477" s="5">
        <v>213.79</v>
      </c>
      <c r="G2477" s="5">
        <v>21.97</v>
      </c>
      <c r="H2477" s="5">
        <v>193.4</v>
      </c>
      <c r="I2477" s="5">
        <v>238.67</v>
      </c>
      <c r="J2477" s="5">
        <v>48.4</v>
      </c>
      <c r="K2477" s="6">
        <f t="shared" si="678"/>
        <v>194.845</v>
      </c>
      <c r="L2477" s="6">
        <f t="shared" si="679"/>
        <v>2.8899999999999864</v>
      </c>
      <c r="M2477" s="6">
        <f t="shared" si="680"/>
        <v>226.23</v>
      </c>
      <c r="N2477" s="5">
        <f t="shared" si="681"/>
        <v>26.576497605967571</v>
      </c>
      <c r="O2477" s="6">
        <f t="shared" si="682"/>
        <v>-24.879999999999995</v>
      </c>
      <c r="P2477" s="6">
        <f t="shared" si="683"/>
        <v>53.152995211935142</v>
      </c>
      <c r="Q2477" s="6">
        <f t="shared" si="684"/>
        <v>-0.6583081463955871</v>
      </c>
      <c r="R2477" s="9">
        <f t="shared" si="685"/>
        <v>0.52245409481203453</v>
      </c>
      <c r="S2477" s="9">
        <f t="shared" si="686"/>
        <v>27.769999999999982</v>
      </c>
      <c r="T2477">
        <f t="shared" si="687"/>
        <v>24.879999999999995</v>
      </c>
      <c r="U2477" s="9">
        <f t="shared" si="688"/>
        <v>0.46808274681035023</v>
      </c>
      <c r="V2477" s="9">
        <f t="shared" si="689"/>
        <v>1.1809306277044085</v>
      </c>
      <c r="W2477" s="9">
        <f t="shared" si="690"/>
        <v>31.384999999999991</v>
      </c>
      <c r="X2477">
        <f t="shared" si="691"/>
        <v>226.23</v>
      </c>
      <c r="Y2477" s="9">
        <f t="shared" si="692"/>
        <v>8.5124083449280992</v>
      </c>
      <c r="Z2477" s="10">
        <f t="shared" si="693"/>
        <v>0.6668792994238163</v>
      </c>
      <c r="AA2477">
        <f t="shared" si="694"/>
        <v>2.8899999999999864</v>
      </c>
    </row>
    <row r="2478" spans="1:27">
      <c r="A2478" s="1">
        <f t="shared" si="677"/>
        <v>17015004</v>
      </c>
      <c r="B2478" s="1">
        <v>4</v>
      </c>
      <c r="C2478" s="1">
        <v>15</v>
      </c>
      <c r="D2478" s="2">
        <v>17</v>
      </c>
      <c r="E2478" s="5">
        <v>101.06</v>
      </c>
      <c r="F2478" s="5">
        <v>123.5</v>
      </c>
      <c r="G2478" s="5">
        <v>19.55</v>
      </c>
      <c r="H2478" s="5">
        <v>103.75</v>
      </c>
      <c r="I2478" s="5">
        <v>0.38</v>
      </c>
      <c r="J2478" s="5">
        <v>21.31</v>
      </c>
      <c r="K2478" s="6">
        <f t="shared" si="678"/>
        <v>102.405</v>
      </c>
      <c r="L2478" s="6">
        <f t="shared" si="679"/>
        <v>-2.6899999999999977</v>
      </c>
      <c r="M2478" s="6">
        <f t="shared" si="680"/>
        <v>61.94</v>
      </c>
      <c r="N2478" s="5">
        <f t="shared" si="681"/>
        <v>14.4595867852439</v>
      </c>
      <c r="O2478" s="6">
        <f t="shared" si="682"/>
        <v>123.12</v>
      </c>
      <c r="P2478" s="6">
        <f t="shared" si="683"/>
        <v>28.9191735704878</v>
      </c>
      <c r="Q2478" s="6">
        <f t="shared" si="684"/>
        <v>-8.5988282455992146E-2</v>
      </c>
      <c r="R2478" s="9">
        <f t="shared" si="685"/>
        <v>4.3504009439740665</v>
      </c>
      <c r="S2478" s="9">
        <f t="shared" si="686"/>
        <v>125.81</v>
      </c>
      <c r="T2478">
        <f t="shared" si="687"/>
        <v>123.12</v>
      </c>
      <c r="U2478" s="9">
        <f t="shared" si="688"/>
        <v>4.2573830714735479</v>
      </c>
      <c r="V2478" s="9">
        <f t="shared" si="689"/>
        <v>2.7984893760100249</v>
      </c>
      <c r="W2478" s="9">
        <f t="shared" si="690"/>
        <v>40.465000000000003</v>
      </c>
      <c r="X2478">
        <f t="shared" si="691"/>
        <v>61.94</v>
      </c>
      <c r="Y2478" s="9">
        <f t="shared" si="692"/>
        <v>4.2836632138900512</v>
      </c>
      <c r="Z2478" s="10">
        <f t="shared" si="693"/>
        <v>0.66692203442381481</v>
      </c>
      <c r="AA2478">
        <f t="shared" si="694"/>
        <v>2.6899999999999977</v>
      </c>
    </row>
    <row r="2479" spans="1:27">
      <c r="A2479" s="1">
        <f t="shared" si="677"/>
        <v>5009007</v>
      </c>
      <c r="B2479" s="1">
        <v>7</v>
      </c>
      <c r="C2479" s="1">
        <v>9</v>
      </c>
      <c r="D2479" s="2">
        <v>5</v>
      </c>
      <c r="E2479" s="5">
        <v>74.53</v>
      </c>
      <c r="F2479" s="5">
        <v>77.45</v>
      </c>
      <c r="G2479" s="5">
        <v>15.85</v>
      </c>
      <c r="H2479" s="5">
        <v>75.84</v>
      </c>
      <c r="I2479" s="5">
        <v>116.6</v>
      </c>
      <c r="J2479" s="5">
        <v>25.06</v>
      </c>
      <c r="K2479" s="6">
        <f t="shared" si="678"/>
        <v>75.185000000000002</v>
      </c>
      <c r="L2479" s="6">
        <f t="shared" si="679"/>
        <v>-1.3100000000000023</v>
      </c>
      <c r="M2479" s="6">
        <f t="shared" si="680"/>
        <v>97.025000000000006</v>
      </c>
      <c r="N2479" s="5">
        <f t="shared" si="681"/>
        <v>14.82587349871838</v>
      </c>
      <c r="O2479" s="6">
        <f t="shared" si="682"/>
        <v>-39.149999999999991</v>
      </c>
      <c r="P2479" s="6">
        <f t="shared" si="683"/>
        <v>29.65174699743676</v>
      </c>
      <c r="Q2479" s="6">
        <f t="shared" si="684"/>
        <v>-0.42853721016698659</v>
      </c>
      <c r="R2479" s="9">
        <f t="shared" si="685"/>
        <v>1.2761474055228874</v>
      </c>
      <c r="S2479" s="9">
        <f t="shared" si="686"/>
        <v>37.839999999999989</v>
      </c>
      <c r="T2479">
        <f t="shared" si="687"/>
        <v>39.149999999999991</v>
      </c>
      <c r="U2479" s="9">
        <f t="shared" si="688"/>
        <v>1.3203269272257148</v>
      </c>
      <c r="V2479" s="9">
        <f t="shared" si="689"/>
        <v>1.4731003877706064</v>
      </c>
      <c r="W2479" s="9">
        <f t="shared" si="690"/>
        <v>21.840000000000003</v>
      </c>
      <c r="X2479">
        <f t="shared" si="691"/>
        <v>97.025000000000006</v>
      </c>
      <c r="Y2479" s="9">
        <f t="shared" si="692"/>
        <v>6.5443024323920822</v>
      </c>
      <c r="Z2479" s="10">
        <f t="shared" si="693"/>
        <v>0.66695127258293763</v>
      </c>
      <c r="AA2479">
        <f t="shared" si="694"/>
        <v>1.3100000000000023</v>
      </c>
    </row>
    <row r="2480" spans="1:27">
      <c r="A2480" s="1">
        <f t="shared" si="677"/>
        <v>24008004</v>
      </c>
      <c r="B2480" s="1">
        <v>4</v>
      </c>
      <c r="C2480" s="1">
        <v>8</v>
      </c>
      <c r="D2480" s="2">
        <v>24</v>
      </c>
      <c r="E2480" s="5">
        <v>17.239999999999998</v>
      </c>
      <c r="F2480" s="5">
        <v>6.16</v>
      </c>
      <c r="G2480" s="5">
        <v>11.14</v>
      </c>
      <c r="H2480" s="5">
        <v>17.61</v>
      </c>
      <c r="I2480" s="5">
        <v>15.45</v>
      </c>
      <c r="J2480" s="5">
        <v>14.47</v>
      </c>
      <c r="K2480" s="6">
        <f t="shared" si="678"/>
        <v>17.424999999999997</v>
      </c>
      <c r="L2480" s="6">
        <f t="shared" si="679"/>
        <v>-0.37000000000000099</v>
      </c>
      <c r="M2480" s="6">
        <f t="shared" si="680"/>
        <v>10.805</v>
      </c>
      <c r="N2480" s="5">
        <f t="shared" si="681"/>
        <v>9.1307242319544404</v>
      </c>
      <c r="O2480" s="6">
        <f t="shared" si="682"/>
        <v>-9.2899999999999991</v>
      </c>
      <c r="P2480" s="6">
        <f t="shared" si="683"/>
        <v>18.261448463908881</v>
      </c>
      <c r="Q2480" s="6">
        <f t="shared" si="684"/>
        <v>-0.25573099476581096</v>
      </c>
      <c r="R2480" s="9">
        <f t="shared" si="685"/>
        <v>0.48846070549272647</v>
      </c>
      <c r="S2480" s="9">
        <f t="shared" si="686"/>
        <v>8.9199999999999982</v>
      </c>
      <c r="T2480">
        <f t="shared" si="687"/>
        <v>9.2899999999999991</v>
      </c>
      <c r="U2480" s="9">
        <f t="shared" si="688"/>
        <v>0.50872196794029478</v>
      </c>
      <c r="V2480" s="9">
        <f t="shared" si="689"/>
        <v>0.72502463461027999</v>
      </c>
      <c r="W2480" s="9">
        <f t="shared" si="690"/>
        <v>6.6199999999999974</v>
      </c>
      <c r="X2480">
        <f t="shared" si="691"/>
        <v>10.805</v>
      </c>
      <c r="Y2480" s="9">
        <f t="shared" si="692"/>
        <v>1.1833672472755405</v>
      </c>
      <c r="Z2480" s="10">
        <f t="shared" si="693"/>
        <v>0.6669692646591745</v>
      </c>
      <c r="AA2480">
        <f t="shared" si="694"/>
        <v>0.37000000000000099</v>
      </c>
    </row>
    <row r="2481" spans="1:27">
      <c r="A2481" s="1">
        <f t="shared" si="677"/>
        <v>22006005</v>
      </c>
      <c r="B2481" s="1">
        <v>5</v>
      </c>
      <c r="C2481" s="1">
        <v>6</v>
      </c>
      <c r="D2481" s="2">
        <v>22</v>
      </c>
      <c r="E2481" s="5">
        <v>143.41</v>
      </c>
      <c r="F2481" s="5">
        <v>164.56</v>
      </c>
      <c r="G2481" s="5">
        <v>23.58</v>
      </c>
      <c r="H2481" s="5">
        <v>147.65</v>
      </c>
      <c r="I2481" s="5">
        <v>149.19</v>
      </c>
      <c r="J2481" s="5">
        <v>21.41</v>
      </c>
      <c r="K2481" s="6">
        <f t="shared" si="678"/>
        <v>145.53</v>
      </c>
      <c r="L2481" s="6">
        <f t="shared" si="679"/>
        <v>-4.2400000000000091</v>
      </c>
      <c r="M2481" s="6">
        <f t="shared" si="680"/>
        <v>156.875</v>
      </c>
      <c r="N2481" s="5">
        <f t="shared" si="681"/>
        <v>15.924858712089096</v>
      </c>
      <c r="O2481" s="6">
        <f t="shared" si="682"/>
        <v>15.370000000000005</v>
      </c>
      <c r="P2481" s="6">
        <f t="shared" si="683"/>
        <v>31.849717424178191</v>
      </c>
      <c r="Q2481" s="6">
        <f t="shared" si="684"/>
        <v>9.6241982365023002E-2</v>
      </c>
      <c r="R2481" s="9">
        <f t="shared" si="685"/>
        <v>0.61570404970417114</v>
      </c>
      <c r="S2481" s="9">
        <f t="shared" si="686"/>
        <v>19.610000000000014</v>
      </c>
      <c r="T2481">
        <f t="shared" si="687"/>
        <v>15.370000000000005</v>
      </c>
      <c r="U2481" s="9">
        <f t="shared" si="688"/>
        <v>0.48257884976813392</v>
      </c>
      <c r="V2481" s="9">
        <f t="shared" si="689"/>
        <v>0.71240820437468799</v>
      </c>
      <c r="W2481" s="9">
        <f t="shared" si="690"/>
        <v>11.344999999999999</v>
      </c>
      <c r="X2481">
        <f t="shared" si="691"/>
        <v>156.875</v>
      </c>
      <c r="Y2481" s="9">
        <f t="shared" si="692"/>
        <v>9.8509508207385803</v>
      </c>
      <c r="Z2481" s="10">
        <f t="shared" si="693"/>
        <v>0.66700749620975019</v>
      </c>
      <c r="AA2481">
        <f t="shared" si="694"/>
        <v>4.2400000000000091</v>
      </c>
    </row>
    <row r="2482" spans="1:27">
      <c r="A2482" s="1">
        <f t="shared" si="677"/>
        <v>20015003</v>
      </c>
      <c r="B2482" s="1">
        <v>3</v>
      </c>
      <c r="C2482" s="1">
        <v>15</v>
      </c>
      <c r="D2482" s="2">
        <v>20</v>
      </c>
      <c r="E2482" s="5">
        <v>583.04</v>
      </c>
      <c r="F2482" s="5">
        <v>614.62</v>
      </c>
      <c r="G2482" s="5">
        <v>52.87</v>
      </c>
      <c r="H2482" s="5">
        <v>587.98</v>
      </c>
      <c r="I2482" s="5">
        <v>686.75</v>
      </c>
      <c r="J2482" s="5">
        <v>76.13</v>
      </c>
      <c r="K2482" s="6">
        <f t="shared" si="678"/>
        <v>585.51</v>
      </c>
      <c r="L2482" s="6">
        <f t="shared" si="679"/>
        <v>-4.9400000000000546</v>
      </c>
      <c r="M2482" s="6">
        <f t="shared" si="680"/>
        <v>650.68499999999995</v>
      </c>
      <c r="N2482" s="5">
        <f t="shared" si="681"/>
        <v>46.343860974243391</v>
      </c>
      <c r="O2482" s="6">
        <f t="shared" si="682"/>
        <v>-72.13</v>
      </c>
      <c r="P2482" s="6">
        <f t="shared" si="683"/>
        <v>92.687721948486782</v>
      </c>
      <c r="Q2482" s="6">
        <f t="shared" si="684"/>
        <v>-0.34926494938234176</v>
      </c>
      <c r="R2482" s="9">
        <f t="shared" si="685"/>
        <v>0.72490723245245192</v>
      </c>
      <c r="S2482" s="9">
        <f t="shared" si="686"/>
        <v>67.189999999999941</v>
      </c>
      <c r="T2482">
        <f t="shared" si="687"/>
        <v>72.13</v>
      </c>
      <c r="U2482" s="9">
        <f t="shared" si="688"/>
        <v>0.7782044750230005</v>
      </c>
      <c r="V2482" s="9">
        <f t="shared" si="689"/>
        <v>1.4063351354394571</v>
      </c>
      <c r="W2482" s="9">
        <f t="shared" si="690"/>
        <v>65.174999999999955</v>
      </c>
      <c r="X2482">
        <f t="shared" si="691"/>
        <v>650.68499999999995</v>
      </c>
      <c r="Y2482" s="9">
        <f t="shared" si="692"/>
        <v>14.040370964379344</v>
      </c>
      <c r="Z2482" s="10">
        <f t="shared" si="693"/>
        <v>0.66711917975726054</v>
      </c>
      <c r="AA2482">
        <f t="shared" si="694"/>
        <v>4.9400000000000546</v>
      </c>
    </row>
    <row r="2483" spans="1:27">
      <c r="A2483" s="1">
        <f t="shared" si="677"/>
        <v>4021003</v>
      </c>
      <c r="B2483" s="1">
        <v>3</v>
      </c>
      <c r="C2483" s="1">
        <v>21</v>
      </c>
      <c r="D2483" s="2">
        <v>4</v>
      </c>
      <c r="E2483" s="5">
        <v>64.12</v>
      </c>
      <c r="F2483" s="5">
        <v>41.96</v>
      </c>
      <c r="G2483" s="5">
        <v>14.83</v>
      </c>
      <c r="H2483" s="5">
        <v>63.45</v>
      </c>
      <c r="I2483" s="5">
        <v>39.880000000000003</v>
      </c>
      <c r="J2483" s="5">
        <v>20.62</v>
      </c>
      <c r="K2483" s="6">
        <f t="shared" si="678"/>
        <v>63.785000000000004</v>
      </c>
      <c r="L2483" s="6">
        <f t="shared" si="679"/>
        <v>0.67000000000000171</v>
      </c>
      <c r="M2483" s="6">
        <f t="shared" si="680"/>
        <v>40.92</v>
      </c>
      <c r="N2483" s="5">
        <f t="shared" si="681"/>
        <v>12.699540346012528</v>
      </c>
      <c r="O2483" s="6">
        <f t="shared" si="682"/>
        <v>2.0799999999999983</v>
      </c>
      <c r="P2483" s="6">
        <f t="shared" si="683"/>
        <v>25.399080692025056</v>
      </c>
      <c r="Q2483" s="6">
        <f t="shared" si="684"/>
        <v>-0.31816969205254342</v>
      </c>
      <c r="R2483" s="9">
        <f t="shared" si="685"/>
        <v>5.5513820247939771E-2</v>
      </c>
      <c r="S2483" s="9">
        <f t="shared" si="686"/>
        <v>1.4099999999999966</v>
      </c>
      <c r="T2483">
        <f t="shared" si="687"/>
        <v>2.0799999999999983</v>
      </c>
      <c r="U2483" s="9">
        <f t="shared" si="688"/>
        <v>8.1892727741641774E-2</v>
      </c>
      <c r="V2483" s="9">
        <f t="shared" si="689"/>
        <v>1.8004588652044624</v>
      </c>
      <c r="W2483" s="9">
        <f t="shared" si="690"/>
        <v>22.865000000000002</v>
      </c>
      <c r="X2483">
        <f t="shared" si="691"/>
        <v>40.92</v>
      </c>
      <c r="Y2483" s="9">
        <f t="shared" si="692"/>
        <v>3.2221638646038313</v>
      </c>
      <c r="Z2483" s="10">
        <f t="shared" si="693"/>
        <v>0.66742490214255568</v>
      </c>
      <c r="AA2483">
        <f t="shared" si="694"/>
        <v>0.67000000000000171</v>
      </c>
    </row>
    <row r="2484" spans="1:27">
      <c r="A2484" s="1">
        <f t="shared" si="677"/>
        <v>13001007</v>
      </c>
      <c r="B2484" s="1">
        <v>7</v>
      </c>
      <c r="C2484" s="1">
        <v>1</v>
      </c>
      <c r="D2484" s="2">
        <v>13</v>
      </c>
      <c r="E2484" s="5">
        <v>112.93</v>
      </c>
      <c r="F2484" s="5">
        <v>151.30000000000001</v>
      </c>
      <c r="G2484" s="5">
        <v>22.9</v>
      </c>
      <c r="H2484" s="5">
        <v>112.88</v>
      </c>
      <c r="I2484" s="5">
        <v>140.72</v>
      </c>
      <c r="J2484" s="5">
        <v>23.3</v>
      </c>
      <c r="K2484" s="6">
        <f t="shared" si="678"/>
        <v>112.905</v>
      </c>
      <c r="L2484" s="6">
        <f t="shared" si="679"/>
        <v>5.0000000000011369E-2</v>
      </c>
      <c r="M2484" s="6">
        <f t="shared" si="680"/>
        <v>146.01</v>
      </c>
      <c r="N2484" s="5">
        <f t="shared" si="681"/>
        <v>16.334778847599988</v>
      </c>
      <c r="O2484" s="6">
        <f t="shared" si="682"/>
        <v>10.580000000000013</v>
      </c>
      <c r="P2484" s="6">
        <f t="shared" si="683"/>
        <v>32.669557695199977</v>
      </c>
      <c r="Q2484" s="6">
        <f t="shared" si="684"/>
        <v>-1.7314719385364958E-2</v>
      </c>
      <c r="R2484" s="9">
        <f t="shared" si="685"/>
        <v>0.32231841331439687</v>
      </c>
      <c r="S2484" s="9">
        <f t="shared" si="686"/>
        <v>10.530000000000001</v>
      </c>
      <c r="T2484">
        <f t="shared" si="687"/>
        <v>10.580000000000013</v>
      </c>
      <c r="U2484" s="9">
        <f t="shared" si="688"/>
        <v>0.3238488901107619</v>
      </c>
      <c r="V2484" s="9">
        <f t="shared" si="689"/>
        <v>2.0266573737460787</v>
      </c>
      <c r="W2484" s="9">
        <f t="shared" si="690"/>
        <v>33.10499999999999</v>
      </c>
      <c r="X2484">
        <f t="shared" si="691"/>
        <v>146.01</v>
      </c>
      <c r="Y2484" s="9">
        <f t="shared" si="692"/>
        <v>8.9385966814881446</v>
      </c>
      <c r="Z2484" s="10">
        <f t="shared" si="693"/>
        <v>0.66746685310957576</v>
      </c>
      <c r="AA2484">
        <f t="shared" si="694"/>
        <v>5.0000000000011369E-2</v>
      </c>
    </row>
    <row r="2485" spans="1:27">
      <c r="A2485" s="1">
        <f t="shared" si="677"/>
        <v>29007001</v>
      </c>
      <c r="B2485" s="1">
        <v>1</v>
      </c>
      <c r="C2485" s="1">
        <v>7</v>
      </c>
      <c r="D2485" s="2">
        <v>29</v>
      </c>
      <c r="E2485" s="5">
        <v>23.04</v>
      </c>
      <c r="F2485" s="5">
        <v>48.85</v>
      </c>
      <c r="G2485" s="5">
        <v>16.649999999999999</v>
      </c>
      <c r="H2485" s="5">
        <v>23.87</v>
      </c>
      <c r="I2485" s="5">
        <v>27.72</v>
      </c>
      <c r="J2485" s="5">
        <v>13.42</v>
      </c>
      <c r="K2485" s="6">
        <f t="shared" si="678"/>
        <v>23.454999999999998</v>
      </c>
      <c r="L2485" s="6">
        <f t="shared" si="679"/>
        <v>-0.83000000000000185</v>
      </c>
      <c r="M2485" s="6">
        <f t="shared" si="680"/>
        <v>38.284999999999997</v>
      </c>
      <c r="N2485" s="5">
        <f t="shared" si="681"/>
        <v>10.692507891042213</v>
      </c>
      <c r="O2485" s="6">
        <f t="shared" si="682"/>
        <v>21.130000000000003</v>
      </c>
      <c r="P2485" s="6">
        <f t="shared" si="683"/>
        <v>21.385015782084427</v>
      </c>
      <c r="Q2485" s="6">
        <f t="shared" si="684"/>
        <v>0.21238155693980718</v>
      </c>
      <c r="R2485" s="9">
        <f t="shared" si="685"/>
        <v>1.0268872477708095</v>
      </c>
      <c r="S2485" s="9">
        <f t="shared" si="686"/>
        <v>21.960000000000004</v>
      </c>
      <c r="T2485">
        <f t="shared" si="687"/>
        <v>21.130000000000003</v>
      </c>
      <c r="U2485" s="9">
        <f t="shared" si="688"/>
        <v>0.98807502483593834</v>
      </c>
      <c r="V2485" s="9">
        <f t="shared" si="689"/>
        <v>1.3869524484919036</v>
      </c>
      <c r="W2485" s="9">
        <f t="shared" si="690"/>
        <v>14.829999999999998</v>
      </c>
      <c r="X2485">
        <f t="shared" si="691"/>
        <v>38.284999999999997</v>
      </c>
      <c r="Y2485" s="9">
        <f t="shared" si="692"/>
        <v>3.5805444700278173</v>
      </c>
      <c r="Z2485" s="10">
        <f t="shared" si="693"/>
        <v>0.66753876291942771</v>
      </c>
      <c r="AA2485">
        <f t="shared" si="694"/>
        <v>0.83000000000000185</v>
      </c>
    </row>
    <row r="2486" spans="1:27">
      <c r="A2486" s="1">
        <f t="shared" ref="A2486:A2549" si="695">1000000*D2486+1000*C2486+ABS(B2486)</f>
        <v>28009001</v>
      </c>
      <c r="B2486" s="1">
        <v>1</v>
      </c>
      <c r="C2486" s="1">
        <v>9</v>
      </c>
      <c r="D2486" s="2">
        <v>28</v>
      </c>
      <c r="E2486" s="5">
        <v>117.14</v>
      </c>
      <c r="F2486" s="5">
        <v>155.51</v>
      </c>
      <c r="G2486" s="5">
        <v>23.87</v>
      </c>
      <c r="H2486" s="5">
        <v>116.61</v>
      </c>
      <c r="I2486" s="5">
        <v>155.96</v>
      </c>
      <c r="J2486" s="5">
        <v>20.58</v>
      </c>
      <c r="K2486" s="6">
        <f t="shared" ref="K2486:K2549" si="696" xml:space="preserve"> 0.5*(E2486+H2486)</f>
        <v>116.875</v>
      </c>
      <c r="L2486" s="6">
        <f t="shared" ref="L2486:L2549" si="697">E2486-H2486</f>
        <v>0.53000000000000114</v>
      </c>
      <c r="M2486" s="6">
        <f t="shared" ref="M2486:M2549" si="698">0.5*(F2486+I2486)</f>
        <v>155.73500000000001</v>
      </c>
      <c r="N2486" s="5">
        <f t="shared" ref="N2486:N2549" si="699">0.5*P2486</f>
        <v>15.758436629310664</v>
      </c>
      <c r="O2486" s="6">
        <f t="shared" ref="O2486:O2549" si="700">F2486-I2486</f>
        <v>-0.45000000000001705</v>
      </c>
      <c r="P2486" s="6">
        <f t="shared" ref="P2486:P2549" si="701">SQRT(G2486*G2486+J2486*J2486)</f>
        <v>31.516873258621327</v>
      </c>
      <c r="Q2486" s="6">
        <f t="shared" ref="Q2486:Q2549" si="702">(G2486*G2486-J2486*J2486)/(G2486*G2486+J2486*J2486)</f>
        <v>0.14722494906692593</v>
      </c>
      <c r="R2486" s="9">
        <f t="shared" ref="R2486:R2549" si="703">ABS(O2486-L2486)/P2486</f>
        <v>3.1094455086274866E-2</v>
      </c>
      <c r="S2486" s="9">
        <f t="shared" ref="S2486:S2549" si="704">ABS(O2486-L2486)</f>
        <v>0.98000000000001819</v>
      </c>
      <c r="T2486">
        <f t="shared" ref="T2486:T2549" si="705">ABS(O2486)</f>
        <v>0.45000000000001705</v>
      </c>
      <c r="U2486" s="9">
        <f t="shared" ref="U2486:U2549" si="706">ABS(O2486)/P2486</f>
        <v>1.4278066111044856E-2</v>
      </c>
      <c r="V2486" s="9">
        <f t="shared" ref="V2486:V2549" si="707">ABS(M2486-K2486)/N2486</f>
        <v>2.4659806625563658</v>
      </c>
      <c r="W2486" s="9">
        <f t="shared" ref="W2486:W2549" si="708">ABS(M2486-K2486)</f>
        <v>38.860000000000014</v>
      </c>
      <c r="X2486">
        <f t="shared" ref="X2486:X2549" si="709">ABS(M2486)</f>
        <v>155.73500000000001</v>
      </c>
      <c r="Y2486" s="9">
        <f t="shared" ref="Y2486:Y2549" si="710">ABS(M2486)/N2486</f>
        <v>9.8826427813488298</v>
      </c>
      <c r="Z2486" s="10">
        <f t="shared" ref="Z2486:Z2549" si="711">SQRT(0.007447*B2486*B2486+0.000841*C2486*C2486+0.000472*D2486*D2486)</f>
        <v>0.66754475505392141</v>
      </c>
      <c r="AA2486">
        <f t="shared" si="694"/>
        <v>0.53000000000000114</v>
      </c>
    </row>
    <row r="2487" spans="1:27">
      <c r="A2487" s="1">
        <f t="shared" si="695"/>
        <v>30004001</v>
      </c>
      <c r="B2487" s="1">
        <v>1</v>
      </c>
      <c r="C2487" s="1">
        <v>4</v>
      </c>
      <c r="D2487" s="2">
        <v>30</v>
      </c>
      <c r="E2487" s="5">
        <v>225.13</v>
      </c>
      <c r="F2487" s="5">
        <v>276.62</v>
      </c>
      <c r="G2487" s="5">
        <v>31.31</v>
      </c>
      <c r="H2487" s="5">
        <v>226.12</v>
      </c>
      <c r="I2487" s="5">
        <v>263.2</v>
      </c>
      <c r="J2487" s="5">
        <v>25.79</v>
      </c>
      <c r="K2487" s="6">
        <f t="shared" si="696"/>
        <v>225.625</v>
      </c>
      <c r="L2487" s="6">
        <f t="shared" si="697"/>
        <v>-0.99000000000000909</v>
      </c>
      <c r="M2487" s="6">
        <f t="shared" si="698"/>
        <v>269.90999999999997</v>
      </c>
      <c r="N2487" s="5">
        <f t="shared" si="699"/>
        <v>20.282012967158856</v>
      </c>
      <c r="O2487" s="6">
        <f t="shared" si="700"/>
        <v>13.420000000000016</v>
      </c>
      <c r="P2487" s="6">
        <f t="shared" si="701"/>
        <v>40.564025934317712</v>
      </c>
      <c r="Q2487" s="6">
        <f t="shared" si="702"/>
        <v>0.19155481919063355</v>
      </c>
      <c r="R2487" s="9">
        <f t="shared" si="703"/>
        <v>0.35524087336234966</v>
      </c>
      <c r="S2487" s="9">
        <f t="shared" si="704"/>
        <v>14.410000000000025</v>
      </c>
      <c r="T2487">
        <f t="shared" si="705"/>
        <v>13.420000000000016</v>
      </c>
      <c r="U2487" s="9">
        <f t="shared" si="706"/>
        <v>0.33083501183363839</v>
      </c>
      <c r="V2487" s="9">
        <f t="shared" si="707"/>
        <v>2.1834617733312442</v>
      </c>
      <c r="W2487" s="9">
        <f t="shared" si="708"/>
        <v>44.284999999999968</v>
      </c>
      <c r="X2487">
        <f t="shared" si="709"/>
        <v>269.90999999999997</v>
      </c>
      <c r="Y2487" s="9">
        <f t="shared" si="710"/>
        <v>13.307850677200779</v>
      </c>
      <c r="Z2487" s="10">
        <f t="shared" si="711"/>
        <v>0.66760991604379272</v>
      </c>
      <c r="AA2487">
        <f t="shared" ref="AA2487:AA2550" si="712">ABS(L2487)</f>
        <v>0.99000000000000909</v>
      </c>
    </row>
    <row r="2488" spans="1:27">
      <c r="A2488" s="1">
        <f t="shared" si="695"/>
        <v>15018003</v>
      </c>
      <c r="B2488" s="1">
        <v>3</v>
      </c>
      <c r="C2488" s="1">
        <v>18</v>
      </c>
      <c r="D2488" s="2">
        <v>15</v>
      </c>
      <c r="E2488" s="5">
        <v>43.75</v>
      </c>
      <c r="F2488" s="5">
        <v>48.2</v>
      </c>
      <c r="G2488" s="5">
        <v>14.43</v>
      </c>
      <c r="H2488" s="5">
        <v>45</v>
      </c>
      <c r="I2488" s="5">
        <v>102.37</v>
      </c>
      <c r="J2488" s="5">
        <v>36.299999999999997</v>
      </c>
      <c r="K2488" s="6">
        <f t="shared" si="696"/>
        <v>44.375</v>
      </c>
      <c r="L2488" s="6">
        <f t="shared" si="697"/>
        <v>-1.25</v>
      </c>
      <c r="M2488" s="6">
        <f t="shared" si="698"/>
        <v>75.284999999999997</v>
      </c>
      <c r="N2488" s="5">
        <f t="shared" si="699"/>
        <v>19.531480358641531</v>
      </c>
      <c r="O2488" s="6">
        <f t="shared" si="700"/>
        <v>-54.17</v>
      </c>
      <c r="P2488" s="6">
        <f t="shared" si="701"/>
        <v>39.062960717283062</v>
      </c>
      <c r="Q2488" s="6">
        <f t="shared" si="702"/>
        <v>-0.72708189690001723</v>
      </c>
      <c r="R2488" s="9">
        <f t="shared" si="703"/>
        <v>1.3547360217523403</v>
      </c>
      <c r="S2488" s="9">
        <f t="shared" si="704"/>
        <v>52.92</v>
      </c>
      <c r="T2488">
        <f t="shared" si="705"/>
        <v>54.17</v>
      </c>
      <c r="U2488" s="9">
        <f t="shared" si="706"/>
        <v>1.3867356443371934</v>
      </c>
      <c r="V2488" s="9">
        <f t="shared" si="707"/>
        <v>1.5825733345564941</v>
      </c>
      <c r="W2488" s="9">
        <f t="shared" si="708"/>
        <v>30.909999999999997</v>
      </c>
      <c r="X2488">
        <f t="shared" si="709"/>
        <v>75.284999999999997</v>
      </c>
      <c r="Y2488" s="9">
        <f t="shared" si="710"/>
        <v>3.8545465380810633</v>
      </c>
      <c r="Z2488" s="10">
        <f t="shared" si="711"/>
        <v>0.66761291179844628</v>
      </c>
      <c r="AA2488">
        <f t="shared" si="712"/>
        <v>1.25</v>
      </c>
    </row>
    <row r="2489" spans="1:27">
      <c r="A2489" s="1">
        <f t="shared" si="695"/>
        <v>17007006</v>
      </c>
      <c r="B2489" s="1">
        <v>6</v>
      </c>
      <c r="C2489" s="1">
        <v>7</v>
      </c>
      <c r="D2489" s="2">
        <v>17</v>
      </c>
      <c r="E2489" s="5">
        <v>75.290000000000006</v>
      </c>
      <c r="F2489" s="5">
        <v>39.299999999999997</v>
      </c>
      <c r="G2489" s="5">
        <v>47.77</v>
      </c>
      <c r="H2489" s="5">
        <v>75.05</v>
      </c>
      <c r="I2489" s="5">
        <v>102.42</v>
      </c>
      <c r="J2489" s="5">
        <v>19.11</v>
      </c>
      <c r="K2489" s="6">
        <f t="shared" si="696"/>
        <v>75.17</v>
      </c>
      <c r="L2489" s="6">
        <f t="shared" si="697"/>
        <v>0.24000000000000909</v>
      </c>
      <c r="M2489" s="6">
        <f t="shared" si="698"/>
        <v>70.86</v>
      </c>
      <c r="N2489" s="5">
        <f t="shared" si="699"/>
        <v>25.725303691113151</v>
      </c>
      <c r="O2489" s="6">
        <f t="shared" si="700"/>
        <v>-63.120000000000005</v>
      </c>
      <c r="P2489" s="6">
        <f t="shared" si="701"/>
        <v>51.450607382226302</v>
      </c>
      <c r="Q2489" s="6">
        <f t="shared" si="702"/>
        <v>0.72408814713098735</v>
      </c>
      <c r="R2489" s="9">
        <f t="shared" si="703"/>
        <v>1.2314723425770058</v>
      </c>
      <c r="S2489" s="9">
        <f t="shared" si="704"/>
        <v>63.360000000000014</v>
      </c>
      <c r="T2489">
        <f t="shared" si="705"/>
        <v>63.120000000000005</v>
      </c>
      <c r="U2489" s="9">
        <f t="shared" si="706"/>
        <v>1.2268076746126988</v>
      </c>
      <c r="V2489" s="9">
        <f t="shared" si="707"/>
        <v>0.16753932438468741</v>
      </c>
      <c r="W2489" s="9">
        <f t="shared" si="708"/>
        <v>4.3100000000000023</v>
      </c>
      <c r="X2489">
        <f t="shared" si="709"/>
        <v>70.86</v>
      </c>
      <c r="Y2489" s="9">
        <f t="shared" si="710"/>
        <v>2.7544864329231884</v>
      </c>
      <c r="Z2489" s="10">
        <f t="shared" si="711"/>
        <v>0.66761440967073205</v>
      </c>
      <c r="AA2489">
        <f t="shared" si="712"/>
        <v>0.24000000000000909</v>
      </c>
    </row>
    <row r="2490" spans="1:27">
      <c r="A2490" s="1">
        <f t="shared" si="695"/>
        <v>26003004</v>
      </c>
      <c r="B2490" s="1">
        <v>4</v>
      </c>
      <c r="C2490" s="1">
        <v>3</v>
      </c>
      <c r="D2490" s="2">
        <v>26</v>
      </c>
      <c r="E2490" s="5">
        <v>73.12</v>
      </c>
      <c r="F2490" s="5">
        <v>90.31</v>
      </c>
      <c r="G2490" s="5">
        <v>20.239999999999998</v>
      </c>
      <c r="H2490" s="5">
        <v>70.53</v>
      </c>
      <c r="I2490" s="5">
        <v>80.92</v>
      </c>
      <c r="J2490" s="5">
        <v>20.55</v>
      </c>
      <c r="K2490" s="6">
        <f t="shared" si="696"/>
        <v>71.825000000000003</v>
      </c>
      <c r="L2490" s="6">
        <f t="shared" si="697"/>
        <v>2.5900000000000034</v>
      </c>
      <c r="M2490" s="6">
        <f t="shared" si="698"/>
        <v>85.615000000000009</v>
      </c>
      <c r="N2490" s="5">
        <f t="shared" si="699"/>
        <v>14.421859276806163</v>
      </c>
      <c r="O2490" s="6">
        <f t="shared" si="700"/>
        <v>9.39</v>
      </c>
      <c r="P2490" s="6">
        <f t="shared" si="701"/>
        <v>28.843718553612327</v>
      </c>
      <c r="Q2490" s="6">
        <f t="shared" si="702"/>
        <v>-1.5198926006187151E-2</v>
      </c>
      <c r="R2490" s="9">
        <f t="shared" si="703"/>
        <v>0.23575323644074248</v>
      </c>
      <c r="S2490" s="9">
        <f t="shared" si="704"/>
        <v>6.7999999999999972</v>
      </c>
      <c r="T2490">
        <f t="shared" si="705"/>
        <v>9.39</v>
      </c>
      <c r="U2490" s="9">
        <f t="shared" si="706"/>
        <v>0.3255474838497901</v>
      </c>
      <c r="V2490" s="9">
        <f t="shared" si="707"/>
        <v>0.95618739132877695</v>
      </c>
      <c r="W2490" s="9">
        <f t="shared" si="708"/>
        <v>13.790000000000006</v>
      </c>
      <c r="X2490">
        <f t="shared" si="709"/>
        <v>85.615000000000009</v>
      </c>
      <c r="Y2490" s="9">
        <f t="shared" si="710"/>
        <v>5.9364745111394637</v>
      </c>
      <c r="Z2490" s="10">
        <f t="shared" si="711"/>
        <v>0.66767731727234825</v>
      </c>
      <c r="AA2490">
        <f t="shared" si="712"/>
        <v>2.5900000000000034</v>
      </c>
    </row>
    <row r="2491" spans="1:27">
      <c r="A2491" s="1">
        <f t="shared" si="695"/>
        <v>7019004</v>
      </c>
      <c r="B2491" s="1">
        <v>4</v>
      </c>
      <c r="C2491" s="1">
        <v>19</v>
      </c>
      <c r="D2491" s="2">
        <v>7</v>
      </c>
      <c r="E2491" s="5">
        <v>19.59</v>
      </c>
      <c r="F2491" s="5">
        <v>28.16</v>
      </c>
      <c r="G2491" s="5">
        <v>13.1</v>
      </c>
      <c r="H2491" s="5">
        <v>19.760000000000002</v>
      </c>
      <c r="I2491" s="5">
        <v>25.61</v>
      </c>
      <c r="J2491" s="5">
        <v>47.58</v>
      </c>
      <c r="K2491" s="6">
        <f t="shared" si="696"/>
        <v>19.675000000000001</v>
      </c>
      <c r="L2491" s="6">
        <f t="shared" si="697"/>
        <v>-0.17000000000000171</v>
      </c>
      <c r="M2491" s="6">
        <f t="shared" si="698"/>
        <v>26.884999999999998</v>
      </c>
      <c r="N2491" s="5">
        <f t="shared" si="699"/>
        <v>24.675222390081917</v>
      </c>
      <c r="O2491" s="6">
        <f t="shared" si="700"/>
        <v>2.5500000000000007</v>
      </c>
      <c r="P2491" s="6">
        <f t="shared" si="701"/>
        <v>49.350444780163834</v>
      </c>
      <c r="Q2491" s="6">
        <f t="shared" si="702"/>
        <v>-0.8590742208556027</v>
      </c>
      <c r="R2491" s="9">
        <f t="shared" si="703"/>
        <v>5.5116017943029623E-2</v>
      </c>
      <c r="S2491" s="9">
        <f t="shared" si="704"/>
        <v>2.7200000000000024</v>
      </c>
      <c r="T2491">
        <f t="shared" si="705"/>
        <v>2.5500000000000007</v>
      </c>
      <c r="U2491" s="9">
        <f t="shared" si="706"/>
        <v>5.1671266821590241E-2</v>
      </c>
      <c r="V2491" s="9">
        <f t="shared" si="707"/>
        <v>0.29219594806561988</v>
      </c>
      <c r="W2491" s="9">
        <f t="shared" si="708"/>
        <v>7.2099999999999973</v>
      </c>
      <c r="X2491">
        <f t="shared" si="709"/>
        <v>26.884999999999998</v>
      </c>
      <c r="Y2491" s="9">
        <f t="shared" si="710"/>
        <v>1.089554516469375</v>
      </c>
      <c r="Z2491" s="10">
        <f t="shared" si="711"/>
        <v>0.6677432141175228</v>
      </c>
      <c r="AA2491">
        <f t="shared" si="712"/>
        <v>0.17000000000000171</v>
      </c>
    </row>
    <row r="2492" spans="1:27">
      <c r="A2492" s="1">
        <f t="shared" si="695"/>
        <v>25012002</v>
      </c>
      <c r="B2492" s="1">
        <v>2</v>
      </c>
      <c r="C2492" s="1">
        <v>12</v>
      </c>
      <c r="D2492" s="2">
        <v>25</v>
      </c>
      <c r="E2492" s="5">
        <v>307.35000000000002</v>
      </c>
      <c r="F2492" s="5">
        <v>305.12</v>
      </c>
      <c r="G2492" s="5">
        <v>60.85</v>
      </c>
      <c r="H2492" s="5">
        <v>305.83999999999997</v>
      </c>
      <c r="I2492" s="5">
        <v>283.73</v>
      </c>
      <c r="J2492" s="5">
        <v>25.52</v>
      </c>
      <c r="K2492" s="6">
        <f t="shared" si="696"/>
        <v>306.59500000000003</v>
      </c>
      <c r="L2492" s="6">
        <f t="shared" si="697"/>
        <v>1.5100000000000477</v>
      </c>
      <c r="M2492" s="6">
        <f t="shared" si="698"/>
        <v>294.42500000000001</v>
      </c>
      <c r="N2492" s="5">
        <f t="shared" si="699"/>
        <v>32.99239647252076</v>
      </c>
      <c r="O2492" s="6">
        <f t="shared" si="700"/>
        <v>21.389999999999986</v>
      </c>
      <c r="P2492" s="6">
        <f t="shared" si="701"/>
        <v>65.984792945041519</v>
      </c>
      <c r="Q2492" s="6">
        <f t="shared" si="702"/>
        <v>0.70083993476424833</v>
      </c>
      <c r="R2492" s="9">
        <f t="shared" si="703"/>
        <v>0.30128153946861536</v>
      </c>
      <c r="S2492" s="9">
        <f t="shared" si="704"/>
        <v>19.879999999999939</v>
      </c>
      <c r="T2492">
        <f t="shared" si="705"/>
        <v>21.389999999999986</v>
      </c>
      <c r="U2492" s="9">
        <f t="shared" si="706"/>
        <v>0.32416560006205725</v>
      </c>
      <c r="V2492" s="9">
        <f t="shared" si="707"/>
        <v>0.36887287075785363</v>
      </c>
      <c r="W2492" s="9">
        <f t="shared" si="708"/>
        <v>12.170000000000016</v>
      </c>
      <c r="X2492">
        <f t="shared" si="709"/>
        <v>294.42500000000001</v>
      </c>
      <c r="Y2492" s="9">
        <f t="shared" si="710"/>
        <v>8.9240258810912838</v>
      </c>
      <c r="Z2492" s="10">
        <f t="shared" si="711"/>
        <v>0.66775145076592679</v>
      </c>
      <c r="AA2492">
        <f t="shared" si="712"/>
        <v>1.5100000000000477</v>
      </c>
    </row>
    <row r="2493" spans="1:27">
      <c r="A2493" s="1">
        <f t="shared" si="695"/>
        <v>13020002</v>
      </c>
      <c r="B2493" s="1">
        <v>2</v>
      </c>
      <c r="C2493" s="1">
        <v>20</v>
      </c>
      <c r="D2493" s="2">
        <v>13</v>
      </c>
      <c r="E2493" s="5">
        <v>147.6</v>
      </c>
      <c r="F2493" s="5">
        <v>152.75</v>
      </c>
      <c r="G2493" s="5">
        <v>20.399999999999999</v>
      </c>
      <c r="H2493" s="5">
        <v>146.58000000000001</v>
      </c>
      <c r="I2493" s="5">
        <v>184.01</v>
      </c>
      <c r="J2493" s="5">
        <v>30.37</v>
      </c>
      <c r="K2493" s="6">
        <f t="shared" si="696"/>
        <v>147.09</v>
      </c>
      <c r="L2493" s="6">
        <f t="shared" si="697"/>
        <v>1.0199999999999818</v>
      </c>
      <c r="M2493" s="6">
        <f t="shared" si="698"/>
        <v>168.38</v>
      </c>
      <c r="N2493" s="5">
        <f t="shared" si="699"/>
        <v>18.292736946668207</v>
      </c>
      <c r="O2493" s="6">
        <f t="shared" si="700"/>
        <v>-31.259999999999991</v>
      </c>
      <c r="P2493" s="6">
        <f t="shared" si="701"/>
        <v>36.585473893336413</v>
      </c>
      <c r="Q2493" s="6">
        <f t="shared" si="702"/>
        <v>-0.37816815264943832</v>
      </c>
      <c r="R2493" s="9">
        <f t="shared" si="703"/>
        <v>0.8823173944421524</v>
      </c>
      <c r="S2493" s="9">
        <f t="shared" si="704"/>
        <v>32.279999999999973</v>
      </c>
      <c r="T2493">
        <f t="shared" si="705"/>
        <v>31.259999999999991</v>
      </c>
      <c r="U2493" s="9">
        <f t="shared" si="706"/>
        <v>0.85443747677390636</v>
      </c>
      <c r="V2493" s="9">
        <f t="shared" si="707"/>
        <v>1.1638498963862103</v>
      </c>
      <c r="W2493" s="9">
        <f t="shared" si="708"/>
        <v>21.289999999999992</v>
      </c>
      <c r="X2493">
        <f t="shared" si="709"/>
        <v>168.38</v>
      </c>
      <c r="Y2493" s="9">
        <f t="shared" si="710"/>
        <v>9.2047461509398847</v>
      </c>
      <c r="Z2493" s="10">
        <f t="shared" si="711"/>
        <v>0.66779937106888621</v>
      </c>
      <c r="AA2493">
        <f t="shared" si="712"/>
        <v>1.0199999999999818</v>
      </c>
    </row>
    <row r="2494" spans="1:27">
      <c r="A2494" s="1">
        <f t="shared" si="695"/>
        <v>19003006</v>
      </c>
      <c r="B2494" s="1">
        <v>6</v>
      </c>
      <c r="C2494" s="1">
        <v>3</v>
      </c>
      <c r="D2494" s="2">
        <v>19</v>
      </c>
      <c r="E2494" s="5">
        <v>126.85</v>
      </c>
      <c r="F2494" s="5">
        <v>92.12</v>
      </c>
      <c r="G2494" s="5">
        <v>30.07</v>
      </c>
      <c r="H2494" s="5">
        <v>122.07</v>
      </c>
      <c r="I2494" s="5">
        <v>135.9</v>
      </c>
      <c r="J2494" s="5">
        <v>20.440000000000001</v>
      </c>
      <c r="K2494" s="6">
        <f t="shared" si="696"/>
        <v>124.46</v>
      </c>
      <c r="L2494" s="6">
        <f t="shared" si="697"/>
        <v>4.7800000000000011</v>
      </c>
      <c r="M2494" s="6">
        <f t="shared" si="698"/>
        <v>114.01</v>
      </c>
      <c r="N2494" s="5">
        <f t="shared" si="699"/>
        <v>18.17964864897009</v>
      </c>
      <c r="O2494" s="6">
        <f t="shared" si="700"/>
        <v>-43.78</v>
      </c>
      <c r="P2494" s="6">
        <f t="shared" si="701"/>
        <v>36.359297297940181</v>
      </c>
      <c r="Q2494" s="6">
        <f t="shared" si="702"/>
        <v>0.3679363478854174</v>
      </c>
      <c r="R2494" s="9">
        <f t="shared" si="703"/>
        <v>1.3355593646951756</v>
      </c>
      <c r="S2494" s="9">
        <f t="shared" si="704"/>
        <v>48.56</v>
      </c>
      <c r="T2494">
        <f t="shared" si="705"/>
        <v>43.78</v>
      </c>
      <c r="U2494" s="9">
        <f t="shared" si="706"/>
        <v>1.2040936776432205</v>
      </c>
      <c r="V2494" s="9">
        <f t="shared" si="707"/>
        <v>0.57481858982967748</v>
      </c>
      <c r="W2494" s="9">
        <f t="shared" si="708"/>
        <v>10.449999999999989</v>
      </c>
      <c r="X2494">
        <f t="shared" si="709"/>
        <v>114.01</v>
      </c>
      <c r="Y2494" s="9">
        <f t="shared" si="710"/>
        <v>6.2712983183235984</v>
      </c>
      <c r="Z2494" s="10">
        <f t="shared" si="711"/>
        <v>0.66787199372334816</v>
      </c>
      <c r="AA2494">
        <f t="shared" si="712"/>
        <v>4.7800000000000011</v>
      </c>
    </row>
    <row r="2495" spans="1:27">
      <c r="A2495" s="1">
        <f t="shared" si="695"/>
        <v>25010003</v>
      </c>
      <c r="B2495" s="1">
        <v>3</v>
      </c>
      <c r="C2495" s="1">
        <v>10</v>
      </c>
      <c r="D2495" s="2">
        <v>25</v>
      </c>
      <c r="E2495" s="5">
        <v>6.16</v>
      </c>
      <c r="F2495" s="5">
        <v>18.190000000000001</v>
      </c>
      <c r="G2495" s="5">
        <v>32.630000000000003</v>
      </c>
      <c r="H2495" s="5">
        <v>6.52</v>
      </c>
      <c r="I2495" s="5">
        <v>9.84</v>
      </c>
      <c r="J2495" s="5">
        <v>14.23</v>
      </c>
      <c r="K2495" s="6">
        <f t="shared" si="696"/>
        <v>6.34</v>
      </c>
      <c r="L2495" s="6">
        <f t="shared" si="697"/>
        <v>-0.35999999999999943</v>
      </c>
      <c r="M2495" s="6">
        <f t="shared" si="698"/>
        <v>14.015000000000001</v>
      </c>
      <c r="N2495" s="5">
        <f t="shared" si="699"/>
        <v>17.798945193465819</v>
      </c>
      <c r="O2495" s="6">
        <f t="shared" si="700"/>
        <v>8.3500000000000014</v>
      </c>
      <c r="P2495" s="6">
        <f t="shared" si="701"/>
        <v>35.597890386931638</v>
      </c>
      <c r="Q2495" s="6">
        <f t="shared" si="702"/>
        <v>0.68041140464664973</v>
      </c>
      <c r="R2495" s="9">
        <f t="shared" si="703"/>
        <v>0.24467742063719411</v>
      </c>
      <c r="S2495" s="9">
        <f t="shared" si="704"/>
        <v>8.7100000000000009</v>
      </c>
      <c r="T2495">
        <f t="shared" si="705"/>
        <v>8.3500000000000014</v>
      </c>
      <c r="U2495" s="9">
        <f t="shared" si="706"/>
        <v>0.2345644618048876</v>
      </c>
      <c r="V2495" s="9">
        <f t="shared" si="707"/>
        <v>0.43120532798862565</v>
      </c>
      <c r="W2495" s="9">
        <f t="shared" si="708"/>
        <v>7.6750000000000007</v>
      </c>
      <c r="X2495">
        <f t="shared" si="709"/>
        <v>14.015000000000001</v>
      </c>
      <c r="Y2495" s="9">
        <f t="shared" si="710"/>
        <v>0.78740621130431121</v>
      </c>
      <c r="Z2495" s="10">
        <f t="shared" si="711"/>
        <v>0.66792439691929206</v>
      </c>
      <c r="AA2495">
        <f t="shared" si="712"/>
        <v>0.35999999999999943</v>
      </c>
    </row>
    <row r="2496" spans="1:27">
      <c r="A2496" s="1">
        <f t="shared" si="695"/>
        <v>6017005</v>
      </c>
      <c r="B2496" s="1">
        <v>5</v>
      </c>
      <c r="C2496" s="1">
        <v>17</v>
      </c>
      <c r="D2496" s="2">
        <v>6</v>
      </c>
      <c r="E2496" s="5">
        <v>55.08</v>
      </c>
      <c r="F2496" s="5">
        <v>75.14</v>
      </c>
      <c r="G2496" s="5">
        <v>17.09</v>
      </c>
      <c r="H2496" s="5">
        <v>51.16</v>
      </c>
      <c r="I2496" s="5">
        <v>52.98</v>
      </c>
      <c r="J2496" s="5">
        <v>22.38</v>
      </c>
      <c r="K2496" s="6">
        <f t="shared" si="696"/>
        <v>53.12</v>
      </c>
      <c r="L2496" s="6">
        <f t="shared" si="697"/>
        <v>3.9200000000000017</v>
      </c>
      <c r="M2496" s="6">
        <f t="shared" si="698"/>
        <v>64.06</v>
      </c>
      <c r="N2496" s="5">
        <f t="shared" si="699"/>
        <v>14.079528578755752</v>
      </c>
      <c r="O2496" s="6">
        <f t="shared" si="700"/>
        <v>22.160000000000004</v>
      </c>
      <c r="P2496" s="6">
        <f t="shared" si="701"/>
        <v>28.159057157511505</v>
      </c>
      <c r="Q2496" s="6">
        <f t="shared" si="702"/>
        <v>-0.26332165726590845</v>
      </c>
      <c r="R2496" s="9">
        <f t="shared" si="703"/>
        <v>0.64774896041341468</v>
      </c>
      <c r="S2496" s="9">
        <f t="shared" si="704"/>
        <v>18.240000000000002</v>
      </c>
      <c r="T2496">
        <f t="shared" si="705"/>
        <v>22.160000000000004</v>
      </c>
      <c r="U2496" s="9">
        <f t="shared" si="706"/>
        <v>0.78695816681805209</v>
      </c>
      <c r="V2496" s="9">
        <f t="shared" si="707"/>
        <v>0.77701465207486398</v>
      </c>
      <c r="W2496" s="9">
        <f t="shared" si="708"/>
        <v>10.940000000000005</v>
      </c>
      <c r="X2496">
        <f t="shared" si="709"/>
        <v>64.06</v>
      </c>
      <c r="Y2496" s="9">
        <f t="shared" si="710"/>
        <v>4.5498682460617701</v>
      </c>
      <c r="Z2496" s="10">
        <f t="shared" si="711"/>
        <v>0.66799401194920893</v>
      </c>
      <c r="AA2496">
        <f t="shared" si="712"/>
        <v>3.9200000000000017</v>
      </c>
    </row>
    <row r="2497" spans="1:27">
      <c r="A2497" s="1">
        <f t="shared" si="695"/>
        <v>12021001</v>
      </c>
      <c r="B2497" s="1">
        <v>1</v>
      </c>
      <c r="C2497" s="1">
        <v>21</v>
      </c>
      <c r="D2497" s="2">
        <v>12</v>
      </c>
      <c r="E2497" s="5">
        <v>59.33</v>
      </c>
      <c r="F2497" s="5">
        <v>66.31</v>
      </c>
      <c r="G2497" s="5">
        <v>15.66</v>
      </c>
      <c r="H2497" s="5">
        <v>57.94</v>
      </c>
      <c r="I2497" s="5">
        <v>38.25</v>
      </c>
      <c r="J2497" s="5">
        <v>15.92</v>
      </c>
      <c r="K2497" s="6">
        <f t="shared" si="696"/>
        <v>58.634999999999998</v>
      </c>
      <c r="L2497" s="6">
        <f t="shared" si="697"/>
        <v>1.3900000000000006</v>
      </c>
      <c r="M2497" s="6">
        <f t="shared" si="698"/>
        <v>52.28</v>
      </c>
      <c r="N2497" s="5">
        <f t="shared" si="699"/>
        <v>11.165594475888868</v>
      </c>
      <c r="O2497" s="6">
        <f t="shared" si="700"/>
        <v>28.060000000000002</v>
      </c>
      <c r="P2497" s="6">
        <f t="shared" si="701"/>
        <v>22.331188951777737</v>
      </c>
      <c r="Q2497" s="6">
        <f t="shared" si="702"/>
        <v>-1.6465001744598775E-2</v>
      </c>
      <c r="R2497" s="9">
        <f t="shared" si="703"/>
        <v>1.1942937770842184</v>
      </c>
      <c r="S2497" s="9">
        <f t="shared" si="704"/>
        <v>26.67</v>
      </c>
      <c r="T2497">
        <f t="shared" si="705"/>
        <v>28.060000000000002</v>
      </c>
      <c r="U2497" s="9">
        <f t="shared" si="706"/>
        <v>1.2565385596169167</v>
      </c>
      <c r="V2497" s="9">
        <f t="shared" si="707"/>
        <v>0.56915912661193879</v>
      </c>
      <c r="W2497" s="9">
        <f t="shared" si="708"/>
        <v>6.3549999999999969</v>
      </c>
      <c r="X2497">
        <f t="shared" si="709"/>
        <v>52.28</v>
      </c>
      <c r="Y2497" s="9">
        <f t="shared" si="710"/>
        <v>4.6822406198697362</v>
      </c>
      <c r="Z2497" s="10">
        <f t="shared" si="711"/>
        <v>0.66805389004181392</v>
      </c>
      <c r="AA2497">
        <f t="shared" si="712"/>
        <v>1.3900000000000006</v>
      </c>
    </row>
    <row r="2498" spans="1:27">
      <c r="A2498" s="1">
        <f t="shared" si="695"/>
        <v>11012006</v>
      </c>
      <c r="B2498" s="1">
        <v>6</v>
      </c>
      <c r="C2498" s="1">
        <v>12</v>
      </c>
      <c r="D2498" s="2">
        <v>11</v>
      </c>
      <c r="E2498" s="5">
        <v>98.89</v>
      </c>
      <c r="F2498" s="5">
        <v>106.76</v>
      </c>
      <c r="G2498" s="5">
        <v>23.58</v>
      </c>
      <c r="H2498" s="5">
        <v>101.4</v>
      </c>
      <c r="I2498" s="5">
        <v>117.02</v>
      </c>
      <c r="J2498" s="5">
        <v>33.9</v>
      </c>
      <c r="K2498" s="6">
        <f t="shared" si="696"/>
        <v>100.14500000000001</v>
      </c>
      <c r="L2498" s="6">
        <f t="shared" si="697"/>
        <v>-2.5100000000000051</v>
      </c>
      <c r="M2498" s="6">
        <f t="shared" si="698"/>
        <v>111.89</v>
      </c>
      <c r="N2498" s="5">
        <f t="shared" si="699"/>
        <v>20.647193513889484</v>
      </c>
      <c r="O2498" s="6">
        <f t="shared" si="700"/>
        <v>-10.259999999999991</v>
      </c>
      <c r="P2498" s="6">
        <f t="shared" si="701"/>
        <v>41.294387027778967</v>
      </c>
      <c r="Q2498" s="6">
        <f t="shared" si="702"/>
        <v>-0.34786794293121426</v>
      </c>
      <c r="R2498" s="9">
        <f t="shared" si="703"/>
        <v>0.18767683837482602</v>
      </c>
      <c r="S2498" s="9">
        <f t="shared" si="704"/>
        <v>7.7499999999999858</v>
      </c>
      <c r="T2498">
        <f t="shared" si="705"/>
        <v>10.259999999999991</v>
      </c>
      <c r="U2498" s="9">
        <f t="shared" si="706"/>
        <v>0.24845991764202799</v>
      </c>
      <c r="V2498" s="9">
        <f t="shared" si="707"/>
        <v>0.56884244302253784</v>
      </c>
      <c r="W2498" s="9">
        <f t="shared" si="708"/>
        <v>11.74499999999999</v>
      </c>
      <c r="X2498">
        <f t="shared" si="709"/>
        <v>111.89</v>
      </c>
      <c r="Y2498" s="9">
        <f t="shared" si="710"/>
        <v>5.4191384376153096</v>
      </c>
      <c r="Z2498" s="10">
        <f t="shared" si="711"/>
        <v>0.66806287129281472</v>
      </c>
      <c r="AA2498">
        <f t="shared" si="712"/>
        <v>2.5100000000000051</v>
      </c>
    </row>
    <row r="2499" spans="1:27">
      <c r="A2499" s="1">
        <f t="shared" si="695"/>
        <v>12004007</v>
      </c>
      <c r="B2499" s="1">
        <v>7</v>
      </c>
      <c r="C2499" s="1">
        <v>4</v>
      </c>
      <c r="D2499" s="2">
        <v>12</v>
      </c>
      <c r="E2499" s="5">
        <v>4.6900000000000004</v>
      </c>
      <c r="F2499" s="5">
        <v>12.32</v>
      </c>
      <c r="G2499" s="5">
        <v>12.2</v>
      </c>
      <c r="H2499" s="5">
        <v>4.8600000000000003</v>
      </c>
      <c r="I2499" s="5">
        <v>0.13</v>
      </c>
      <c r="J2499" s="5">
        <v>17.010000000000002</v>
      </c>
      <c r="K2499" s="6">
        <f t="shared" si="696"/>
        <v>4.7750000000000004</v>
      </c>
      <c r="L2499" s="6">
        <f t="shared" si="697"/>
        <v>-0.16999999999999993</v>
      </c>
      <c r="M2499" s="6">
        <f t="shared" si="698"/>
        <v>6.2250000000000005</v>
      </c>
      <c r="N2499" s="5">
        <f t="shared" si="699"/>
        <v>10.466375924836639</v>
      </c>
      <c r="O2499" s="6">
        <f t="shared" si="700"/>
        <v>12.19</v>
      </c>
      <c r="P2499" s="6">
        <f t="shared" si="701"/>
        <v>20.932751849673277</v>
      </c>
      <c r="Q2499" s="6">
        <f t="shared" si="702"/>
        <v>-0.32064463904225698</v>
      </c>
      <c r="R2499" s="9">
        <f t="shared" si="703"/>
        <v>0.59046226166355276</v>
      </c>
      <c r="S2499" s="9">
        <f t="shared" si="704"/>
        <v>12.36</v>
      </c>
      <c r="T2499">
        <f t="shared" si="705"/>
        <v>12.19</v>
      </c>
      <c r="U2499" s="9">
        <f t="shared" si="706"/>
        <v>0.58234101696429674</v>
      </c>
      <c r="V2499" s="9">
        <f t="shared" si="707"/>
        <v>0.13853888016377858</v>
      </c>
      <c r="W2499" s="9">
        <f t="shared" si="708"/>
        <v>1.4500000000000002</v>
      </c>
      <c r="X2499">
        <f t="shared" si="709"/>
        <v>6.2250000000000005</v>
      </c>
      <c r="Y2499" s="9">
        <f t="shared" si="710"/>
        <v>0.59476174415139416</v>
      </c>
      <c r="Z2499" s="10">
        <f t="shared" si="711"/>
        <v>0.66807709135997173</v>
      </c>
      <c r="AA2499">
        <f t="shared" si="712"/>
        <v>0.16999999999999993</v>
      </c>
    </row>
    <row r="2500" spans="1:27">
      <c r="A2500" s="1">
        <f t="shared" si="695"/>
        <v>23015001</v>
      </c>
      <c r="B2500" s="1">
        <v>1</v>
      </c>
      <c r="C2500" s="1">
        <v>15</v>
      </c>
      <c r="D2500" s="2">
        <v>23</v>
      </c>
      <c r="E2500" s="5">
        <v>59.55</v>
      </c>
      <c r="F2500" s="5">
        <v>51.2</v>
      </c>
      <c r="G2500" s="5">
        <v>28.84</v>
      </c>
      <c r="H2500" s="5">
        <v>62.23</v>
      </c>
      <c r="I2500" s="5">
        <v>90.45</v>
      </c>
      <c r="J2500" s="5">
        <v>32.840000000000003</v>
      </c>
      <c r="K2500" s="6">
        <f t="shared" si="696"/>
        <v>60.89</v>
      </c>
      <c r="L2500" s="6">
        <f t="shared" si="697"/>
        <v>-2.6799999999999997</v>
      </c>
      <c r="M2500" s="6">
        <f t="shared" si="698"/>
        <v>70.825000000000003</v>
      </c>
      <c r="N2500" s="5">
        <f t="shared" si="699"/>
        <v>21.852981489947773</v>
      </c>
      <c r="O2500" s="6">
        <f t="shared" si="700"/>
        <v>-39.25</v>
      </c>
      <c r="P2500" s="6">
        <f t="shared" si="701"/>
        <v>43.705962979895546</v>
      </c>
      <c r="Q2500" s="6">
        <f t="shared" si="702"/>
        <v>-0.12915849305040208</v>
      </c>
      <c r="R2500" s="9">
        <f t="shared" si="703"/>
        <v>0.8367279315369841</v>
      </c>
      <c r="S2500" s="9">
        <f t="shared" si="704"/>
        <v>36.57</v>
      </c>
      <c r="T2500">
        <f t="shared" si="705"/>
        <v>39.25</v>
      </c>
      <c r="U2500" s="9">
        <f t="shared" si="706"/>
        <v>0.89804679553805367</v>
      </c>
      <c r="V2500" s="9">
        <f t="shared" si="707"/>
        <v>0.4546290401870352</v>
      </c>
      <c r="W2500" s="9">
        <f t="shared" si="708"/>
        <v>9.9350000000000023</v>
      </c>
      <c r="X2500">
        <f t="shared" si="709"/>
        <v>70.825000000000003</v>
      </c>
      <c r="Y2500" s="9">
        <f t="shared" si="710"/>
        <v>3.240976524534148</v>
      </c>
      <c r="Z2500" s="10">
        <f t="shared" si="711"/>
        <v>0.66810178865199876</v>
      </c>
      <c r="AA2500">
        <f t="shared" si="712"/>
        <v>2.6799999999999997</v>
      </c>
    </row>
    <row r="2501" spans="1:27">
      <c r="A2501" s="1">
        <f t="shared" si="695"/>
        <v>17017003</v>
      </c>
      <c r="B2501" s="1">
        <v>3</v>
      </c>
      <c r="C2501" s="1">
        <v>17</v>
      </c>
      <c r="D2501" s="2">
        <v>17</v>
      </c>
      <c r="E2501" s="5">
        <v>29.92</v>
      </c>
      <c r="F2501" s="5">
        <v>35.79</v>
      </c>
      <c r="G2501" s="5">
        <v>14.85</v>
      </c>
      <c r="H2501" s="5">
        <v>29.94</v>
      </c>
      <c r="I2501" s="5">
        <v>4.67</v>
      </c>
      <c r="J2501" s="5">
        <v>25.27</v>
      </c>
      <c r="K2501" s="6">
        <f t="shared" si="696"/>
        <v>29.93</v>
      </c>
      <c r="L2501" s="6">
        <f t="shared" si="697"/>
        <v>-1.9999999999999574E-2</v>
      </c>
      <c r="M2501" s="6">
        <f t="shared" si="698"/>
        <v>20.23</v>
      </c>
      <c r="N2501" s="5">
        <f t="shared" si="699"/>
        <v>14.655164618659184</v>
      </c>
      <c r="O2501" s="6">
        <f t="shared" si="700"/>
        <v>31.119999999999997</v>
      </c>
      <c r="P2501" s="6">
        <f t="shared" si="701"/>
        <v>29.310329237318367</v>
      </c>
      <c r="Q2501" s="6">
        <f t="shared" si="702"/>
        <v>-0.48661696943086885</v>
      </c>
      <c r="R2501" s="9">
        <f t="shared" si="703"/>
        <v>1.0624240945185994</v>
      </c>
      <c r="S2501" s="9">
        <f t="shared" si="704"/>
        <v>31.139999999999997</v>
      </c>
      <c r="T2501">
        <f t="shared" si="705"/>
        <v>31.119999999999997</v>
      </c>
      <c r="U2501" s="9">
        <f t="shared" si="706"/>
        <v>1.061741741214477</v>
      </c>
      <c r="V2501" s="9">
        <f t="shared" si="707"/>
        <v>0.66188270499874213</v>
      </c>
      <c r="W2501" s="9">
        <f t="shared" si="708"/>
        <v>9.6999999999999993</v>
      </c>
      <c r="X2501">
        <f t="shared" si="709"/>
        <v>20.23</v>
      </c>
      <c r="Y2501" s="9">
        <f t="shared" si="710"/>
        <v>1.3804007342396447</v>
      </c>
      <c r="Z2501" s="10">
        <f t="shared" si="711"/>
        <v>0.66819158929157441</v>
      </c>
      <c r="AA2501">
        <f t="shared" si="712"/>
        <v>1.9999999999999574E-2</v>
      </c>
    </row>
    <row r="2502" spans="1:27">
      <c r="A2502" s="1">
        <f t="shared" si="695"/>
        <v>17019001</v>
      </c>
      <c r="B2502" s="1">
        <v>1</v>
      </c>
      <c r="C2502" s="1">
        <v>19</v>
      </c>
      <c r="D2502" s="2">
        <v>17</v>
      </c>
      <c r="E2502" s="5">
        <v>283.27999999999997</v>
      </c>
      <c r="F2502" s="5">
        <v>274.67</v>
      </c>
      <c r="G2502" s="5">
        <v>31.12</v>
      </c>
      <c r="H2502" s="5">
        <v>281.33999999999997</v>
      </c>
      <c r="I2502" s="5">
        <v>321.88</v>
      </c>
      <c r="J2502" s="5">
        <v>58.53</v>
      </c>
      <c r="K2502" s="6">
        <f t="shared" si="696"/>
        <v>282.30999999999995</v>
      </c>
      <c r="L2502" s="6">
        <f t="shared" si="697"/>
        <v>1.9399999999999977</v>
      </c>
      <c r="M2502" s="6">
        <f t="shared" si="698"/>
        <v>298.27499999999998</v>
      </c>
      <c r="N2502" s="5">
        <f t="shared" si="699"/>
        <v>33.144438824635422</v>
      </c>
      <c r="O2502" s="6">
        <f t="shared" si="700"/>
        <v>-47.20999999999998</v>
      </c>
      <c r="P2502" s="6">
        <f t="shared" si="701"/>
        <v>66.288877649270844</v>
      </c>
      <c r="Q2502" s="6">
        <f t="shared" si="702"/>
        <v>-0.55921395112342365</v>
      </c>
      <c r="R2502" s="9">
        <f t="shared" si="703"/>
        <v>0.74145168455029065</v>
      </c>
      <c r="S2502" s="9">
        <f t="shared" si="704"/>
        <v>49.149999999999977</v>
      </c>
      <c r="T2502">
        <f t="shared" si="705"/>
        <v>47.20999999999998</v>
      </c>
      <c r="U2502" s="9">
        <f t="shared" si="706"/>
        <v>0.71218583982948569</v>
      </c>
      <c r="V2502" s="9">
        <f t="shared" si="707"/>
        <v>0.4816795989357241</v>
      </c>
      <c r="W2502" s="9">
        <f t="shared" si="708"/>
        <v>15.965000000000032</v>
      </c>
      <c r="X2502">
        <f t="shared" si="709"/>
        <v>298.27499999999998</v>
      </c>
      <c r="Y2502" s="9">
        <f t="shared" si="710"/>
        <v>8.9992472516475281</v>
      </c>
      <c r="Z2502" s="10">
        <f t="shared" si="711"/>
        <v>0.66892152006046268</v>
      </c>
      <c r="AA2502">
        <f t="shared" si="712"/>
        <v>1.9399999999999977</v>
      </c>
    </row>
    <row r="2503" spans="1:27">
      <c r="A2503" s="1">
        <f t="shared" si="695"/>
        <v>22015002</v>
      </c>
      <c r="B2503" s="1">
        <v>2</v>
      </c>
      <c r="C2503" s="1">
        <v>15</v>
      </c>
      <c r="D2503" s="2">
        <v>22</v>
      </c>
      <c r="E2503" s="5">
        <v>26.24</v>
      </c>
      <c r="F2503" s="5">
        <v>3.4</v>
      </c>
      <c r="G2503" s="5">
        <v>14.58</v>
      </c>
      <c r="H2503" s="5">
        <v>25.45</v>
      </c>
      <c r="I2503" s="5">
        <v>43.23</v>
      </c>
      <c r="J2503" s="5">
        <v>20.05</v>
      </c>
      <c r="K2503" s="6">
        <f t="shared" si="696"/>
        <v>25.844999999999999</v>
      </c>
      <c r="L2503" s="6">
        <f t="shared" si="697"/>
        <v>0.78999999999999915</v>
      </c>
      <c r="M2503" s="6">
        <f t="shared" si="698"/>
        <v>23.314999999999998</v>
      </c>
      <c r="N2503" s="5">
        <f t="shared" si="699"/>
        <v>12.395350942994718</v>
      </c>
      <c r="O2503" s="6">
        <f t="shared" si="700"/>
        <v>-39.83</v>
      </c>
      <c r="P2503" s="6">
        <f t="shared" si="701"/>
        <v>24.790701885989435</v>
      </c>
      <c r="Q2503" s="6">
        <f t="shared" si="702"/>
        <v>-0.30822096235324709</v>
      </c>
      <c r="R2503" s="9">
        <f t="shared" si="703"/>
        <v>1.6385175452800129</v>
      </c>
      <c r="S2503" s="9">
        <f t="shared" si="704"/>
        <v>40.619999999999997</v>
      </c>
      <c r="T2503">
        <f t="shared" si="705"/>
        <v>39.83</v>
      </c>
      <c r="U2503" s="9">
        <f t="shared" si="706"/>
        <v>1.6066507589488654</v>
      </c>
      <c r="V2503" s="9">
        <f t="shared" si="707"/>
        <v>0.20410878333621049</v>
      </c>
      <c r="W2503" s="9">
        <f t="shared" si="708"/>
        <v>2.5300000000000011</v>
      </c>
      <c r="X2503">
        <f t="shared" si="709"/>
        <v>23.314999999999998</v>
      </c>
      <c r="Y2503" s="9">
        <f t="shared" si="710"/>
        <v>1.8809471476220336</v>
      </c>
      <c r="Z2503" s="10">
        <f t="shared" si="711"/>
        <v>0.66892525740922659</v>
      </c>
      <c r="AA2503">
        <f t="shared" si="712"/>
        <v>0.78999999999999915</v>
      </c>
    </row>
    <row r="2504" spans="1:27">
      <c r="A2504" s="1">
        <f t="shared" si="695"/>
        <v>26012001</v>
      </c>
      <c r="B2504" s="1">
        <v>1</v>
      </c>
      <c r="C2504" s="1">
        <v>12</v>
      </c>
      <c r="D2504" s="2">
        <v>26</v>
      </c>
      <c r="E2504" s="5">
        <v>163.59</v>
      </c>
      <c r="F2504" s="5">
        <v>147.84</v>
      </c>
      <c r="G2504" s="5">
        <v>44.55</v>
      </c>
      <c r="H2504" s="5">
        <v>166.5</v>
      </c>
      <c r="I2504" s="5">
        <v>178.7</v>
      </c>
      <c r="J2504" s="5">
        <v>24.39</v>
      </c>
      <c r="K2504" s="6">
        <f t="shared" si="696"/>
        <v>165.04500000000002</v>
      </c>
      <c r="L2504" s="6">
        <f t="shared" si="697"/>
        <v>-2.9099999999999966</v>
      </c>
      <c r="M2504" s="6">
        <f t="shared" si="698"/>
        <v>163.26999999999998</v>
      </c>
      <c r="N2504" s="5">
        <f t="shared" si="699"/>
        <v>25.394756348506281</v>
      </c>
      <c r="O2504" s="6">
        <f t="shared" si="700"/>
        <v>-30.859999999999985</v>
      </c>
      <c r="P2504" s="6">
        <f t="shared" si="701"/>
        <v>50.789512697012562</v>
      </c>
      <c r="Q2504" s="6">
        <f t="shared" si="702"/>
        <v>0.53878278999956031</v>
      </c>
      <c r="R2504" s="9">
        <f t="shared" si="703"/>
        <v>0.55031045812030421</v>
      </c>
      <c r="S2504" s="9">
        <f t="shared" si="704"/>
        <v>27.949999999999989</v>
      </c>
      <c r="T2504">
        <f t="shared" si="705"/>
        <v>30.859999999999985</v>
      </c>
      <c r="U2504" s="9">
        <f t="shared" si="706"/>
        <v>0.60760575089776692</v>
      </c>
      <c r="V2504" s="9">
        <f t="shared" si="707"/>
        <v>6.9896319367696538E-2</v>
      </c>
      <c r="W2504" s="9">
        <f t="shared" si="708"/>
        <v>1.7750000000000341</v>
      </c>
      <c r="X2504">
        <f t="shared" si="709"/>
        <v>163.26999999999998</v>
      </c>
      <c r="Y2504" s="9">
        <f t="shared" si="710"/>
        <v>6.4292800355851227</v>
      </c>
      <c r="Z2504" s="10">
        <f t="shared" si="711"/>
        <v>0.66904633621297116</v>
      </c>
      <c r="AA2504">
        <f t="shared" si="712"/>
        <v>2.9099999999999966</v>
      </c>
    </row>
    <row r="2505" spans="1:27">
      <c r="A2505" s="1">
        <f t="shared" si="695"/>
        <v>29005002</v>
      </c>
      <c r="B2505" s="1">
        <v>2</v>
      </c>
      <c r="C2505" s="1">
        <v>5</v>
      </c>
      <c r="D2505" s="2">
        <v>29</v>
      </c>
      <c r="E2505" s="5">
        <v>921.13</v>
      </c>
      <c r="F2505" s="5">
        <v>921.2</v>
      </c>
      <c r="G2505" s="5">
        <v>52.03</v>
      </c>
      <c r="H2505" s="5">
        <v>913.87</v>
      </c>
      <c r="I2505" s="5">
        <v>965.39</v>
      </c>
      <c r="J2505" s="5">
        <v>69.02</v>
      </c>
      <c r="K2505" s="6">
        <f t="shared" si="696"/>
        <v>917.5</v>
      </c>
      <c r="L2505" s="6">
        <f t="shared" si="697"/>
        <v>7.2599999999999909</v>
      </c>
      <c r="M2505" s="6">
        <f t="shared" si="698"/>
        <v>943.29500000000007</v>
      </c>
      <c r="N2505" s="5">
        <f t="shared" si="699"/>
        <v>43.217129994945289</v>
      </c>
      <c r="O2505" s="6">
        <f t="shared" si="700"/>
        <v>-44.189999999999941</v>
      </c>
      <c r="P2505" s="6">
        <f t="shared" si="701"/>
        <v>86.434259989890577</v>
      </c>
      <c r="Q2505" s="6">
        <f t="shared" si="702"/>
        <v>-0.27528740150107855</v>
      </c>
      <c r="R2505" s="9">
        <f t="shared" si="703"/>
        <v>0.59525007799011143</v>
      </c>
      <c r="S2505" s="9">
        <f t="shared" si="704"/>
        <v>51.449999999999932</v>
      </c>
      <c r="T2505">
        <f t="shared" si="705"/>
        <v>44.189999999999941</v>
      </c>
      <c r="U2505" s="9">
        <f t="shared" si="706"/>
        <v>0.51125560634369338</v>
      </c>
      <c r="V2505" s="9">
        <f t="shared" si="707"/>
        <v>0.59686980609348828</v>
      </c>
      <c r="W2505" s="9">
        <f t="shared" si="708"/>
        <v>25.795000000000073</v>
      </c>
      <c r="X2505">
        <f t="shared" si="709"/>
        <v>943.29500000000007</v>
      </c>
      <c r="Y2505" s="9">
        <f t="shared" si="710"/>
        <v>21.826877446751524</v>
      </c>
      <c r="Z2505" s="10">
        <f t="shared" si="711"/>
        <v>0.66915244899798432</v>
      </c>
      <c r="AA2505">
        <f t="shared" si="712"/>
        <v>7.2599999999999909</v>
      </c>
    </row>
    <row r="2506" spans="1:27">
      <c r="A2506" s="1">
        <f t="shared" si="695"/>
        <v>10021002</v>
      </c>
      <c r="B2506" s="1">
        <v>2</v>
      </c>
      <c r="C2506" s="1">
        <v>21</v>
      </c>
      <c r="D2506" s="2">
        <v>10</v>
      </c>
      <c r="E2506" s="5">
        <v>55.98</v>
      </c>
      <c r="F2506" s="5">
        <v>45.99</v>
      </c>
      <c r="G2506" s="5">
        <v>14.41</v>
      </c>
      <c r="H2506" s="5">
        <v>52.88</v>
      </c>
      <c r="I2506" s="5">
        <v>93.57</v>
      </c>
      <c r="J2506" s="5">
        <v>25</v>
      </c>
      <c r="K2506" s="6">
        <f t="shared" si="696"/>
        <v>54.43</v>
      </c>
      <c r="L2506" s="6">
        <f t="shared" si="697"/>
        <v>3.0999999999999943</v>
      </c>
      <c r="M2506" s="6">
        <f t="shared" si="698"/>
        <v>69.78</v>
      </c>
      <c r="N2506" s="5">
        <f t="shared" si="699"/>
        <v>14.427821214583995</v>
      </c>
      <c r="O2506" s="6">
        <f t="shared" si="700"/>
        <v>-47.579999999999991</v>
      </c>
      <c r="P2506" s="6">
        <f t="shared" si="701"/>
        <v>28.85564242916799</v>
      </c>
      <c r="Q2506" s="6">
        <f t="shared" si="702"/>
        <v>-0.50123443505125398</v>
      </c>
      <c r="R2506" s="9">
        <f t="shared" si="703"/>
        <v>1.7563289441364647</v>
      </c>
      <c r="S2506" s="9">
        <f t="shared" si="704"/>
        <v>50.679999999999986</v>
      </c>
      <c r="T2506">
        <f t="shared" si="705"/>
        <v>47.579999999999991</v>
      </c>
      <c r="U2506" s="9">
        <f t="shared" si="706"/>
        <v>1.6488976156671862</v>
      </c>
      <c r="V2506" s="9">
        <f t="shared" si="707"/>
        <v>1.0639167045183402</v>
      </c>
      <c r="W2506" s="9">
        <f t="shared" si="708"/>
        <v>15.350000000000001</v>
      </c>
      <c r="X2506">
        <f t="shared" si="709"/>
        <v>69.78</v>
      </c>
      <c r="Y2506" s="9">
        <f t="shared" si="710"/>
        <v>4.8364890971524286</v>
      </c>
      <c r="Z2506" s="10">
        <f t="shared" si="711"/>
        <v>0.66923015473004499</v>
      </c>
      <c r="AA2506">
        <f t="shared" si="712"/>
        <v>3.0999999999999943</v>
      </c>
    </row>
    <row r="2507" spans="1:27">
      <c r="A2507" s="1">
        <f t="shared" si="695"/>
        <v>13002007</v>
      </c>
      <c r="B2507" s="1">
        <v>7</v>
      </c>
      <c r="C2507" s="1">
        <v>2</v>
      </c>
      <c r="D2507" s="2">
        <v>13</v>
      </c>
      <c r="E2507" s="5">
        <v>228.14</v>
      </c>
      <c r="F2507" s="5">
        <v>238.28</v>
      </c>
      <c r="G2507" s="5">
        <v>27.9</v>
      </c>
      <c r="H2507" s="5">
        <v>228.08</v>
      </c>
      <c r="I2507" s="5">
        <v>297.70999999999998</v>
      </c>
      <c r="J2507" s="5">
        <v>32.090000000000003</v>
      </c>
      <c r="K2507" s="6">
        <f t="shared" si="696"/>
        <v>228.11</v>
      </c>
      <c r="L2507" s="6">
        <f t="shared" si="697"/>
        <v>5.9999999999973852E-2</v>
      </c>
      <c r="M2507" s="6">
        <f t="shared" si="698"/>
        <v>267.995</v>
      </c>
      <c r="N2507" s="5">
        <f t="shared" si="699"/>
        <v>21.26133873959963</v>
      </c>
      <c r="O2507" s="6">
        <f t="shared" si="700"/>
        <v>-59.429999999999978</v>
      </c>
      <c r="P2507" s="6">
        <f t="shared" si="701"/>
        <v>42.52267747919926</v>
      </c>
      <c r="Q2507" s="6">
        <f t="shared" si="702"/>
        <v>-0.13901180420225212</v>
      </c>
      <c r="R2507" s="9">
        <f t="shared" si="703"/>
        <v>1.3990182069109023</v>
      </c>
      <c r="S2507" s="9">
        <f t="shared" si="704"/>
        <v>59.489999999999952</v>
      </c>
      <c r="T2507">
        <f t="shared" si="705"/>
        <v>59.429999999999978</v>
      </c>
      <c r="U2507" s="9">
        <f t="shared" si="706"/>
        <v>1.3976071951036302</v>
      </c>
      <c r="V2507" s="9">
        <f t="shared" si="707"/>
        <v>1.8759401977690828</v>
      </c>
      <c r="W2507" s="9">
        <f t="shared" si="708"/>
        <v>39.884999999999991</v>
      </c>
      <c r="X2507">
        <f t="shared" si="709"/>
        <v>267.995</v>
      </c>
      <c r="Y2507" s="9">
        <f t="shared" si="710"/>
        <v>12.604803643001766</v>
      </c>
      <c r="Z2507" s="10">
        <f t="shared" si="711"/>
        <v>0.66935416634245282</v>
      </c>
      <c r="AA2507">
        <f t="shared" si="712"/>
        <v>5.9999999999973852E-2</v>
      </c>
    </row>
    <row r="2508" spans="1:27">
      <c r="A2508" s="1">
        <f t="shared" si="695"/>
        <v>21008005</v>
      </c>
      <c r="B2508" s="1">
        <v>5</v>
      </c>
      <c r="C2508" s="1">
        <v>8</v>
      </c>
      <c r="D2508" s="2">
        <v>21</v>
      </c>
      <c r="E2508" s="5">
        <v>159.04</v>
      </c>
      <c r="F2508" s="5">
        <v>213.57</v>
      </c>
      <c r="G2508" s="5">
        <v>34.04</v>
      </c>
      <c r="H2508" s="5">
        <v>154</v>
      </c>
      <c r="I2508" s="5">
        <v>184.79</v>
      </c>
      <c r="J2508" s="5">
        <v>22.71</v>
      </c>
      <c r="K2508" s="6">
        <f t="shared" si="696"/>
        <v>156.51999999999998</v>
      </c>
      <c r="L2508" s="6">
        <f t="shared" si="697"/>
        <v>5.039999999999992</v>
      </c>
      <c r="M2508" s="6">
        <f t="shared" si="698"/>
        <v>199.18</v>
      </c>
      <c r="N2508" s="5">
        <f t="shared" si="699"/>
        <v>20.460117912661207</v>
      </c>
      <c r="O2508" s="6">
        <f t="shared" si="700"/>
        <v>28.78</v>
      </c>
      <c r="P2508" s="6">
        <f t="shared" si="701"/>
        <v>40.920235825322415</v>
      </c>
      <c r="Q2508" s="6">
        <f t="shared" si="702"/>
        <v>0.38398965114663142</v>
      </c>
      <c r="R2508" s="9">
        <f t="shared" si="703"/>
        <v>0.5801530592672961</v>
      </c>
      <c r="S2508" s="9">
        <f t="shared" si="704"/>
        <v>23.740000000000009</v>
      </c>
      <c r="T2508">
        <f t="shared" si="705"/>
        <v>28.78</v>
      </c>
      <c r="U2508" s="9">
        <f t="shared" si="706"/>
        <v>0.70331950487416917</v>
      </c>
      <c r="V2508" s="9">
        <f t="shared" si="707"/>
        <v>2.085031972059213</v>
      </c>
      <c r="W2508" s="9">
        <f t="shared" si="708"/>
        <v>42.660000000000025</v>
      </c>
      <c r="X2508">
        <f t="shared" si="709"/>
        <v>199.18</v>
      </c>
      <c r="Y2508" s="9">
        <f t="shared" si="710"/>
        <v>9.7350367603083399</v>
      </c>
      <c r="Z2508" s="10">
        <f t="shared" si="711"/>
        <v>0.66944081142398237</v>
      </c>
      <c r="AA2508">
        <f t="shared" si="712"/>
        <v>5.039999999999992</v>
      </c>
    </row>
    <row r="2509" spans="1:27">
      <c r="A2509" s="1">
        <f t="shared" si="695"/>
        <v>21012004</v>
      </c>
      <c r="B2509" s="1">
        <v>4</v>
      </c>
      <c r="C2509" s="1">
        <v>12</v>
      </c>
      <c r="D2509" s="2">
        <v>21</v>
      </c>
      <c r="E2509" s="5">
        <v>67.28</v>
      </c>
      <c r="F2509" s="5">
        <v>107.02</v>
      </c>
      <c r="G2509" s="5">
        <v>40.17</v>
      </c>
      <c r="H2509" s="5">
        <v>68.59</v>
      </c>
      <c r="I2509" s="5">
        <v>35.200000000000003</v>
      </c>
      <c r="J2509" s="5">
        <v>18.760000000000002</v>
      </c>
      <c r="K2509" s="6">
        <f t="shared" si="696"/>
        <v>67.935000000000002</v>
      </c>
      <c r="L2509" s="6">
        <f t="shared" si="697"/>
        <v>-1.3100000000000023</v>
      </c>
      <c r="M2509" s="6">
        <f t="shared" si="698"/>
        <v>71.11</v>
      </c>
      <c r="N2509" s="5">
        <f t="shared" si="699"/>
        <v>22.167354939189295</v>
      </c>
      <c r="O2509" s="6">
        <f t="shared" si="700"/>
        <v>71.819999999999993</v>
      </c>
      <c r="P2509" s="6">
        <f t="shared" si="701"/>
        <v>44.33470987837859</v>
      </c>
      <c r="Q2509" s="6">
        <f t="shared" si="702"/>
        <v>0.64189703070336213</v>
      </c>
      <c r="R2509" s="9">
        <f t="shared" si="703"/>
        <v>1.6494976554625986</v>
      </c>
      <c r="S2509" s="9">
        <f t="shared" si="704"/>
        <v>73.13</v>
      </c>
      <c r="T2509">
        <f t="shared" si="705"/>
        <v>71.819999999999993</v>
      </c>
      <c r="U2509" s="9">
        <f t="shared" si="706"/>
        <v>1.6199497007428392</v>
      </c>
      <c r="V2509" s="9">
        <f t="shared" si="707"/>
        <v>0.14322863547364273</v>
      </c>
      <c r="W2509" s="9">
        <f t="shared" si="708"/>
        <v>3.1749999999999972</v>
      </c>
      <c r="X2509">
        <f t="shared" si="709"/>
        <v>71.11</v>
      </c>
      <c r="Y2509" s="9">
        <f t="shared" si="710"/>
        <v>3.2078703207970847</v>
      </c>
      <c r="Z2509" s="10">
        <f t="shared" si="711"/>
        <v>0.66963273516159583</v>
      </c>
      <c r="AA2509">
        <f t="shared" si="712"/>
        <v>1.3100000000000023</v>
      </c>
    </row>
    <row r="2510" spans="1:27">
      <c r="A2510" s="1">
        <f t="shared" si="695"/>
        <v>9013006</v>
      </c>
      <c r="B2510" s="1">
        <v>6</v>
      </c>
      <c r="C2510" s="1">
        <v>13</v>
      </c>
      <c r="D2510" s="2">
        <v>9</v>
      </c>
      <c r="E2510" s="5">
        <v>62.24</v>
      </c>
      <c r="F2510" s="5">
        <v>86.35</v>
      </c>
      <c r="G2510" s="5">
        <v>15.03</v>
      </c>
      <c r="H2510" s="5">
        <v>64.97</v>
      </c>
      <c r="I2510" s="5">
        <v>96.72</v>
      </c>
      <c r="J2510" s="5">
        <v>30.44</v>
      </c>
      <c r="K2510" s="6">
        <f t="shared" si="696"/>
        <v>63.605000000000004</v>
      </c>
      <c r="L2510" s="6">
        <f t="shared" si="697"/>
        <v>-2.7299999999999969</v>
      </c>
      <c r="M2510" s="6">
        <f t="shared" si="698"/>
        <v>91.534999999999997</v>
      </c>
      <c r="N2510" s="5">
        <f t="shared" si="699"/>
        <v>16.974204694182287</v>
      </c>
      <c r="O2510" s="6">
        <f t="shared" si="700"/>
        <v>-10.370000000000005</v>
      </c>
      <c r="P2510" s="6">
        <f t="shared" si="701"/>
        <v>33.948409388364574</v>
      </c>
      <c r="Q2510" s="6">
        <f t="shared" si="702"/>
        <v>-0.60797921378366671</v>
      </c>
      <c r="R2510" s="9">
        <f t="shared" si="703"/>
        <v>0.22504736267904585</v>
      </c>
      <c r="S2510" s="9">
        <f t="shared" si="704"/>
        <v>7.6400000000000077</v>
      </c>
      <c r="T2510">
        <f t="shared" si="705"/>
        <v>10.370000000000005</v>
      </c>
      <c r="U2510" s="9">
        <f t="shared" si="706"/>
        <v>0.30546350143739587</v>
      </c>
      <c r="V2510" s="9">
        <f t="shared" si="707"/>
        <v>1.6454379161323933</v>
      </c>
      <c r="W2510" s="9">
        <f t="shared" si="708"/>
        <v>27.929999999999993</v>
      </c>
      <c r="X2510">
        <f t="shared" si="709"/>
        <v>91.534999999999997</v>
      </c>
      <c r="Y2510" s="9">
        <f t="shared" si="710"/>
        <v>5.3925943305828383</v>
      </c>
      <c r="Z2510" s="10">
        <f t="shared" si="711"/>
        <v>0.66966633482653137</v>
      </c>
      <c r="AA2510">
        <f t="shared" si="712"/>
        <v>2.7299999999999969</v>
      </c>
    </row>
    <row r="2511" spans="1:27">
      <c r="A2511" s="1">
        <f t="shared" si="695"/>
        <v>5022002</v>
      </c>
      <c r="B2511" s="1">
        <v>2</v>
      </c>
      <c r="C2511" s="1">
        <v>22</v>
      </c>
      <c r="D2511" s="2">
        <v>5</v>
      </c>
      <c r="E2511" s="5">
        <v>28.16</v>
      </c>
      <c r="F2511" s="5">
        <v>40.11</v>
      </c>
      <c r="G2511" s="5">
        <v>14.81</v>
      </c>
      <c r="H2511" s="5">
        <v>26.2</v>
      </c>
      <c r="I2511" s="5">
        <v>30.11</v>
      </c>
      <c r="J2511" s="5">
        <v>14.51</v>
      </c>
      <c r="K2511" s="6">
        <f t="shared" si="696"/>
        <v>27.18</v>
      </c>
      <c r="L2511" s="6">
        <f t="shared" si="697"/>
        <v>1.9600000000000009</v>
      </c>
      <c r="M2511" s="6">
        <f t="shared" si="698"/>
        <v>35.11</v>
      </c>
      <c r="N2511" s="5">
        <f t="shared" si="699"/>
        <v>10.366728027685495</v>
      </c>
      <c r="O2511" s="6">
        <f t="shared" si="700"/>
        <v>10</v>
      </c>
      <c r="P2511" s="6">
        <f t="shared" si="701"/>
        <v>20.73345605537099</v>
      </c>
      <c r="Q2511" s="6">
        <f t="shared" si="702"/>
        <v>2.0461705021120082E-2</v>
      </c>
      <c r="R2511" s="9">
        <f t="shared" si="703"/>
        <v>0.38777905519119865</v>
      </c>
      <c r="S2511" s="9">
        <f t="shared" si="704"/>
        <v>8.0399999999999991</v>
      </c>
      <c r="T2511">
        <f t="shared" si="705"/>
        <v>10</v>
      </c>
      <c r="U2511" s="9">
        <f t="shared" si="706"/>
        <v>0.48231225770049591</v>
      </c>
      <c r="V2511" s="9">
        <f t="shared" si="707"/>
        <v>0.76494724071298648</v>
      </c>
      <c r="W2511" s="9">
        <f t="shared" si="708"/>
        <v>7.93</v>
      </c>
      <c r="X2511">
        <f t="shared" si="709"/>
        <v>35.11</v>
      </c>
      <c r="Y2511" s="9">
        <f t="shared" si="710"/>
        <v>3.3867966735728823</v>
      </c>
      <c r="Z2511" s="10">
        <f t="shared" si="711"/>
        <v>0.66979997014033965</v>
      </c>
      <c r="AA2511">
        <f t="shared" si="712"/>
        <v>1.9600000000000009</v>
      </c>
    </row>
    <row r="2512" spans="1:27">
      <c r="A2512" s="1">
        <f t="shared" si="695"/>
        <v>10016005</v>
      </c>
      <c r="B2512" s="1">
        <v>5</v>
      </c>
      <c r="C2512" s="1">
        <v>16</v>
      </c>
      <c r="D2512" s="2">
        <v>10</v>
      </c>
      <c r="E2512" s="5">
        <v>58.15</v>
      </c>
      <c r="F2512" s="5">
        <v>50.04</v>
      </c>
      <c r="G2512" s="5">
        <v>18.43</v>
      </c>
      <c r="H2512" s="5">
        <v>61.91</v>
      </c>
      <c r="I2512" s="5">
        <v>17.18</v>
      </c>
      <c r="J2512" s="5">
        <v>17.63</v>
      </c>
      <c r="K2512" s="6">
        <f t="shared" si="696"/>
        <v>60.03</v>
      </c>
      <c r="L2512" s="6">
        <f t="shared" si="697"/>
        <v>-3.759999999999998</v>
      </c>
      <c r="M2512" s="6">
        <f t="shared" si="698"/>
        <v>33.61</v>
      </c>
      <c r="N2512" s="5">
        <f t="shared" si="699"/>
        <v>12.752272346527109</v>
      </c>
      <c r="O2512" s="6">
        <f t="shared" si="700"/>
        <v>32.86</v>
      </c>
      <c r="P2512" s="6">
        <f t="shared" si="701"/>
        <v>25.504544693054218</v>
      </c>
      <c r="Q2512" s="6">
        <f t="shared" si="702"/>
        <v>4.4348665865824394E-2</v>
      </c>
      <c r="R2512" s="9">
        <f t="shared" si="703"/>
        <v>1.435822534403953</v>
      </c>
      <c r="S2512" s="9">
        <f t="shared" si="704"/>
        <v>36.619999999999997</v>
      </c>
      <c r="T2512">
        <f t="shared" si="705"/>
        <v>32.86</v>
      </c>
      <c r="U2512" s="9">
        <f t="shared" si="706"/>
        <v>1.2883978285230449</v>
      </c>
      <c r="V2512" s="9">
        <f t="shared" si="707"/>
        <v>2.0717876220072333</v>
      </c>
      <c r="W2512" s="9">
        <f t="shared" si="708"/>
        <v>26.42</v>
      </c>
      <c r="X2512">
        <f t="shared" si="709"/>
        <v>33.61</v>
      </c>
      <c r="Y2512" s="9">
        <f t="shared" si="710"/>
        <v>2.6356087046049628</v>
      </c>
      <c r="Z2512" s="10">
        <f t="shared" si="711"/>
        <v>0.6698290826770662</v>
      </c>
      <c r="AA2512">
        <f t="shared" si="712"/>
        <v>3.759999999999998</v>
      </c>
    </row>
    <row r="2513" spans="1:27">
      <c r="A2513" s="1">
        <f t="shared" si="695"/>
        <v>11018004</v>
      </c>
      <c r="B2513" s="1">
        <v>4</v>
      </c>
      <c r="C2513" s="1">
        <v>18</v>
      </c>
      <c r="D2513" s="2">
        <v>11</v>
      </c>
      <c r="E2513" s="5">
        <v>266.69</v>
      </c>
      <c r="F2513" s="5">
        <v>261.22000000000003</v>
      </c>
      <c r="G2513" s="5">
        <v>30</v>
      </c>
      <c r="H2513" s="5">
        <v>273.54000000000002</v>
      </c>
      <c r="I2513" s="5">
        <v>136.32</v>
      </c>
      <c r="J2513" s="5">
        <v>75.25</v>
      </c>
      <c r="K2513" s="6">
        <f t="shared" si="696"/>
        <v>270.11500000000001</v>
      </c>
      <c r="L2513" s="6">
        <f t="shared" si="697"/>
        <v>-6.8500000000000227</v>
      </c>
      <c r="M2513" s="6">
        <f t="shared" si="698"/>
        <v>198.77</v>
      </c>
      <c r="N2513" s="5">
        <f t="shared" si="699"/>
        <v>40.504822243777348</v>
      </c>
      <c r="O2513" s="6">
        <f t="shared" si="700"/>
        <v>124.90000000000003</v>
      </c>
      <c r="P2513" s="6">
        <f t="shared" si="701"/>
        <v>81.009644487554695</v>
      </c>
      <c r="Q2513" s="6">
        <f t="shared" si="702"/>
        <v>-0.72571689793430538</v>
      </c>
      <c r="R2513" s="9">
        <f t="shared" si="703"/>
        <v>1.6263495640971548</v>
      </c>
      <c r="S2513" s="9">
        <f t="shared" si="704"/>
        <v>131.75000000000006</v>
      </c>
      <c r="T2513">
        <f t="shared" si="705"/>
        <v>124.90000000000003</v>
      </c>
      <c r="U2513" s="9">
        <f t="shared" si="706"/>
        <v>1.5417917309733176</v>
      </c>
      <c r="V2513" s="9">
        <f t="shared" si="707"/>
        <v>1.7613952129109898</v>
      </c>
      <c r="W2513" s="9">
        <f t="shared" si="708"/>
        <v>71.344999999999999</v>
      </c>
      <c r="X2513">
        <f t="shared" si="709"/>
        <v>198.77</v>
      </c>
      <c r="Y2513" s="9">
        <f t="shared" si="710"/>
        <v>4.9073169313941758</v>
      </c>
      <c r="Z2513" s="10">
        <f t="shared" si="711"/>
        <v>0.66988655756030802</v>
      </c>
      <c r="AA2513">
        <f t="shared" si="712"/>
        <v>6.8500000000000227</v>
      </c>
    </row>
    <row r="2514" spans="1:27">
      <c r="A2514" s="1">
        <f t="shared" si="695"/>
        <v>8008007</v>
      </c>
      <c r="B2514" s="1">
        <v>7</v>
      </c>
      <c r="C2514" s="1">
        <v>8</v>
      </c>
      <c r="D2514" s="2">
        <v>8</v>
      </c>
      <c r="E2514" s="5">
        <v>287.89999999999998</v>
      </c>
      <c r="F2514" s="5">
        <v>350.59</v>
      </c>
      <c r="G2514" s="5">
        <v>38.9</v>
      </c>
      <c r="H2514" s="5">
        <v>279.64</v>
      </c>
      <c r="I2514" s="5">
        <v>321.93</v>
      </c>
      <c r="J2514" s="5">
        <v>39.840000000000003</v>
      </c>
      <c r="K2514" s="6">
        <f t="shared" si="696"/>
        <v>283.77</v>
      </c>
      <c r="L2514" s="6">
        <f t="shared" si="697"/>
        <v>8.2599999999999909</v>
      </c>
      <c r="M2514" s="6">
        <f t="shared" si="698"/>
        <v>336.26</v>
      </c>
      <c r="N2514" s="5">
        <f t="shared" si="699"/>
        <v>27.840777647185071</v>
      </c>
      <c r="O2514" s="6">
        <f t="shared" si="700"/>
        <v>28.659999999999968</v>
      </c>
      <c r="P2514" s="6">
        <f t="shared" si="701"/>
        <v>55.681555294370142</v>
      </c>
      <c r="Q2514" s="6">
        <f t="shared" si="702"/>
        <v>-2.3872645508263551E-2</v>
      </c>
      <c r="R2514" s="9">
        <f t="shared" si="703"/>
        <v>0.36636907665656715</v>
      </c>
      <c r="S2514" s="9">
        <f t="shared" si="704"/>
        <v>20.399999999999977</v>
      </c>
      <c r="T2514">
        <f t="shared" si="705"/>
        <v>28.659999999999968</v>
      </c>
      <c r="U2514" s="9">
        <f t="shared" si="706"/>
        <v>0.51471263416554969</v>
      </c>
      <c r="V2514" s="9">
        <f t="shared" si="707"/>
        <v>1.8853640033042387</v>
      </c>
      <c r="W2514" s="9">
        <f t="shared" si="708"/>
        <v>52.490000000000009</v>
      </c>
      <c r="X2514">
        <f t="shared" si="709"/>
        <v>336.26</v>
      </c>
      <c r="Y2514" s="9">
        <f t="shared" si="710"/>
        <v>12.077967227111511</v>
      </c>
      <c r="Z2514" s="10">
        <f t="shared" si="711"/>
        <v>0.67002611889388308</v>
      </c>
      <c r="AA2514">
        <f t="shared" si="712"/>
        <v>8.2599999999999909</v>
      </c>
    </row>
    <row r="2515" spans="1:27">
      <c r="A2515" s="1">
        <f t="shared" si="695"/>
        <v>16013005</v>
      </c>
      <c r="B2515" s="1">
        <v>5</v>
      </c>
      <c r="C2515" s="1">
        <v>13</v>
      </c>
      <c r="D2515" s="2">
        <v>16</v>
      </c>
      <c r="E2515" s="5">
        <v>114.51</v>
      </c>
      <c r="F2515" s="5">
        <v>110.07</v>
      </c>
      <c r="G2515" s="5">
        <v>21.08</v>
      </c>
      <c r="H2515" s="5">
        <v>112.35</v>
      </c>
      <c r="I2515" s="5">
        <v>110.02</v>
      </c>
      <c r="J2515" s="5">
        <v>25.61</v>
      </c>
      <c r="K2515" s="6">
        <f t="shared" si="696"/>
        <v>113.43</v>
      </c>
      <c r="L2515" s="6">
        <f t="shared" si="697"/>
        <v>2.1600000000000108</v>
      </c>
      <c r="M2515" s="6">
        <f t="shared" si="698"/>
        <v>110.04499999999999</v>
      </c>
      <c r="N2515" s="5">
        <f t="shared" si="699"/>
        <v>16.584921615732767</v>
      </c>
      <c r="O2515" s="6">
        <f t="shared" si="700"/>
        <v>4.9999999999997158E-2</v>
      </c>
      <c r="P2515" s="6">
        <f t="shared" si="701"/>
        <v>33.169843231465535</v>
      </c>
      <c r="Q2515" s="6">
        <f t="shared" si="702"/>
        <v>-0.19223622878130514</v>
      </c>
      <c r="R2515" s="9">
        <f t="shared" si="703"/>
        <v>6.3611997960799166E-2</v>
      </c>
      <c r="S2515" s="9">
        <f t="shared" si="704"/>
        <v>2.1100000000000136</v>
      </c>
      <c r="T2515">
        <f t="shared" si="705"/>
        <v>4.9999999999997158E-2</v>
      </c>
      <c r="U2515" s="9">
        <f t="shared" si="706"/>
        <v>1.50739331660652E-3</v>
      </c>
      <c r="V2515" s="9">
        <f t="shared" si="707"/>
        <v>0.20410105506853557</v>
      </c>
      <c r="W2515" s="9">
        <f t="shared" si="708"/>
        <v>3.3850000000000193</v>
      </c>
      <c r="X2515">
        <f t="shared" si="709"/>
        <v>110.04499999999999</v>
      </c>
      <c r="Y2515" s="9">
        <f t="shared" si="710"/>
        <v>6.6352439010389554</v>
      </c>
      <c r="Z2515" s="10">
        <f t="shared" si="711"/>
        <v>0.67017609626127372</v>
      </c>
      <c r="AA2515">
        <f t="shared" si="712"/>
        <v>2.1600000000000108</v>
      </c>
    </row>
    <row r="2516" spans="1:27">
      <c r="A2516" s="1">
        <f t="shared" si="695"/>
        <v>23004005</v>
      </c>
      <c r="B2516" s="1">
        <v>5</v>
      </c>
      <c r="C2516" s="1">
        <v>4</v>
      </c>
      <c r="D2516" s="2">
        <v>23</v>
      </c>
      <c r="E2516" s="5">
        <v>343.72</v>
      </c>
      <c r="F2516" s="5">
        <v>363.23</v>
      </c>
      <c r="G2516" s="5">
        <v>28.8</v>
      </c>
      <c r="H2516" s="5">
        <v>341.09</v>
      </c>
      <c r="I2516" s="5">
        <v>373.26</v>
      </c>
      <c r="J2516" s="5">
        <v>35.75</v>
      </c>
      <c r="K2516" s="6">
        <f t="shared" si="696"/>
        <v>342.40499999999997</v>
      </c>
      <c r="L2516" s="6">
        <f t="shared" si="697"/>
        <v>2.6300000000000523</v>
      </c>
      <c r="M2516" s="6">
        <f t="shared" si="698"/>
        <v>368.245</v>
      </c>
      <c r="N2516" s="5">
        <f t="shared" si="699"/>
        <v>22.953771476600529</v>
      </c>
      <c r="O2516" s="6">
        <f t="shared" si="700"/>
        <v>-10.029999999999973</v>
      </c>
      <c r="P2516" s="6">
        <f t="shared" si="701"/>
        <v>45.907542953201059</v>
      </c>
      <c r="Q2516" s="6">
        <f t="shared" si="702"/>
        <v>-0.21286926112780408</v>
      </c>
      <c r="R2516" s="9">
        <f t="shared" si="703"/>
        <v>0.27577167466587893</v>
      </c>
      <c r="S2516" s="9">
        <f t="shared" si="704"/>
        <v>12.660000000000025</v>
      </c>
      <c r="T2516">
        <f t="shared" si="705"/>
        <v>10.029999999999973</v>
      </c>
      <c r="U2516" s="9">
        <f t="shared" si="706"/>
        <v>0.21848261428900101</v>
      </c>
      <c r="V2516" s="9">
        <f t="shared" si="707"/>
        <v>1.1257409278619757</v>
      </c>
      <c r="W2516" s="9">
        <f t="shared" si="708"/>
        <v>25.840000000000032</v>
      </c>
      <c r="X2516">
        <f t="shared" si="709"/>
        <v>368.245</v>
      </c>
      <c r="Y2516" s="9">
        <f t="shared" si="710"/>
        <v>16.042897367667674</v>
      </c>
      <c r="Z2516" s="10">
        <f t="shared" si="711"/>
        <v>0.67031261363635397</v>
      </c>
      <c r="AA2516">
        <f t="shared" si="712"/>
        <v>2.6300000000000523</v>
      </c>
    </row>
    <row r="2517" spans="1:27">
      <c r="A2517" s="1">
        <f t="shared" si="695"/>
        <v>22011004</v>
      </c>
      <c r="B2517" s="1">
        <v>4</v>
      </c>
      <c r="C2517" s="1">
        <v>11</v>
      </c>
      <c r="D2517" s="2">
        <v>22</v>
      </c>
      <c r="E2517" s="5">
        <v>60.25</v>
      </c>
      <c r="F2517" s="5">
        <v>89.96</v>
      </c>
      <c r="G2517" s="5">
        <v>26.63</v>
      </c>
      <c r="H2517" s="5">
        <v>59.51</v>
      </c>
      <c r="I2517" s="5">
        <v>92.04</v>
      </c>
      <c r="J2517" s="5">
        <v>21.43</v>
      </c>
      <c r="K2517" s="6">
        <f t="shared" si="696"/>
        <v>59.879999999999995</v>
      </c>
      <c r="L2517" s="6">
        <f t="shared" si="697"/>
        <v>0.74000000000000199</v>
      </c>
      <c r="M2517" s="6">
        <f t="shared" si="698"/>
        <v>91</v>
      </c>
      <c r="N2517" s="5">
        <f t="shared" si="699"/>
        <v>17.090946433711622</v>
      </c>
      <c r="O2517" s="6">
        <f t="shared" si="700"/>
        <v>-2.0800000000000125</v>
      </c>
      <c r="P2517" s="6">
        <f t="shared" si="701"/>
        <v>34.181892867423244</v>
      </c>
      <c r="Q2517" s="6">
        <f t="shared" si="702"/>
        <v>0.21389217305211272</v>
      </c>
      <c r="R2517" s="9">
        <f t="shared" si="703"/>
        <v>8.2499819741919292E-2</v>
      </c>
      <c r="S2517" s="9">
        <f t="shared" si="704"/>
        <v>2.8200000000000145</v>
      </c>
      <c r="T2517">
        <f t="shared" si="705"/>
        <v>2.0800000000000125</v>
      </c>
      <c r="U2517" s="9">
        <f t="shared" si="706"/>
        <v>6.0850930873472445E-2</v>
      </c>
      <c r="V2517" s="9">
        <f t="shared" si="707"/>
        <v>1.8208470853677416</v>
      </c>
      <c r="W2517" s="9">
        <f t="shared" si="708"/>
        <v>31.120000000000005</v>
      </c>
      <c r="X2517">
        <f t="shared" si="709"/>
        <v>91</v>
      </c>
      <c r="Y2517" s="9">
        <f t="shared" si="710"/>
        <v>5.3244564514288069</v>
      </c>
      <c r="Z2517" s="10">
        <f t="shared" si="711"/>
        <v>0.67034394157029564</v>
      </c>
      <c r="AA2517">
        <f t="shared" si="712"/>
        <v>0.74000000000000199</v>
      </c>
    </row>
    <row r="2518" spans="1:27">
      <c r="A2518" s="1">
        <f t="shared" si="695"/>
        <v>1010007</v>
      </c>
      <c r="B2518" s="1">
        <v>7</v>
      </c>
      <c r="C2518" s="1">
        <v>10</v>
      </c>
      <c r="D2518" s="2">
        <v>1</v>
      </c>
      <c r="E2518" s="5">
        <v>81.680000000000007</v>
      </c>
      <c r="F2518" s="5">
        <v>105.18</v>
      </c>
      <c r="G2518" s="5">
        <v>21.46</v>
      </c>
      <c r="H2518" s="5">
        <v>78.569999999999993</v>
      </c>
      <c r="I2518" s="5">
        <v>148.43</v>
      </c>
      <c r="J2518" s="5">
        <v>28.56</v>
      </c>
      <c r="K2518" s="6">
        <f t="shared" si="696"/>
        <v>80.125</v>
      </c>
      <c r="L2518" s="6">
        <f t="shared" si="697"/>
        <v>3.1100000000000136</v>
      </c>
      <c r="M2518" s="6">
        <f t="shared" si="698"/>
        <v>126.80500000000001</v>
      </c>
      <c r="N2518" s="5">
        <f t="shared" si="699"/>
        <v>17.862007166049395</v>
      </c>
      <c r="O2518" s="6">
        <f t="shared" si="700"/>
        <v>-43.25</v>
      </c>
      <c r="P2518" s="6">
        <f t="shared" si="701"/>
        <v>35.72401433209879</v>
      </c>
      <c r="Q2518" s="6">
        <f t="shared" si="702"/>
        <v>-0.27827969984764206</v>
      </c>
      <c r="R2518" s="9">
        <f t="shared" si="703"/>
        <v>1.2977264976166065</v>
      </c>
      <c r="S2518" s="9">
        <f t="shared" si="704"/>
        <v>46.360000000000014</v>
      </c>
      <c r="T2518">
        <f t="shared" si="705"/>
        <v>43.25</v>
      </c>
      <c r="U2518" s="9">
        <f t="shared" si="706"/>
        <v>1.2106702118619113</v>
      </c>
      <c r="V2518" s="9">
        <f t="shared" si="707"/>
        <v>2.6133681151312849</v>
      </c>
      <c r="W2518" s="9">
        <f t="shared" si="708"/>
        <v>46.680000000000007</v>
      </c>
      <c r="X2518">
        <f t="shared" si="709"/>
        <v>126.80500000000001</v>
      </c>
      <c r="Y2518" s="9">
        <f t="shared" si="710"/>
        <v>7.0991461833595224</v>
      </c>
      <c r="Z2518" s="10">
        <f t="shared" si="711"/>
        <v>0.67042896715461209</v>
      </c>
      <c r="AA2518">
        <f t="shared" si="712"/>
        <v>3.1100000000000136</v>
      </c>
    </row>
    <row r="2519" spans="1:27">
      <c r="A2519" s="1">
        <f t="shared" si="695"/>
        <v>13011006</v>
      </c>
      <c r="B2519" s="1">
        <v>6</v>
      </c>
      <c r="C2519" s="1">
        <v>11</v>
      </c>
      <c r="D2519" s="2">
        <v>13</v>
      </c>
      <c r="E2519" s="5">
        <v>73.84</v>
      </c>
      <c r="F2519" s="5">
        <v>61.23</v>
      </c>
      <c r="G2519" s="5">
        <v>21.92</v>
      </c>
      <c r="H2519" s="5">
        <v>71.95</v>
      </c>
      <c r="I2519" s="5">
        <v>68.55</v>
      </c>
      <c r="J2519" s="5">
        <v>28.81</v>
      </c>
      <c r="K2519" s="6">
        <f t="shared" si="696"/>
        <v>72.89500000000001</v>
      </c>
      <c r="L2519" s="6">
        <f t="shared" si="697"/>
        <v>1.8900000000000006</v>
      </c>
      <c r="M2519" s="6">
        <f t="shared" si="698"/>
        <v>64.89</v>
      </c>
      <c r="N2519" s="5">
        <f t="shared" si="699"/>
        <v>18.10043162468785</v>
      </c>
      <c r="O2519" s="6">
        <f t="shared" si="700"/>
        <v>-7.32</v>
      </c>
      <c r="P2519" s="6">
        <f t="shared" si="701"/>
        <v>36.200863249375701</v>
      </c>
      <c r="Q2519" s="6">
        <f t="shared" si="702"/>
        <v>-0.26671425655426056</v>
      </c>
      <c r="R2519" s="9">
        <f t="shared" si="703"/>
        <v>0.25441382258084222</v>
      </c>
      <c r="S2519" s="9">
        <f t="shared" si="704"/>
        <v>9.2100000000000009</v>
      </c>
      <c r="T2519">
        <f t="shared" si="705"/>
        <v>7.32</v>
      </c>
      <c r="U2519" s="9">
        <f t="shared" si="706"/>
        <v>0.20220512283298209</v>
      </c>
      <c r="V2519" s="9">
        <f t="shared" si="707"/>
        <v>0.44225464707049822</v>
      </c>
      <c r="W2519" s="9">
        <f t="shared" si="708"/>
        <v>8.0050000000000097</v>
      </c>
      <c r="X2519">
        <f t="shared" si="709"/>
        <v>64.89</v>
      </c>
      <c r="Y2519" s="9">
        <f t="shared" si="710"/>
        <v>3.5849973826863955</v>
      </c>
      <c r="Z2519" s="10">
        <f t="shared" si="711"/>
        <v>0.67053784382389636</v>
      </c>
      <c r="AA2519">
        <f t="shared" si="712"/>
        <v>1.8900000000000006</v>
      </c>
    </row>
    <row r="2520" spans="1:27">
      <c r="A2520" s="1">
        <f t="shared" si="695"/>
        <v>5021003</v>
      </c>
      <c r="B2520" s="1">
        <v>3</v>
      </c>
      <c r="C2520" s="1">
        <v>21</v>
      </c>
      <c r="D2520" s="2">
        <v>5</v>
      </c>
      <c r="E2520" s="5">
        <v>126.05</v>
      </c>
      <c r="F2520" s="5">
        <v>130.28</v>
      </c>
      <c r="G2520" s="5">
        <v>21.24</v>
      </c>
      <c r="H2520" s="5">
        <v>121.31</v>
      </c>
      <c r="I2520" s="5">
        <v>151.38</v>
      </c>
      <c r="J2520" s="5">
        <v>22.64</v>
      </c>
      <c r="K2520" s="6">
        <f t="shared" si="696"/>
        <v>123.68</v>
      </c>
      <c r="L2520" s="6">
        <f t="shared" si="697"/>
        <v>4.7399999999999949</v>
      </c>
      <c r="M2520" s="6">
        <f t="shared" si="698"/>
        <v>140.82999999999998</v>
      </c>
      <c r="N2520" s="5">
        <f t="shared" si="699"/>
        <v>15.521816903958118</v>
      </c>
      <c r="O2520" s="6">
        <f t="shared" si="700"/>
        <v>-21.099999999999994</v>
      </c>
      <c r="P2520" s="6">
        <f t="shared" si="701"/>
        <v>31.043633807916237</v>
      </c>
      <c r="Q2520" s="6">
        <f t="shared" si="702"/>
        <v>-6.3745502783418173E-2</v>
      </c>
      <c r="R2520" s="9">
        <f t="shared" si="703"/>
        <v>0.8323767816579094</v>
      </c>
      <c r="S2520" s="9">
        <f t="shared" si="704"/>
        <v>25.839999999999989</v>
      </c>
      <c r="T2520">
        <f t="shared" si="705"/>
        <v>21.099999999999994</v>
      </c>
      <c r="U2520" s="9">
        <f t="shared" si="706"/>
        <v>0.67968847109063046</v>
      </c>
      <c r="V2520" s="9">
        <f t="shared" si="707"/>
        <v>1.104896424569128</v>
      </c>
      <c r="W2520" s="9">
        <f t="shared" si="708"/>
        <v>17.149999999999977</v>
      </c>
      <c r="X2520">
        <f t="shared" si="709"/>
        <v>140.82999999999998</v>
      </c>
      <c r="Y2520" s="9">
        <f t="shared" si="710"/>
        <v>9.0730357709662091</v>
      </c>
      <c r="Z2520" s="10">
        <f t="shared" si="711"/>
        <v>0.67059973158360275</v>
      </c>
      <c r="AA2520">
        <f t="shared" si="712"/>
        <v>4.7399999999999949</v>
      </c>
    </row>
    <row r="2521" spans="1:27">
      <c r="A2521" s="1">
        <f t="shared" si="695"/>
        <v>6014006</v>
      </c>
      <c r="B2521" s="1">
        <v>6</v>
      </c>
      <c r="C2521" s="1">
        <v>14</v>
      </c>
      <c r="D2521" s="2">
        <v>6</v>
      </c>
      <c r="E2521" s="5">
        <v>6.27</v>
      </c>
      <c r="F2521" s="5">
        <v>2.27</v>
      </c>
      <c r="G2521" s="5">
        <v>10.42</v>
      </c>
      <c r="H2521" s="5">
        <v>6.37</v>
      </c>
      <c r="I2521" s="5">
        <v>11.64</v>
      </c>
      <c r="J2521" s="5">
        <v>16.07</v>
      </c>
      <c r="K2521" s="6">
        <f t="shared" si="696"/>
        <v>6.32</v>
      </c>
      <c r="L2521" s="6">
        <f t="shared" si="697"/>
        <v>-0.10000000000000053</v>
      </c>
      <c r="M2521" s="6">
        <f t="shared" si="698"/>
        <v>6.9550000000000001</v>
      </c>
      <c r="N2521" s="5">
        <f t="shared" si="699"/>
        <v>9.5762897303705259</v>
      </c>
      <c r="O2521" s="6">
        <f t="shared" si="700"/>
        <v>-9.370000000000001</v>
      </c>
      <c r="P2521" s="6">
        <f t="shared" si="701"/>
        <v>19.152579460741052</v>
      </c>
      <c r="Q2521" s="6">
        <f t="shared" si="702"/>
        <v>-0.40801474723523429</v>
      </c>
      <c r="R2521" s="9">
        <f t="shared" si="703"/>
        <v>0.48400791230244683</v>
      </c>
      <c r="S2521" s="9">
        <f t="shared" si="704"/>
        <v>9.27</v>
      </c>
      <c r="T2521">
        <f t="shared" si="705"/>
        <v>9.370000000000001</v>
      </c>
      <c r="U2521" s="9">
        <f t="shared" si="706"/>
        <v>0.48922914112987353</v>
      </c>
      <c r="V2521" s="9">
        <f t="shared" si="707"/>
        <v>6.6309606108317945E-2</v>
      </c>
      <c r="W2521" s="9">
        <f t="shared" si="708"/>
        <v>0.63499999999999979</v>
      </c>
      <c r="X2521">
        <f t="shared" si="709"/>
        <v>6.9550000000000001</v>
      </c>
      <c r="Y2521" s="9">
        <f t="shared" si="710"/>
        <v>0.72627292989504166</v>
      </c>
      <c r="Z2521" s="10">
        <f t="shared" si="711"/>
        <v>0.67076076212014668</v>
      </c>
      <c r="AA2521">
        <f t="shared" si="712"/>
        <v>0.10000000000000053</v>
      </c>
    </row>
    <row r="2522" spans="1:27">
      <c r="A2522" s="1">
        <f t="shared" si="695"/>
        <v>6009007</v>
      </c>
      <c r="B2522" s="1">
        <v>7</v>
      </c>
      <c r="C2522" s="1">
        <v>9</v>
      </c>
      <c r="D2522" s="2">
        <v>6</v>
      </c>
      <c r="E2522" s="5">
        <v>155.38999999999999</v>
      </c>
      <c r="F2522" s="5">
        <v>153.47999999999999</v>
      </c>
      <c r="G2522" s="5">
        <v>26.11</v>
      </c>
      <c r="H2522" s="5">
        <v>151.51</v>
      </c>
      <c r="I2522" s="5">
        <v>183.4</v>
      </c>
      <c r="J2522" s="5">
        <v>31.19</v>
      </c>
      <c r="K2522" s="6">
        <f t="shared" si="696"/>
        <v>153.44999999999999</v>
      </c>
      <c r="L2522" s="6">
        <f t="shared" si="697"/>
        <v>3.8799999999999955</v>
      </c>
      <c r="M2522" s="6">
        <f t="shared" si="698"/>
        <v>168.44</v>
      </c>
      <c r="N2522" s="5">
        <f t="shared" si="699"/>
        <v>20.338068984050576</v>
      </c>
      <c r="O2522" s="6">
        <f t="shared" si="700"/>
        <v>-29.920000000000016</v>
      </c>
      <c r="P2522" s="6">
        <f t="shared" si="701"/>
        <v>40.676137968101152</v>
      </c>
      <c r="Q2522" s="6">
        <f t="shared" si="702"/>
        <v>-0.17592959818275475</v>
      </c>
      <c r="R2522" s="9">
        <f t="shared" si="703"/>
        <v>0.83095401108400424</v>
      </c>
      <c r="S2522" s="9">
        <f t="shared" si="704"/>
        <v>33.800000000000011</v>
      </c>
      <c r="T2522">
        <f t="shared" si="705"/>
        <v>29.920000000000016</v>
      </c>
      <c r="U2522" s="9">
        <f t="shared" si="706"/>
        <v>0.73556639087672815</v>
      </c>
      <c r="V2522" s="9">
        <f t="shared" si="707"/>
        <v>0.73704145716859337</v>
      </c>
      <c r="W2522" s="9">
        <f t="shared" si="708"/>
        <v>14.990000000000009</v>
      </c>
      <c r="X2522">
        <f t="shared" si="709"/>
        <v>168.44</v>
      </c>
      <c r="Y2522" s="9">
        <f t="shared" si="710"/>
        <v>8.2820055400585577</v>
      </c>
      <c r="Z2522" s="10">
        <f t="shared" si="711"/>
        <v>0.67083231883981254</v>
      </c>
      <c r="AA2522">
        <f t="shared" si="712"/>
        <v>3.8799999999999955</v>
      </c>
    </row>
    <row r="2523" spans="1:27">
      <c r="A2523" s="1">
        <f t="shared" si="695"/>
        <v>15020001</v>
      </c>
      <c r="B2523" s="1">
        <v>1</v>
      </c>
      <c r="C2523" s="1">
        <v>20</v>
      </c>
      <c r="D2523" s="2">
        <v>15</v>
      </c>
      <c r="E2523" s="5">
        <v>129</v>
      </c>
      <c r="F2523" s="5">
        <v>156.38</v>
      </c>
      <c r="G2523" s="5">
        <v>25.92</v>
      </c>
      <c r="H2523" s="5">
        <v>123.26</v>
      </c>
      <c r="I2523" s="5">
        <v>126.77</v>
      </c>
      <c r="J2523" s="5">
        <v>26.22</v>
      </c>
      <c r="K2523" s="6">
        <f t="shared" si="696"/>
        <v>126.13</v>
      </c>
      <c r="L2523" s="6">
        <f t="shared" si="697"/>
        <v>5.7399999999999949</v>
      </c>
      <c r="M2523" s="6">
        <f t="shared" si="698"/>
        <v>141.57499999999999</v>
      </c>
      <c r="N2523" s="5">
        <f t="shared" si="699"/>
        <v>18.434578921147075</v>
      </c>
      <c r="O2523" s="6">
        <f t="shared" si="700"/>
        <v>29.61</v>
      </c>
      <c r="P2523" s="6">
        <f t="shared" si="701"/>
        <v>36.86915784229415</v>
      </c>
      <c r="Q2523" s="6">
        <f t="shared" si="702"/>
        <v>-1.1507098913380151E-2</v>
      </c>
      <c r="R2523" s="9">
        <f t="shared" si="703"/>
        <v>0.64742460628210308</v>
      </c>
      <c r="S2523" s="9">
        <f t="shared" si="704"/>
        <v>23.870000000000005</v>
      </c>
      <c r="T2523">
        <f t="shared" si="705"/>
        <v>29.61</v>
      </c>
      <c r="U2523" s="9">
        <f t="shared" si="706"/>
        <v>0.80311028873117174</v>
      </c>
      <c r="V2523" s="9">
        <f t="shared" si="707"/>
        <v>0.83782765345848986</v>
      </c>
      <c r="W2523" s="9">
        <f t="shared" si="708"/>
        <v>15.444999999999993</v>
      </c>
      <c r="X2523">
        <f t="shared" si="709"/>
        <v>141.57499999999999</v>
      </c>
      <c r="Y2523" s="9">
        <f t="shared" si="710"/>
        <v>7.6798607988595498</v>
      </c>
      <c r="Z2523" s="10">
        <f t="shared" si="711"/>
        <v>0.67085542406691467</v>
      </c>
      <c r="AA2523">
        <f t="shared" si="712"/>
        <v>5.7399999999999949</v>
      </c>
    </row>
    <row r="2524" spans="1:27">
      <c r="A2524" s="1">
        <f t="shared" si="695"/>
        <v>20013004</v>
      </c>
      <c r="B2524" s="1">
        <v>4</v>
      </c>
      <c r="C2524" s="1">
        <v>13</v>
      </c>
      <c r="D2524" s="2">
        <v>20</v>
      </c>
      <c r="E2524" s="5">
        <v>36.46</v>
      </c>
      <c r="F2524" s="5">
        <v>55.4</v>
      </c>
      <c r="G2524" s="5">
        <v>17.18</v>
      </c>
      <c r="H2524" s="5">
        <v>36.86</v>
      </c>
      <c r="I2524" s="5">
        <v>50.3</v>
      </c>
      <c r="J2524" s="5">
        <v>17.829999999999998</v>
      </c>
      <c r="K2524" s="6">
        <f t="shared" si="696"/>
        <v>36.659999999999997</v>
      </c>
      <c r="L2524" s="6">
        <f t="shared" si="697"/>
        <v>-0.39999999999999858</v>
      </c>
      <c r="M2524" s="6">
        <f t="shared" si="698"/>
        <v>52.849999999999994</v>
      </c>
      <c r="N2524" s="5">
        <f t="shared" si="699"/>
        <v>12.380037358586604</v>
      </c>
      <c r="O2524" s="6">
        <f t="shared" si="700"/>
        <v>5.1000000000000014</v>
      </c>
      <c r="P2524" s="6">
        <f t="shared" si="701"/>
        <v>24.760074717173207</v>
      </c>
      <c r="Q2524" s="6">
        <f t="shared" si="702"/>
        <v>-3.7119452818176524E-2</v>
      </c>
      <c r="R2524" s="9">
        <f t="shared" si="703"/>
        <v>0.22213180141113567</v>
      </c>
      <c r="S2524" s="9">
        <f t="shared" si="704"/>
        <v>5.5</v>
      </c>
      <c r="T2524">
        <f t="shared" si="705"/>
        <v>5.1000000000000014</v>
      </c>
      <c r="U2524" s="9">
        <f t="shared" si="706"/>
        <v>0.20597676130850767</v>
      </c>
      <c r="V2524" s="9">
        <f t="shared" si="707"/>
        <v>1.3077504963077404</v>
      </c>
      <c r="W2524" s="9">
        <f t="shared" si="708"/>
        <v>16.189999999999998</v>
      </c>
      <c r="X2524">
        <f t="shared" si="709"/>
        <v>52.849999999999994</v>
      </c>
      <c r="Y2524" s="9">
        <f t="shared" si="710"/>
        <v>4.2689693471194614</v>
      </c>
      <c r="Z2524" s="10">
        <f t="shared" si="711"/>
        <v>0.67088076436875133</v>
      </c>
      <c r="AA2524">
        <f t="shared" si="712"/>
        <v>0.39999999999999858</v>
      </c>
    </row>
    <row r="2525" spans="1:27">
      <c r="A2525" s="1">
        <f t="shared" si="695"/>
        <v>19018001</v>
      </c>
      <c r="B2525" s="1">
        <v>1</v>
      </c>
      <c r="C2525" s="1">
        <v>18</v>
      </c>
      <c r="D2525" s="2">
        <v>19</v>
      </c>
      <c r="E2525" s="5">
        <v>33.119999999999997</v>
      </c>
      <c r="F2525" s="5">
        <v>31.99</v>
      </c>
      <c r="G2525" s="5">
        <v>17.059999999999999</v>
      </c>
      <c r="H2525" s="5">
        <v>32.46</v>
      </c>
      <c r="I2525" s="5">
        <v>62.53</v>
      </c>
      <c r="J2525" s="5">
        <v>30.49</v>
      </c>
      <c r="K2525" s="6">
        <f t="shared" si="696"/>
        <v>32.79</v>
      </c>
      <c r="L2525" s="6">
        <f t="shared" si="697"/>
        <v>0.65999999999999659</v>
      </c>
      <c r="M2525" s="6">
        <f t="shared" si="698"/>
        <v>47.26</v>
      </c>
      <c r="N2525" s="5">
        <f t="shared" si="699"/>
        <v>17.469142079678669</v>
      </c>
      <c r="O2525" s="6">
        <f t="shared" si="700"/>
        <v>-30.540000000000003</v>
      </c>
      <c r="P2525" s="6">
        <f t="shared" si="701"/>
        <v>34.938284159357337</v>
      </c>
      <c r="Q2525" s="6">
        <f t="shared" si="702"/>
        <v>-0.5231465776105636</v>
      </c>
      <c r="R2525" s="9">
        <f t="shared" si="703"/>
        <v>0.893003212684784</v>
      </c>
      <c r="S2525" s="9">
        <f t="shared" si="704"/>
        <v>31.2</v>
      </c>
      <c r="T2525">
        <f t="shared" si="705"/>
        <v>30.540000000000003</v>
      </c>
      <c r="U2525" s="9">
        <f t="shared" si="706"/>
        <v>0.87411276010875982</v>
      </c>
      <c r="V2525" s="9">
        <f t="shared" si="707"/>
        <v>0.82831772356082201</v>
      </c>
      <c r="W2525" s="9">
        <f t="shared" si="708"/>
        <v>14.469999999999999</v>
      </c>
      <c r="X2525">
        <f t="shared" si="709"/>
        <v>47.26</v>
      </c>
      <c r="Y2525" s="9">
        <f t="shared" si="710"/>
        <v>2.7053417840694158</v>
      </c>
      <c r="Z2525" s="10">
        <f t="shared" si="711"/>
        <v>0.67106110004976438</v>
      </c>
      <c r="AA2525">
        <f t="shared" si="712"/>
        <v>0.65999999999999659</v>
      </c>
    </row>
    <row r="2526" spans="1:27">
      <c r="A2526" s="1">
        <f t="shared" si="695"/>
        <v>13019003</v>
      </c>
      <c r="B2526" s="1">
        <v>3</v>
      </c>
      <c r="C2526" s="1">
        <v>19</v>
      </c>
      <c r="D2526" s="2">
        <v>13</v>
      </c>
      <c r="E2526" s="5">
        <v>107.81</v>
      </c>
      <c r="F2526" s="5">
        <v>84.47</v>
      </c>
      <c r="G2526" s="5">
        <v>17.77</v>
      </c>
      <c r="H2526" s="5">
        <v>112.87</v>
      </c>
      <c r="I2526" s="5">
        <v>49.6</v>
      </c>
      <c r="J2526" s="5">
        <v>50.89</v>
      </c>
      <c r="K2526" s="6">
        <f t="shared" si="696"/>
        <v>110.34</v>
      </c>
      <c r="L2526" s="6">
        <f t="shared" si="697"/>
        <v>-5.0600000000000023</v>
      </c>
      <c r="M2526" s="6">
        <f t="shared" si="698"/>
        <v>67.034999999999997</v>
      </c>
      <c r="N2526" s="5">
        <f t="shared" si="699"/>
        <v>26.951646517420787</v>
      </c>
      <c r="O2526" s="6">
        <f t="shared" si="700"/>
        <v>34.869999999999997</v>
      </c>
      <c r="P2526" s="6">
        <f t="shared" si="701"/>
        <v>53.903293034841575</v>
      </c>
      <c r="Q2526" s="6">
        <f t="shared" si="702"/>
        <v>-0.78264268739470644</v>
      </c>
      <c r="R2526" s="9">
        <f t="shared" si="703"/>
        <v>0.74077106892505373</v>
      </c>
      <c r="S2526" s="9">
        <f t="shared" si="704"/>
        <v>39.93</v>
      </c>
      <c r="T2526">
        <f t="shared" si="705"/>
        <v>34.869999999999997</v>
      </c>
      <c r="U2526" s="9">
        <f t="shared" si="706"/>
        <v>0.64689925302821494</v>
      </c>
      <c r="V2526" s="9">
        <f t="shared" si="707"/>
        <v>1.6067663981867999</v>
      </c>
      <c r="W2526" s="9">
        <f t="shared" si="708"/>
        <v>43.305000000000007</v>
      </c>
      <c r="X2526">
        <f t="shared" si="709"/>
        <v>67.034999999999997</v>
      </c>
      <c r="Y2526" s="9">
        <f t="shared" si="710"/>
        <v>2.4872320864207853</v>
      </c>
      <c r="Z2526" s="10">
        <f t="shared" si="711"/>
        <v>0.67111250919648335</v>
      </c>
      <c r="AA2526">
        <f t="shared" si="712"/>
        <v>5.0600000000000023</v>
      </c>
    </row>
    <row r="2527" spans="1:27">
      <c r="A2527" s="1">
        <f t="shared" si="695"/>
        <v>28004003</v>
      </c>
      <c r="B2527" s="1">
        <v>3</v>
      </c>
      <c r="C2527" s="1">
        <v>4</v>
      </c>
      <c r="D2527" s="2">
        <v>28</v>
      </c>
      <c r="E2527" s="5">
        <v>235.08</v>
      </c>
      <c r="F2527" s="5">
        <v>289.97000000000003</v>
      </c>
      <c r="G2527" s="5">
        <v>32.14</v>
      </c>
      <c r="H2527" s="5">
        <v>235.41</v>
      </c>
      <c r="I2527" s="5">
        <v>282.74</v>
      </c>
      <c r="J2527" s="5">
        <v>32.049999999999997</v>
      </c>
      <c r="K2527" s="6">
        <f t="shared" si="696"/>
        <v>235.245</v>
      </c>
      <c r="L2527" s="6">
        <f t="shared" si="697"/>
        <v>-0.32999999999998408</v>
      </c>
      <c r="M2527" s="6">
        <f t="shared" si="698"/>
        <v>286.35500000000002</v>
      </c>
      <c r="N2527" s="5">
        <f t="shared" si="699"/>
        <v>22.694614449247645</v>
      </c>
      <c r="O2527" s="6">
        <f t="shared" si="700"/>
        <v>7.2300000000000182</v>
      </c>
      <c r="P2527" s="6">
        <f t="shared" si="701"/>
        <v>45.38922889849529</v>
      </c>
      <c r="Q2527" s="6">
        <f t="shared" si="702"/>
        <v>2.8041695925812801E-3</v>
      </c>
      <c r="R2527" s="9">
        <f t="shared" si="703"/>
        <v>0.16655933981400212</v>
      </c>
      <c r="S2527" s="9">
        <f t="shared" si="704"/>
        <v>7.5600000000000023</v>
      </c>
      <c r="T2527">
        <f t="shared" si="705"/>
        <v>7.2300000000000182</v>
      </c>
      <c r="U2527" s="9">
        <f t="shared" si="706"/>
        <v>0.15928889244116906</v>
      </c>
      <c r="V2527" s="9">
        <f t="shared" si="707"/>
        <v>2.2520761528819175</v>
      </c>
      <c r="W2527" s="9">
        <f t="shared" si="708"/>
        <v>51.110000000000014</v>
      </c>
      <c r="X2527">
        <f t="shared" si="709"/>
        <v>286.35500000000002</v>
      </c>
      <c r="Y2527" s="9">
        <f t="shared" si="710"/>
        <v>12.617751257258879</v>
      </c>
      <c r="Z2527" s="10">
        <f t="shared" si="711"/>
        <v>0.67121308092140153</v>
      </c>
      <c r="AA2527">
        <f t="shared" si="712"/>
        <v>0.32999999999998408</v>
      </c>
    </row>
    <row r="2528" spans="1:27">
      <c r="A2528" s="1">
        <f t="shared" si="695"/>
        <v>26011002</v>
      </c>
      <c r="B2528" s="1">
        <v>2</v>
      </c>
      <c r="C2528" s="1">
        <v>11</v>
      </c>
      <c r="D2528" s="2">
        <v>26</v>
      </c>
      <c r="E2528" s="5">
        <v>142.66999999999999</v>
      </c>
      <c r="F2528" s="5">
        <v>144.13999999999999</v>
      </c>
      <c r="G2528" s="5">
        <v>42.07</v>
      </c>
      <c r="H2528" s="5">
        <v>142.22999999999999</v>
      </c>
      <c r="I2528" s="5">
        <v>139.03</v>
      </c>
      <c r="J2528" s="5">
        <v>19.45</v>
      </c>
      <c r="K2528" s="6">
        <f t="shared" si="696"/>
        <v>142.44999999999999</v>
      </c>
      <c r="L2528" s="6">
        <f t="shared" si="697"/>
        <v>0.43999999999999773</v>
      </c>
      <c r="M2528" s="6">
        <f t="shared" si="698"/>
        <v>141.58499999999998</v>
      </c>
      <c r="N2528" s="5">
        <f t="shared" si="699"/>
        <v>23.174271293829282</v>
      </c>
      <c r="O2528" s="6">
        <f t="shared" si="700"/>
        <v>5.1099999999999852</v>
      </c>
      <c r="P2528" s="6">
        <f t="shared" si="701"/>
        <v>46.348542587658564</v>
      </c>
      <c r="Q2528" s="6">
        <f t="shared" si="702"/>
        <v>0.64779376324430549</v>
      </c>
      <c r="R2528" s="9">
        <f t="shared" si="703"/>
        <v>0.10075829226275368</v>
      </c>
      <c r="S2528" s="9">
        <f t="shared" si="704"/>
        <v>4.6699999999999875</v>
      </c>
      <c r="T2528">
        <f t="shared" si="705"/>
        <v>5.1099999999999852</v>
      </c>
      <c r="U2528" s="9">
        <f t="shared" si="706"/>
        <v>0.11025157889992959</v>
      </c>
      <c r="V2528" s="9">
        <f t="shared" si="707"/>
        <v>3.7325877005260424E-2</v>
      </c>
      <c r="W2528" s="9">
        <f t="shared" si="708"/>
        <v>0.86500000000000909</v>
      </c>
      <c r="X2528">
        <f t="shared" si="709"/>
        <v>141.58499999999998</v>
      </c>
      <c r="Y2528" s="9">
        <f t="shared" si="710"/>
        <v>6.109577220566174</v>
      </c>
      <c r="Z2528" s="10">
        <f t="shared" si="711"/>
        <v>0.67128309974257516</v>
      </c>
      <c r="AA2528">
        <f t="shared" si="712"/>
        <v>0.43999999999999773</v>
      </c>
    </row>
    <row r="2529" spans="1:27">
      <c r="A2529" s="1">
        <f t="shared" si="695"/>
        <v>10020003</v>
      </c>
      <c r="B2529" s="1">
        <v>3</v>
      </c>
      <c r="C2529" s="1">
        <v>20</v>
      </c>
      <c r="D2529" s="2">
        <v>10</v>
      </c>
      <c r="E2529" s="5">
        <v>27.95</v>
      </c>
      <c r="F2529" s="5">
        <v>24.55</v>
      </c>
      <c r="G2529" s="5">
        <v>13.94</v>
      </c>
      <c r="H2529" s="5">
        <v>28.02</v>
      </c>
      <c r="I2529" s="5">
        <v>27.55</v>
      </c>
      <c r="J2529" s="5">
        <v>21.71</v>
      </c>
      <c r="K2529" s="6">
        <f t="shared" si="696"/>
        <v>27.984999999999999</v>
      </c>
      <c r="L2529" s="6">
        <f t="shared" si="697"/>
        <v>-7.0000000000000284E-2</v>
      </c>
      <c r="M2529" s="6">
        <f t="shared" si="698"/>
        <v>26.05</v>
      </c>
      <c r="N2529" s="5">
        <f t="shared" si="699"/>
        <v>12.900074612187327</v>
      </c>
      <c r="O2529" s="6">
        <f t="shared" si="700"/>
        <v>-3</v>
      </c>
      <c r="P2529" s="6">
        <f t="shared" si="701"/>
        <v>25.800149224374653</v>
      </c>
      <c r="Q2529" s="6">
        <f t="shared" si="702"/>
        <v>-0.41613679428322226</v>
      </c>
      <c r="R2529" s="9">
        <f t="shared" si="703"/>
        <v>0.11356523462398763</v>
      </c>
      <c r="S2529" s="9">
        <f t="shared" si="704"/>
        <v>2.9299999999999997</v>
      </c>
      <c r="T2529">
        <f t="shared" si="705"/>
        <v>3</v>
      </c>
      <c r="U2529" s="9">
        <f t="shared" si="706"/>
        <v>0.11627839722592591</v>
      </c>
      <c r="V2529" s="9">
        <f t="shared" si="707"/>
        <v>0.1499991324214443</v>
      </c>
      <c r="W2529" s="9">
        <f t="shared" si="708"/>
        <v>1.9349999999999987</v>
      </c>
      <c r="X2529">
        <f t="shared" si="709"/>
        <v>26.05</v>
      </c>
      <c r="Y2529" s="9">
        <f t="shared" si="710"/>
        <v>2.0193681651569131</v>
      </c>
      <c r="Z2529" s="10">
        <f t="shared" si="711"/>
        <v>0.67128458942537927</v>
      </c>
      <c r="AA2529">
        <f t="shared" si="712"/>
        <v>7.0000000000000284E-2</v>
      </c>
    </row>
    <row r="2530" spans="1:27">
      <c r="A2530" s="1">
        <f t="shared" si="695"/>
        <v>2010007</v>
      </c>
      <c r="B2530" s="1">
        <v>7</v>
      </c>
      <c r="C2530" s="1">
        <v>10</v>
      </c>
      <c r="D2530" s="2">
        <v>2</v>
      </c>
      <c r="E2530" s="5">
        <v>184.49</v>
      </c>
      <c r="F2530" s="5">
        <v>215.54</v>
      </c>
      <c r="G2530" s="5">
        <v>27.2</v>
      </c>
      <c r="H2530" s="5">
        <v>183.2</v>
      </c>
      <c r="I2530" s="5">
        <v>183.78</v>
      </c>
      <c r="J2530" s="5">
        <v>23.5</v>
      </c>
      <c r="K2530" s="6">
        <f t="shared" si="696"/>
        <v>183.845</v>
      </c>
      <c r="L2530" s="6">
        <f t="shared" si="697"/>
        <v>1.2900000000000205</v>
      </c>
      <c r="M2530" s="6">
        <f t="shared" si="698"/>
        <v>199.66</v>
      </c>
      <c r="N2530" s="5">
        <f t="shared" si="699"/>
        <v>17.972826711455269</v>
      </c>
      <c r="O2530" s="6">
        <f t="shared" si="700"/>
        <v>31.759999999999991</v>
      </c>
      <c r="P2530" s="6">
        <f t="shared" si="701"/>
        <v>35.945653422910539</v>
      </c>
      <c r="Q2530" s="6">
        <f t="shared" si="702"/>
        <v>0.14518338505831632</v>
      </c>
      <c r="R2530" s="9">
        <f t="shared" si="703"/>
        <v>0.84766855234239324</v>
      </c>
      <c r="S2530" s="9">
        <f t="shared" si="704"/>
        <v>30.46999999999997</v>
      </c>
      <c r="T2530">
        <f t="shared" si="705"/>
        <v>31.759999999999991</v>
      </c>
      <c r="U2530" s="9">
        <f t="shared" si="706"/>
        <v>0.88355606243499929</v>
      </c>
      <c r="V2530" s="9">
        <f t="shared" si="707"/>
        <v>0.87993949165047336</v>
      </c>
      <c r="W2530" s="9">
        <f t="shared" si="708"/>
        <v>15.814999999999998</v>
      </c>
      <c r="X2530">
        <f t="shared" si="709"/>
        <v>199.66</v>
      </c>
      <c r="Y2530" s="9">
        <f t="shared" si="710"/>
        <v>11.108992659053653</v>
      </c>
      <c r="Z2530" s="10">
        <f t="shared" si="711"/>
        <v>0.67148417702876662</v>
      </c>
      <c r="AA2530">
        <f t="shared" si="712"/>
        <v>1.2900000000000205</v>
      </c>
    </row>
    <row r="2531" spans="1:27">
      <c r="A2531" s="1">
        <f t="shared" si="695"/>
        <v>22016001</v>
      </c>
      <c r="B2531" s="1">
        <v>1</v>
      </c>
      <c r="C2531" s="1">
        <v>16</v>
      </c>
      <c r="D2531" s="2">
        <v>22</v>
      </c>
      <c r="E2531" s="5">
        <v>60.69</v>
      </c>
      <c r="F2531" s="5">
        <v>97.35</v>
      </c>
      <c r="G2531" s="5">
        <v>26.89</v>
      </c>
      <c r="H2531" s="5">
        <v>60.55</v>
      </c>
      <c r="I2531" s="5">
        <v>76.72</v>
      </c>
      <c r="J2531" s="5">
        <v>32.799999999999997</v>
      </c>
      <c r="K2531" s="6">
        <f t="shared" si="696"/>
        <v>60.62</v>
      </c>
      <c r="L2531" s="6">
        <f t="shared" si="697"/>
        <v>0.14000000000000057</v>
      </c>
      <c r="M2531" s="6">
        <f t="shared" si="698"/>
        <v>87.034999999999997</v>
      </c>
      <c r="N2531" s="5">
        <f t="shared" si="699"/>
        <v>21.20679195446591</v>
      </c>
      <c r="O2531" s="6">
        <f t="shared" si="700"/>
        <v>20.629999999999995</v>
      </c>
      <c r="P2531" s="6">
        <f t="shared" si="701"/>
        <v>42.41358390893182</v>
      </c>
      <c r="Q2531" s="6">
        <f t="shared" si="702"/>
        <v>-0.19610068774344225</v>
      </c>
      <c r="R2531" s="9">
        <f t="shared" si="703"/>
        <v>0.4830999437348899</v>
      </c>
      <c r="S2531" s="9">
        <f t="shared" si="704"/>
        <v>20.489999999999995</v>
      </c>
      <c r="T2531">
        <f t="shared" si="705"/>
        <v>20.629999999999995</v>
      </c>
      <c r="U2531" s="9">
        <f t="shared" si="706"/>
        <v>0.48640077302346413</v>
      </c>
      <c r="V2531" s="9">
        <f t="shared" si="707"/>
        <v>1.2455915093955217</v>
      </c>
      <c r="W2531" s="9">
        <f t="shared" si="708"/>
        <v>26.414999999999999</v>
      </c>
      <c r="X2531">
        <f t="shared" si="709"/>
        <v>87.034999999999997</v>
      </c>
      <c r="Y2531" s="9">
        <f t="shared" si="710"/>
        <v>4.1041096733007469</v>
      </c>
      <c r="Z2531" s="10">
        <f t="shared" si="711"/>
        <v>0.67170752563894953</v>
      </c>
      <c r="AA2531">
        <f t="shared" si="712"/>
        <v>0.14000000000000057</v>
      </c>
    </row>
    <row r="2532" spans="1:27">
      <c r="A2532" s="1">
        <f t="shared" si="695"/>
        <v>18006006</v>
      </c>
      <c r="B2532" s="1">
        <v>6</v>
      </c>
      <c r="C2532" s="1">
        <v>6</v>
      </c>
      <c r="D2532" s="2">
        <v>18</v>
      </c>
      <c r="E2532" s="5">
        <v>4.3899999999999997</v>
      </c>
      <c r="F2532" s="5">
        <v>16.55</v>
      </c>
      <c r="G2532" s="5">
        <v>12.31</v>
      </c>
      <c r="H2532" s="5">
        <v>5.2</v>
      </c>
      <c r="I2532" s="5">
        <v>7.18</v>
      </c>
      <c r="J2532" s="5">
        <v>14.39</v>
      </c>
      <c r="K2532" s="6">
        <f t="shared" si="696"/>
        <v>4.7949999999999999</v>
      </c>
      <c r="L2532" s="6">
        <f t="shared" si="697"/>
        <v>-0.8100000000000005</v>
      </c>
      <c r="M2532" s="6">
        <f t="shared" si="698"/>
        <v>11.865</v>
      </c>
      <c r="N2532" s="5">
        <f t="shared" si="699"/>
        <v>9.4684766462192851</v>
      </c>
      <c r="O2532" s="6">
        <f t="shared" si="700"/>
        <v>9.370000000000001</v>
      </c>
      <c r="P2532" s="6">
        <f t="shared" si="701"/>
        <v>18.93695329243857</v>
      </c>
      <c r="Q2532" s="6">
        <f t="shared" si="702"/>
        <v>-0.15486539348514619</v>
      </c>
      <c r="R2532" s="9">
        <f t="shared" si="703"/>
        <v>0.53757327500326169</v>
      </c>
      <c r="S2532" s="9">
        <f t="shared" si="704"/>
        <v>10.180000000000001</v>
      </c>
      <c r="T2532">
        <f t="shared" si="705"/>
        <v>9.370000000000001</v>
      </c>
      <c r="U2532" s="9">
        <f t="shared" si="706"/>
        <v>0.49479976294504535</v>
      </c>
      <c r="V2532" s="9">
        <f t="shared" si="707"/>
        <v>0.74668822284343017</v>
      </c>
      <c r="W2532" s="9">
        <f t="shared" si="708"/>
        <v>7.07</v>
      </c>
      <c r="X2532">
        <f t="shared" si="709"/>
        <v>11.865</v>
      </c>
      <c r="Y2532" s="9">
        <f t="shared" si="710"/>
        <v>1.2531054828907071</v>
      </c>
      <c r="Z2532" s="10">
        <f t="shared" si="711"/>
        <v>0.67178568010936346</v>
      </c>
      <c r="AA2532">
        <f t="shared" si="712"/>
        <v>0.8100000000000005</v>
      </c>
    </row>
    <row r="2533" spans="1:27">
      <c r="A2533" s="1">
        <f t="shared" si="695"/>
        <v>26004004</v>
      </c>
      <c r="B2533" s="1">
        <v>4</v>
      </c>
      <c r="C2533" s="1">
        <v>4</v>
      </c>
      <c r="D2533" s="2">
        <v>26</v>
      </c>
      <c r="E2533" s="5">
        <v>34.1</v>
      </c>
      <c r="F2533" s="5">
        <v>24.98</v>
      </c>
      <c r="G2533" s="5">
        <v>15.52</v>
      </c>
      <c r="H2533" s="5">
        <v>36.82</v>
      </c>
      <c r="I2533" s="5">
        <v>34.770000000000003</v>
      </c>
      <c r="J2533" s="5">
        <v>17.309999999999999</v>
      </c>
      <c r="K2533" s="6">
        <f t="shared" si="696"/>
        <v>35.46</v>
      </c>
      <c r="L2533" s="6">
        <f t="shared" si="697"/>
        <v>-2.7199999999999989</v>
      </c>
      <c r="M2533" s="6">
        <f t="shared" si="698"/>
        <v>29.875</v>
      </c>
      <c r="N2533" s="5">
        <f t="shared" si="699"/>
        <v>11.624397833866492</v>
      </c>
      <c r="O2533" s="6">
        <f t="shared" si="700"/>
        <v>-9.7900000000000027</v>
      </c>
      <c r="P2533" s="6">
        <f t="shared" si="701"/>
        <v>23.248795667732985</v>
      </c>
      <c r="Q2533" s="6">
        <f t="shared" si="702"/>
        <v>-0.10872339185560202</v>
      </c>
      <c r="R2533" s="9">
        <f t="shared" si="703"/>
        <v>0.30410177374531533</v>
      </c>
      <c r="S2533" s="9">
        <f t="shared" si="704"/>
        <v>7.0700000000000038</v>
      </c>
      <c r="T2533">
        <f t="shared" si="705"/>
        <v>9.7900000000000027</v>
      </c>
      <c r="U2533" s="9">
        <f t="shared" si="706"/>
        <v>0.42109708132484253</v>
      </c>
      <c r="V2533" s="9">
        <f t="shared" si="707"/>
        <v>0.48045499472916142</v>
      </c>
      <c r="W2533" s="9">
        <f t="shared" si="708"/>
        <v>5.5850000000000009</v>
      </c>
      <c r="X2533">
        <f t="shared" si="709"/>
        <v>29.875</v>
      </c>
      <c r="Y2533" s="9">
        <f t="shared" si="710"/>
        <v>2.5700255984840994</v>
      </c>
      <c r="Z2533" s="10">
        <f t="shared" si="711"/>
        <v>0.67207142477567072</v>
      </c>
      <c r="AA2533">
        <f t="shared" si="712"/>
        <v>2.7199999999999989</v>
      </c>
    </row>
    <row r="2534" spans="1:27">
      <c r="A2534" s="1">
        <f t="shared" si="695"/>
        <v>19004006</v>
      </c>
      <c r="B2534" s="1">
        <v>6</v>
      </c>
      <c r="C2534" s="1">
        <v>4</v>
      </c>
      <c r="D2534" s="2">
        <v>19</v>
      </c>
      <c r="E2534" s="5">
        <v>274.45</v>
      </c>
      <c r="F2534" s="5">
        <v>316.95999999999998</v>
      </c>
      <c r="G2534" s="5">
        <v>30.81</v>
      </c>
      <c r="H2534" s="5">
        <v>268.2</v>
      </c>
      <c r="I2534" s="5">
        <v>257.36</v>
      </c>
      <c r="J2534" s="5">
        <v>26.19</v>
      </c>
      <c r="K2534" s="6">
        <f t="shared" si="696"/>
        <v>271.32499999999999</v>
      </c>
      <c r="L2534" s="6">
        <f t="shared" si="697"/>
        <v>6.25</v>
      </c>
      <c r="M2534" s="6">
        <f t="shared" si="698"/>
        <v>287.15999999999997</v>
      </c>
      <c r="N2534" s="5">
        <f t="shared" si="699"/>
        <v>20.218631259311298</v>
      </c>
      <c r="O2534" s="6">
        <f t="shared" si="700"/>
        <v>59.599999999999966</v>
      </c>
      <c r="P2534" s="6">
        <f t="shared" si="701"/>
        <v>40.437262518622596</v>
      </c>
      <c r="Q2534" s="6">
        <f t="shared" si="702"/>
        <v>0.16104725850892029</v>
      </c>
      <c r="R2534" s="9">
        <f t="shared" si="703"/>
        <v>1.3193276863247274</v>
      </c>
      <c r="S2534" s="9">
        <f t="shared" si="704"/>
        <v>53.349999999999966</v>
      </c>
      <c r="T2534">
        <f t="shared" si="705"/>
        <v>59.599999999999966</v>
      </c>
      <c r="U2534" s="9">
        <f t="shared" si="706"/>
        <v>1.4738880994368089</v>
      </c>
      <c r="V2534" s="9">
        <f t="shared" si="707"/>
        <v>0.78318852532153871</v>
      </c>
      <c r="W2534" s="9">
        <f t="shared" si="708"/>
        <v>15.83499999999998</v>
      </c>
      <c r="X2534">
        <f t="shared" si="709"/>
        <v>287.15999999999997</v>
      </c>
      <c r="Y2534" s="9">
        <f t="shared" si="710"/>
        <v>14.202741833364907</v>
      </c>
      <c r="Z2534" s="10">
        <f t="shared" si="711"/>
        <v>0.67226482876913918</v>
      </c>
      <c r="AA2534">
        <f t="shared" si="712"/>
        <v>6.25</v>
      </c>
    </row>
    <row r="2535" spans="1:27">
      <c r="A2535" s="1">
        <f t="shared" si="695"/>
        <v>13003007</v>
      </c>
      <c r="B2535" s="1">
        <v>7</v>
      </c>
      <c r="C2535" s="1">
        <v>3</v>
      </c>
      <c r="D2535" s="2">
        <v>13</v>
      </c>
      <c r="E2535" s="5">
        <v>277.02999999999997</v>
      </c>
      <c r="F2535" s="5">
        <v>249.02</v>
      </c>
      <c r="G2535" s="5">
        <v>27.55</v>
      </c>
      <c r="H2535" s="5">
        <v>278.27999999999997</v>
      </c>
      <c r="I2535" s="5">
        <v>361.02</v>
      </c>
      <c r="J2535" s="5">
        <v>35.020000000000003</v>
      </c>
      <c r="K2535" s="6">
        <f t="shared" si="696"/>
        <v>277.65499999999997</v>
      </c>
      <c r="L2535" s="6">
        <f t="shared" si="697"/>
        <v>-1.25</v>
      </c>
      <c r="M2535" s="6">
        <f t="shared" si="698"/>
        <v>305.02</v>
      </c>
      <c r="N2535" s="5">
        <f t="shared" si="699"/>
        <v>22.278930068564783</v>
      </c>
      <c r="O2535" s="6">
        <f t="shared" si="700"/>
        <v>-111.99999999999997</v>
      </c>
      <c r="P2535" s="6">
        <f t="shared" si="701"/>
        <v>44.557860137129566</v>
      </c>
      <c r="Q2535" s="6">
        <f t="shared" si="702"/>
        <v>-0.23541715386836601</v>
      </c>
      <c r="R2535" s="9">
        <f t="shared" si="703"/>
        <v>2.4855322867651184</v>
      </c>
      <c r="S2535" s="9">
        <f t="shared" si="704"/>
        <v>110.74999999999997</v>
      </c>
      <c r="T2535">
        <f t="shared" si="705"/>
        <v>111.99999999999997</v>
      </c>
      <c r="U2535" s="9">
        <f t="shared" si="706"/>
        <v>2.5135856985796234</v>
      </c>
      <c r="V2535" s="9">
        <f t="shared" si="707"/>
        <v>1.2282905828862756</v>
      </c>
      <c r="W2535" s="9">
        <f t="shared" si="708"/>
        <v>27.365000000000009</v>
      </c>
      <c r="X2535">
        <f t="shared" si="709"/>
        <v>305.02</v>
      </c>
      <c r="Y2535" s="9">
        <f t="shared" si="710"/>
        <v>13.690962674656372</v>
      </c>
      <c r="Z2535" s="10">
        <f t="shared" si="711"/>
        <v>0.67248791810708386</v>
      </c>
      <c r="AA2535">
        <f t="shared" si="712"/>
        <v>1.25</v>
      </c>
    </row>
    <row r="2536" spans="1:27">
      <c r="A2536" s="1">
        <f t="shared" si="695"/>
        <v>11006007</v>
      </c>
      <c r="B2536" s="1">
        <v>7</v>
      </c>
      <c r="C2536" s="1">
        <v>6</v>
      </c>
      <c r="D2536" s="2">
        <v>11</v>
      </c>
      <c r="E2536" s="5">
        <v>0.9</v>
      </c>
      <c r="F2536" s="5">
        <v>5.19</v>
      </c>
      <c r="G2536" s="5">
        <v>11.61</v>
      </c>
      <c r="H2536" s="5">
        <v>0.59</v>
      </c>
      <c r="I2536" s="5">
        <v>14.37</v>
      </c>
      <c r="J2536" s="5">
        <v>22.95</v>
      </c>
      <c r="K2536" s="6">
        <f t="shared" si="696"/>
        <v>0.745</v>
      </c>
      <c r="L2536" s="6">
        <f t="shared" si="697"/>
        <v>0.31000000000000005</v>
      </c>
      <c r="M2536" s="6">
        <f t="shared" si="698"/>
        <v>9.7799999999999994</v>
      </c>
      <c r="N2536" s="5">
        <f t="shared" si="699"/>
        <v>12.859768660438647</v>
      </c>
      <c r="O2536" s="6">
        <f t="shared" si="700"/>
        <v>-9.18</v>
      </c>
      <c r="P2536" s="6">
        <f t="shared" si="701"/>
        <v>25.719537320877293</v>
      </c>
      <c r="Q2536" s="6">
        <f t="shared" si="702"/>
        <v>-0.59246197928146349</v>
      </c>
      <c r="R2536" s="9">
        <f t="shared" si="703"/>
        <v>0.36898019904489854</v>
      </c>
      <c r="S2536" s="9">
        <f t="shared" si="704"/>
        <v>9.49</v>
      </c>
      <c r="T2536">
        <f t="shared" si="705"/>
        <v>9.18</v>
      </c>
      <c r="U2536" s="9">
        <f t="shared" si="706"/>
        <v>0.35692710508242026</v>
      </c>
      <c r="V2536" s="9">
        <f t="shared" si="707"/>
        <v>0.70257873516768354</v>
      </c>
      <c r="W2536" s="9">
        <f t="shared" si="708"/>
        <v>9.0350000000000001</v>
      </c>
      <c r="X2536">
        <f t="shared" si="709"/>
        <v>9.7799999999999994</v>
      </c>
      <c r="Y2536" s="9">
        <f t="shared" si="710"/>
        <v>0.76051134808411114</v>
      </c>
      <c r="Z2536" s="10">
        <f t="shared" si="711"/>
        <v>0.67252583593494752</v>
      </c>
      <c r="AA2536">
        <f t="shared" si="712"/>
        <v>0.31000000000000005</v>
      </c>
    </row>
    <row r="2537" spans="1:27">
      <c r="A2537" s="1">
        <f t="shared" si="695"/>
        <v>27007003</v>
      </c>
      <c r="B2537" s="1">
        <v>3</v>
      </c>
      <c r="C2537" s="1">
        <v>7</v>
      </c>
      <c r="D2537" s="2">
        <v>27</v>
      </c>
      <c r="E2537" s="5">
        <v>4.18</v>
      </c>
      <c r="F2537" s="5">
        <v>13.47</v>
      </c>
      <c r="G2537" s="5">
        <v>16.37</v>
      </c>
      <c r="H2537" s="5">
        <v>4.5999999999999996</v>
      </c>
      <c r="I2537" s="5">
        <v>25.66</v>
      </c>
      <c r="J2537" s="5">
        <v>15.42</v>
      </c>
      <c r="K2537" s="6">
        <f t="shared" si="696"/>
        <v>4.3899999999999997</v>
      </c>
      <c r="L2537" s="6">
        <f t="shared" si="697"/>
        <v>-0.41999999999999993</v>
      </c>
      <c r="M2537" s="6">
        <f t="shared" si="698"/>
        <v>19.565000000000001</v>
      </c>
      <c r="N2537" s="5">
        <f t="shared" si="699"/>
        <v>11.244479756751755</v>
      </c>
      <c r="O2537" s="6">
        <f t="shared" si="700"/>
        <v>-12.19</v>
      </c>
      <c r="P2537" s="6">
        <f t="shared" si="701"/>
        <v>22.488959513503509</v>
      </c>
      <c r="Q2537" s="6">
        <f t="shared" si="702"/>
        <v>5.9713896083327694E-2</v>
      </c>
      <c r="R2537" s="9">
        <f t="shared" si="703"/>
        <v>0.52336792162094903</v>
      </c>
      <c r="S2537" s="9">
        <f t="shared" si="704"/>
        <v>11.77</v>
      </c>
      <c r="T2537">
        <f t="shared" si="705"/>
        <v>12.19</v>
      </c>
      <c r="U2537" s="9">
        <f t="shared" si="706"/>
        <v>0.54204375229901169</v>
      </c>
      <c r="V2537" s="9">
        <f t="shared" si="707"/>
        <v>1.3495510978076297</v>
      </c>
      <c r="W2537" s="9">
        <f t="shared" si="708"/>
        <v>15.175000000000001</v>
      </c>
      <c r="X2537">
        <f t="shared" si="709"/>
        <v>19.565000000000001</v>
      </c>
      <c r="Y2537" s="9">
        <f t="shared" si="710"/>
        <v>1.7399648915061798</v>
      </c>
      <c r="Z2537" s="10">
        <f t="shared" si="711"/>
        <v>0.67254739609933811</v>
      </c>
      <c r="AA2537">
        <f t="shared" si="712"/>
        <v>0.41999999999999993</v>
      </c>
    </row>
    <row r="2538" spans="1:27">
      <c r="A2538" s="1">
        <f t="shared" si="695"/>
        <v>7017005</v>
      </c>
      <c r="B2538" s="1">
        <v>5</v>
      </c>
      <c r="C2538" s="1">
        <v>17</v>
      </c>
      <c r="D2538" s="2">
        <v>7</v>
      </c>
      <c r="E2538" s="5">
        <v>1.01</v>
      </c>
      <c r="F2538" s="5">
        <v>12.03</v>
      </c>
      <c r="G2538" s="5">
        <v>13.35</v>
      </c>
      <c r="H2538" s="5">
        <v>0.51</v>
      </c>
      <c r="I2538" s="5">
        <v>12.32</v>
      </c>
      <c r="J2538" s="5">
        <v>17.670000000000002</v>
      </c>
      <c r="K2538" s="6">
        <f t="shared" si="696"/>
        <v>0.76</v>
      </c>
      <c r="L2538" s="6">
        <f t="shared" si="697"/>
        <v>0.5</v>
      </c>
      <c r="M2538" s="6">
        <f t="shared" si="698"/>
        <v>12.175000000000001</v>
      </c>
      <c r="N2538" s="5">
        <f t="shared" si="699"/>
        <v>11.073068680361375</v>
      </c>
      <c r="O2538" s="6">
        <f t="shared" si="700"/>
        <v>-0.29000000000000092</v>
      </c>
      <c r="P2538" s="6">
        <f t="shared" si="701"/>
        <v>22.146137360722751</v>
      </c>
      <c r="Q2538" s="6">
        <f t="shared" si="702"/>
        <v>-0.27323074212857801</v>
      </c>
      <c r="R2538" s="9">
        <f t="shared" si="703"/>
        <v>3.5672134925032309E-2</v>
      </c>
      <c r="S2538" s="9">
        <f t="shared" si="704"/>
        <v>0.79000000000000092</v>
      </c>
      <c r="T2538">
        <f t="shared" si="705"/>
        <v>0.29000000000000092</v>
      </c>
      <c r="U2538" s="9">
        <f t="shared" si="706"/>
        <v>1.309483433956885E-2</v>
      </c>
      <c r="V2538" s="9">
        <f t="shared" si="707"/>
        <v>1.0308795447322618</v>
      </c>
      <c r="W2538" s="9">
        <f t="shared" si="708"/>
        <v>11.415000000000001</v>
      </c>
      <c r="X2538">
        <f t="shared" si="709"/>
        <v>12.175000000000001</v>
      </c>
      <c r="Y2538" s="9">
        <f t="shared" si="710"/>
        <v>1.0995145385120706</v>
      </c>
      <c r="Z2538" s="10">
        <f t="shared" si="711"/>
        <v>0.67257118582347841</v>
      </c>
      <c r="AA2538">
        <f t="shared" si="712"/>
        <v>0.5</v>
      </c>
    </row>
    <row r="2539" spans="1:27">
      <c r="A2539" s="1">
        <f t="shared" si="695"/>
        <v>19016003</v>
      </c>
      <c r="B2539" s="1">
        <v>3</v>
      </c>
      <c r="C2539" s="1">
        <v>16</v>
      </c>
      <c r="D2539" s="2">
        <v>19</v>
      </c>
      <c r="E2539" s="5">
        <v>44.09</v>
      </c>
      <c r="F2539" s="5">
        <v>48.83</v>
      </c>
      <c r="G2539" s="5">
        <v>19.59</v>
      </c>
      <c r="H2539" s="5">
        <v>44.31</v>
      </c>
      <c r="I2539" s="5">
        <v>65.52</v>
      </c>
      <c r="J2539" s="5">
        <v>29.64</v>
      </c>
      <c r="K2539" s="6">
        <f t="shared" si="696"/>
        <v>44.2</v>
      </c>
      <c r="L2539" s="6">
        <f t="shared" si="697"/>
        <v>-0.21999999999999886</v>
      </c>
      <c r="M2539" s="6">
        <f t="shared" si="698"/>
        <v>57.174999999999997</v>
      </c>
      <c r="N2539" s="5">
        <f t="shared" si="699"/>
        <v>17.764414569582641</v>
      </c>
      <c r="O2539" s="6">
        <f t="shared" si="700"/>
        <v>-16.689999999999998</v>
      </c>
      <c r="P2539" s="6">
        <f t="shared" si="701"/>
        <v>35.528829139165282</v>
      </c>
      <c r="Q2539" s="6">
        <f t="shared" si="702"/>
        <v>-0.39195310266350009</v>
      </c>
      <c r="R2539" s="9">
        <f t="shared" si="703"/>
        <v>0.46356720440990434</v>
      </c>
      <c r="S2539" s="9">
        <f t="shared" si="704"/>
        <v>16.47</v>
      </c>
      <c r="T2539">
        <f t="shared" si="705"/>
        <v>16.689999999999998</v>
      </c>
      <c r="U2539" s="9">
        <f t="shared" si="706"/>
        <v>0.46975935893146953</v>
      </c>
      <c r="V2539" s="9">
        <f t="shared" si="707"/>
        <v>0.7303927719755321</v>
      </c>
      <c r="W2539" s="9">
        <f t="shared" si="708"/>
        <v>12.974999999999994</v>
      </c>
      <c r="X2539">
        <f t="shared" si="709"/>
        <v>57.174999999999997</v>
      </c>
      <c r="Y2539" s="9">
        <f t="shared" si="710"/>
        <v>3.2185130433680973</v>
      </c>
      <c r="Z2539" s="10">
        <f t="shared" si="711"/>
        <v>0.67283801913982233</v>
      </c>
      <c r="AA2539">
        <f t="shared" si="712"/>
        <v>0.21999999999999886</v>
      </c>
    </row>
    <row r="2540" spans="1:27">
      <c r="A2540" s="1">
        <f t="shared" si="695"/>
        <v>9022001</v>
      </c>
      <c r="B2540" s="1">
        <v>1</v>
      </c>
      <c r="C2540" s="1">
        <v>22</v>
      </c>
      <c r="D2540" s="2">
        <v>9</v>
      </c>
      <c r="E2540" s="5">
        <v>273.18</v>
      </c>
      <c r="F2540" s="5">
        <v>296.89999999999998</v>
      </c>
      <c r="G2540" s="5">
        <v>27.88</v>
      </c>
      <c r="H2540" s="5">
        <v>274.75</v>
      </c>
      <c r="I2540" s="5">
        <v>265.33</v>
      </c>
      <c r="J2540" s="5">
        <v>28.65</v>
      </c>
      <c r="K2540" s="6">
        <f t="shared" si="696"/>
        <v>273.96500000000003</v>
      </c>
      <c r="L2540" s="6">
        <f t="shared" si="697"/>
        <v>-1.5699999999999932</v>
      </c>
      <c r="M2540" s="6">
        <f t="shared" si="698"/>
        <v>281.11500000000001</v>
      </c>
      <c r="N2540" s="5">
        <f t="shared" si="699"/>
        <v>19.988227160005962</v>
      </c>
      <c r="O2540" s="6">
        <f t="shared" si="700"/>
        <v>31.569999999999993</v>
      </c>
      <c r="P2540" s="6">
        <f t="shared" si="701"/>
        <v>39.976454320011925</v>
      </c>
      <c r="Q2540" s="6">
        <f t="shared" si="702"/>
        <v>-2.7237118886609533E-2</v>
      </c>
      <c r="R2540" s="9">
        <f t="shared" si="703"/>
        <v>0.82898797714059247</v>
      </c>
      <c r="S2540" s="9">
        <f t="shared" si="704"/>
        <v>33.139999999999986</v>
      </c>
      <c r="T2540">
        <f t="shared" si="705"/>
        <v>31.569999999999993</v>
      </c>
      <c r="U2540" s="9">
        <f t="shared" si="706"/>
        <v>0.78971485933399244</v>
      </c>
      <c r="V2540" s="9">
        <f t="shared" si="707"/>
        <v>0.35771056346138924</v>
      </c>
      <c r="W2540" s="9">
        <f t="shared" si="708"/>
        <v>7.1499999999999773</v>
      </c>
      <c r="X2540">
        <f t="shared" si="709"/>
        <v>281.11500000000001</v>
      </c>
      <c r="Y2540" s="9">
        <f t="shared" si="710"/>
        <v>14.064028677964862</v>
      </c>
      <c r="Z2540" s="10">
        <f t="shared" si="711"/>
        <v>0.67284693653163041</v>
      </c>
      <c r="AA2540">
        <f t="shared" si="712"/>
        <v>1.5699999999999932</v>
      </c>
    </row>
    <row r="2541" spans="1:27">
      <c r="A2541" s="1">
        <f t="shared" si="695"/>
        <v>1023001</v>
      </c>
      <c r="B2541" s="1">
        <v>1</v>
      </c>
      <c r="C2541" s="1">
        <v>23</v>
      </c>
      <c r="D2541" s="2">
        <v>1</v>
      </c>
      <c r="E2541" s="5">
        <v>290.58</v>
      </c>
      <c r="F2541" s="5">
        <v>292.49</v>
      </c>
      <c r="G2541" s="5">
        <v>27.48</v>
      </c>
      <c r="H2541" s="5">
        <v>293.62</v>
      </c>
      <c r="I2541" s="5">
        <v>317.55</v>
      </c>
      <c r="J2541" s="5">
        <v>27.97</v>
      </c>
      <c r="K2541" s="6">
        <f t="shared" si="696"/>
        <v>292.10000000000002</v>
      </c>
      <c r="L2541" s="6">
        <f t="shared" si="697"/>
        <v>-3.0400000000000205</v>
      </c>
      <c r="M2541" s="6">
        <f t="shared" si="698"/>
        <v>305.02</v>
      </c>
      <c r="N2541" s="5">
        <f t="shared" si="699"/>
        <v>19.605300941327066</v>
      </c>
      <c r="O2541" s="6">
        <f t="shared" si="700"/>
        <v>-25.060000000000002</v>
      </c>
      <c r="P2541" s="6">
        <f t="shared" si="701"/>
        <v>39.210601882654132</v>
      </c>
      <c r="Q2541" s="6">
        <f t="shared" si="702"/>
        <v>-1.7672199799762082E-2</v>
      </c>
      <c r="R2541" s="9">
        <f t="shared" si="703"/>
        <v>0.56158281033021129</v>
      </c>
      <c r="S2541" s="9">
        <f t="shared" si="704"/>
        <v>22.019999999999982</v>
      </c>
      <c r="T2541">
        <f t="shared" si="705"/>
        <v>25.060000000000002</v>
      </c>
      <c r="U2541" s="9">
        <f t="shared" si="706"/>
        <v>0.63911286225590869</v>
      </c>
      <c r="V2541" s="9">
        <f t="shared" si="707"/>
        <v>0.65900544136842076</v>
      </c>
      <c r="W2541" s="9">
        <f t="shared" si="708"/>
        <v>12.919999999999959</v>
      </c>
      <c r="X2541">
        <f t="shared" si="709"/>
        <v>305.02</v>
      </c>
      <c r="Y2541" s="9">
        <f t="shared" si="710"/>
        <v>15.558037130510552</v>
      </c>
      <c r="Z2541" s="10">
        <f t="shared" si="711"/>
        <v>0.67291009800715573</v>
      </c>
      <c r="AA2541">
        <f t="shared" si="712"/>
        <v>3.0400000000000205</v>
      </c>
    </row>
    <row r="2542" spans="1:27">
      <c r="A2542" s="1">
        <f t="shared" si="695"/>
        <v>23010004</v>
      </c>
      <c r="B2542" s="1">
        <v>4</v>
      </c>
      <c r="C2542" s="1">
        <v>10</v>
      </c>
      <c r="D2542" s="2">
        <v>23</v>
      </c>
      <c r="E2542" s="5">
        <v>0.56000000000000005</v>
      </c>
      <c r="F2542" s="5">
        <v>-7.7</v>
      </c>
      <c r="G2542" s="5">
        <v>18.63</v>
      </c>
      <c r="H2542" s="5">
        <v>0.51</v>
      </c>
      <c r="I2542" s="5">
        <v>7.46</v>
      </c>
      <c r="J2542" s="5">
        <v>17.79</v>
      </c>
      <c r="K2542" s="6">
        <f t="shared" si="696"/>
        <v>0.53500000000000003</v>
      </c>
      <c r="L2542" s="6">
        <f t="shared" si="697"/>
        <v>5.0000000000000044E-2</v>
      </c>
      <c r="M2542" s="6">
        <f t="shared" si="698"/>
        <v>-0.12000000000000011</v>
      </c>
      <c r="N2542" s="5">
        <f t="shared" si="699"/>
        <v>12.879838896507984</v>
      </c>
      <c r="O2542" s="6">
        <f t="shared" si="700"/>
        <v>-15.16</v>
      </c>
      <c r="P2542" s="6">
        <f t="shared" si="701"/>
        <v>25.759677793015967</v>
      </c>
      <c r="Q2542" s="6">
        <f t="shared" si="702"/>
        <v>4.6103975369257706E-2</v>
      </c>
      <c r="R2542" s="9">
        <f t="shared" si="703"/>
        <v>0.59045769602458986</v>
      </c>
      <c r="S2542" s="9">
        <f t="shared" si="704"/>
        <v>15.21</v>
      </c>
      <c r="T2542">
        <f t="shared" si="705"/>
        <v>15.16</v>
      </c>
      <c r="U2542" s="9">
        <f t="shared" si="706"/>
        <v>0.58851667795744789</v>
      </c>
      <c r="V2542" s="9">
        <f t="shared" si="707"/>
        <v>5.0854673359119848E-2</v>
      </c>
      <c r="W2542" s="9">
        <f t="shared" si="708"/>
        <v>0.65500000000000014</v>
      </c>
      <c r="X2542">
        <f t="shared" si="709"/>
        <v>0.12000000000000011</v>
      </c>
      <c r="Y2542" s="9">
        <f t="shared" si="710"/>
        <v>9.3168867222815054E-3</v>
      </c>
      <c r="Z2542" s="10">
        <f t="shared" si="711"/>
        <v>0.67300817231293708</v>
      </c>
      <c r="AA2542">
        <f t="shared" si="712"/>
        <v>5.0000000000000044E-2</v>
      </c>
    </row>
    <row r="2543" spans="1:27">
      <c r="A2543" s="1">
        <f t="shared" si="695"/>
        <v>8019004</v>
      </c>
      <c r="B2543" s="1">
        <v>4</v>
      </c>
      <c r="C2543" s="1">
        <v>19</v>
      </c>
      <c r="D2543" s="2">
        <v>8</v>
      </c>
      <c r="E2543" s="5">
        <v>15.31</v>
      </c>
      <c r="F2543" s="5">
        <v>24.9</v>
      </c>
      <c r="G2543" s="5">
        <v>13.6</v>
      </c>
      <c r="H2543" s="5">
        <v>15.99</v>
      </c>
      <c r="I2543" s="5">
        <v>10.39</v>
      </c>
      <c r="J2543" s="5">
        <v>21.96</v>
      </c>
      <c r="K2543" s="6">
        <f t="shared" si="696"/>
        <v>15.65</v>
      </c>
      <c r="L2543" s="6">
        <f t="shared" si="697"/>
        <v>-0.67999999999999972</v>
      </c>
      <c r="M2543" s="6">
        <f t="shared" si="698"/>
        <v>17.645</v>
      </c>
      <c r="N2543" s="5">
        <f t="shared" si="699"/>
        <v>12.915122918501396</v>
      </c>
      <c r="O2543" s="6">
        <f t="shared" si="700"/>
        <v>14.509999999999998</v>
      </c>
      <c r="P2543" s="6">
        <f t="shared" si="701"/>
        <v>25.830245837002792</v>
      </c>
      <c r="Q2543" s="6">
        <f t="shared" si="702"/>
        <v>-0.44556487874129802</v>
      </c>
      <c r="R2543" s="9">
        <f t="shared" si="703"/>
        <v>0.58807028380038706</v>
      </c>
      <c r="S2543" s="9">
        <f t="shared" si="704"/>
        <v>15.189999999999998</v>
      </c>
      <c r="T2543">
        <f t="shared" si="705"/>
        <v>14.509999999999998</v>
      </c>
      <c r="U2543" s="9">
        <f t="shared" si="706"/>
        <v>0.56174455680998125</v>
      </c>
      <c r="V2543" s="9">
        <f t="shared" si="707"/>
        <v>0.15447007454664541</v>
      </c>
      <c r="W2543" s="9">
        <f t="shared" si="708"/>
        <v>1.9949999999999992</v>
      </c>
      <c r="X2543">
        <f t="shared" si="709"/>
        <v>17.645</v>
      </c>
      <c r="Y2543" s="9">
        <f t="shared" si="710"/>
        <v>1.3662278021932628</v>
      </c>
      <c r="Z2543" s="10">
        <f t="shared" si="711"/>
        <v>0.6730237737257132</v>
      </c>
      <c r="AA2543">
        <f t="shared" si="712"/>
        <v>0.67999999999999972</v>
      </c>
    </row>
    <row r="2544" spans="1:27">
      <c r="A2544" s="1">
        <f t="shared" si="695"/>
        <v>21016002</v>
      </c>
      <c r="B2544" s="1">
        <v>2</v>
      </c>
      <c r="C2544" s="1">
        <v>16</v>
      </c>
      <c r="D2544" s="2">
        <v>21</v>
      </c>
      <c r="E2544" s="5">
        <v>178.58</v>
      </c>
      <c r="F2544" s="5">
        <v>243.71</v>
      </c>
      <c r="G2544" s="5">
        <v>40.119999999999997</v>
      </c>
      <c r="H2544" s="5">
        <v>179.25</v>
      </c>
      <c r="I2544" s="5">
        <v>196.27</v>
      </c>
      <c r="J2544" s="5">
        <v>45.98</v>
      </c>
      <c r="K2544" s="6">
        <f t="shared" si="696"/>
        <v>178.91500000000002</v>
      </c>
      <c r="L2544" s="6">
        <f t="shared" si="697"/>
        <v>-0.66999999999998749</v>
      </c>
      <c r="M2544" s="6">
        <f t="shared" si="698"/>
        <v>219.99</v>
      </c>
      <c r="N2544" s="5">
        <f t="shared" si="699"/>
        <v>30.511370011849678</v>
      </c>
      <c r="O2544" s="6">
        <f t="shared" si="700"/>
        <v>47.44</v>
      </c>
      <c r="P2544" s="6">
        <f t="shared" si="701"/>
        <v>61.022740023699356</v>
      </c>
      <c r="Q2544" s="6">
        <f t="shared" si="702"/>
        <v>-0.1354931560308105</v>
      </c>
      <c r="R2544" s="9">
        <f t="shared" si="703"/>
        <v>0.78839462110871361</v>
      </c>
      <c r="S2544" s="9">
        <f t="shared" si="704"/>
        <v>48.109999999999985</v>
      </c>
      <c r="T2544">
        <f t="shared" si="705"/>
        <v>47.44</v>
      </c>
      <c r="U2544" s="9">
        <f t="shared" si="706"/>
        <v>0.77741510757425447</v>
      </c>
      <c r="V2544" s="9">
        <f t="shared" si="707"/>
        <v>1.3462194579937814</v>
      </c>
      <c r="W2544" s="9">
        <f t="shared" si="708"/>
        <v>41.074999999999989</v>
      </c>
      <c r="X2544">
        <f t="shared" si="709"/>
        <v>219.99</v>
      </c>
      <c r="Y2544" s="9">
        <f t="shared" si="710"/>
        <v>7.210099052076739</v>
      </c>
      <c r="Z2544" s="10">
        <f t="shared" si="711"/>
        <v>0.67322804457330798</v>
      </c>
      <c r="AA2544">
        <f t="shared" si="712"/>
        <v>0.66999999999998749</v>
      </c>
    </row>
    <row r="2545" spans="1:27">
      <c r="A2545" s="1">
        <f t="shared" si="695"/>
        <v>3010007</v>
      </c>
      <c r="B2545" s="1">
        <v>7</v>
      </c>
      <c r="C2545" s="1">
        <v>10</v>
      </c>
      <c r="D2545" s="2">
        <v>3</v>
      </c>
      <c r="E2545" s="5">
        <v>9.81</v>
      </c>
      <c r="F2545" s="5">
        <v>24.5</v>
      </c>
      <c r="G2545" s="5">
        <v>12.62</v>
      </c>
      <c r="H2545" s="5">
        <v>10.51</v>
      </c>
      <c r="I2545" s="5">
        <v>-10.88</v>
      </c>
      <c r="J2545" s="5">
        <v>26.3</v>
      </c>
      <c r="K2545" s="6">
        <f t="shared" si="696"/>
        <v>10.16</v>
      </c>
      <c r="L2545" s="6">
        <f t="shared" si="697"/>
        <v>-0.69999999999999929</v>
      </c>
      <c r="M2545" s="6">
        <f t="shared" si="698"/>
        <v>6.81</v>
      </c>
      <c r="N2545" s="5">
        <f t="shared" si="699"/>
        <v>14.58556135361269</v>
      </c>
      <c r="O2545" s="6">
        <f t="shared" si="700"/>
        <v>35.380000000000003</v>
      </c>
      <c r="P2545" s="6">
        <f t="shared" si="701"/>
        <v>29.171122707225379</v>
      </c>
      <c r="Q2545" s="6">
        <f t="shared" si="702"/>
        <v>-0.62568053000254775</v>
      </c>
      <c r="R2545" s="9">
        <f t="shared" si="703"/>
        <v>1.2368396088870233</v>
      </c>
      <c r="S2545" s="9">
        <f t="shared" si="704"/>
        <v>36.08</v>
      </c>
      <c r="T2545">
        <f t="shared" si="705"/>
        <v>35.380000000000003</v>
      </c>
      <c r="U2545" s="9">
        <f t="shared" si="706"/>
        <v>1.2128432750117208</v>
      </c>
      <c r="V2545" s="9">
        <f t="shared" si="707"/>
        <v>0.22967919566361022</v>
      </c>
      <c r="W2545" s="9">
        <f t="shared" si="708"/>
        <v>3.3500000000000005</v>
      </c>
      <c r="X2545">
        <f t="shared" si="709"/>
        <v>6.81</v>
      </c>
      <c r="Y2545" s="9">
        <f t="shared" si="710"/>
        <v>0.46690009625945827</v>
      </c>
      <c r="Z2545" s="10">
        <f t="shared" si="711"/>
        <v>0.67323918483700873</v>
      </c>
      <c r="AA2545">
        <f t="shared" si="712"/>
        <v>0.69999999999999929</v>
      </c>
    </row>
    <row r="2546" spans="1:27">
      <c r="A2546" s="1">
        <f t="shared" si="695"/>
        <v>30005001</v>
      </c>
      <c r="B2546" s="1">
        <v>1</v>
      </c>
      <c r="C2546" s="1">
        <v>5</v>
      </c>
      <c r="D2546" s="2">
        <v>30</v>
      </c>
      <c r="E2546" s="5">
        <v>131.31</v>
      </c>
      <c r="F2546" s="5">
        <v>173.27</v>
      </c>
      <c r="G2546" s="5">
        <v>50.06</v>
      </c>
      <c r="H2546" s="5">
        <v>128.62</v>
      </c>
      <c r="I2546" s="5">
        <v>121.21</v>
      </c>
      <c r="J2546" s="5">
        <v>19.3</v>
      </c>
      <c r="K2546" s="6">
        <f t="shared" si="696"/>
        <v>129.965</v>
      </c>
      <c r="L2546" s="6">
        <f t="shared" si="697"/>
        <v>2.6899999999999977</v>
      </c>
      <c r="M2546" s="6">
        <f t="shared" si="698"/>
        <v>147.24</v>
      </c>
      <c r="N2546" s="5">
        <f t="shared" si="699"/>
        <v>26.825797285448946</v>
      </c>
      <c r="O2546" s="6">
        <f t="shared" si="700"/>
        <v>52.060000000000016</v>
      </c>
      <c r="P2546" s="6">
        <f t="shared" si="701"/>
        <v>53.651594570897892</v>
      </c>
      <c r="Q2546" s="6">
        <f t="shared" si="702"/>
        <v>0.74119101741271909</v>
      </c>
      <c r="R2546" s="9">
        <f t="shared" si="703"/>
        <v>0.92019632211974689</v>
      </c>
      <c r="S2546" s="9">
        <f t="shared" si="704"/>
        <v>49.370000000000019</v>
      </c>
      <c r="T2546">
        <f t="shared" si="705"/>
        <v>52.060000000000016</v>
      </c>
      <c r="U2546" s="9">
        <f t="shared" si="706"/>
        <v>0.97033462688989303</v>
      </c>
      <c r="V2546" s="9">
        <f t="shared" si="707"/>
        <v>0.64396967650875536</v>
      </c>
      <c r="W2546" s="9">
        <f t="shared" si="708"/>
        <v>17.275000000000006</v>
      </c>
      <c r="X2546">
        <f t="shared" si="709"/>
        <v>147.24</v>
      </c>
      <c r="Y2546" s="9">
        <f t="shared" si="710"/>
        <v>5.4887464642054482</v>
      </c>
      <c r="Z2546" s="10">
        <f t="shared" si="711"/>
        <v>0.67325478089650426</v>
      </c>
      <c r="AA2546">
        <f t="shared" si="712"/>
        <v>2.6899999999999977</v>
      </c>
    </row>
    <row r="2547" spans="1:27">
      <c r="A2547" s="1">
        <f t="shared" si="695"/>
        <v>27011001</v>
      </c>
      <c r="B2547" s="1">
        <v>1</v>
      </c>
      <c r="C2547" s="1">
        <v>11</v>
      </c>
      <c r="D2547" s="2">
        <v>27</v>
      </c>
      <c r="E2547" s="5">
        <v>191.87</v>
      </c>
      <c r="F2547" s="5">
        <v>66.260000000000005</v>
      </c>
      <c r="G2547" s="5">
        <v>76.55</v>
      </c>
      <c r="H2547" s="5">
        <v>196.8</v>
      </c>
      <c r="I2547" s="5">
        <v>175.83</v>
      </c>
      <c r="J2547" s="5">
        <v>21.07</v>
      </c>
      <c r="K2547" s="6">
        <f t="shared" si="696"/>
        <v>194.33500000000001</v>
      </c>
      <c r="L2547" s="6">
        <f t="shared" si="697"/>
        <v>-4.9300000000000068</v>
      </c>
      <c r="M2547" s="6">
        <f t="shared" si="698"/>
        <v>121.04500000000002</v>
      </c>
      <c r="N2547" s="5">
        <f t="shared" si="699"/>
        <v>39.698385987342107</v>
      </c>
      <c r="O2547" s="6">
        <f t="shared" si="700"/>
        <v>-109.57000000000001</v>
      </c>
      <c r="P2547" s="6">
        <f t="shared" si="701"/>
        <v>79.396771974684214</v>
      </c>
      <c r="Q2547" s="6">
        <f t="shared" si="702"/>
        <v>0.85915112729410281</v>
      </c>
      <c r="R2547" s="9">
        <f t="shared" si="703"/>
        <v>1.3179377120440694</v>
      </c>
      <c r="S2547" s="9">
        <f t="shared" si="704"/>
        <v>104.64</v>
      </c>
      <c r="T2547">
        <f t="shared" si="705"/>
        <v>109.57000000000001</v>
      </c>
      <c r="U2547" s="9">
        <f t="shared" si="706"/>
        <v>1.3800309165583782</v>
      </c>
      <c r="V2547" s="9">
        <f t="shared" si="707"/>
        <v>1.8461707743828333</v>
      </c>
      <c r="W2547" s="9">
        <f t="shared" si="708"/>
        <v>73.289999999999992</v>
      </c>
      <c r="X2547">
        <f t="shared" si="709"/>
        <v>121.04500000000002</v>
      </c>
      <c r="Y2547" s="9">
        <f t="shared" si="710"/>
        <v>3.0491164058557798</v>
      </c>
      <c r="Z2547" s="10">
        <f t="shared" si="711"/>
        <v>0.67327260452212068</v>
      </c>
      <c r="AA2547">
        <f t="shared" si="712"/>
        <v>4.9300000000000068</v>
      </c>
    </row>
    <row r="2548" spans="1:27">
      <c r="A2548" s="1">
        <f t="shared" si="695"/>
        <v>10007007</v>
      </c>
      <c r="B2548" s="1">
        <v>7</v>
      </c>
      <c r="C2548" s="1">
        <v>7</v>
      </c>
      <c r="D2548" s="2">
        <v>10</v>
      </c>
      <c r="E2548" s="5">
        <v>100.03</v>
      </c>
      <c r="F2548" s="5">
        <v>92.25</v>
      </c>
      <c r="G2548" s="5">
        <v>21.85</v>
      </c>
      <c r="H2548" s="5">
        <v>99.73</v>
      </c>
      <c r="I2548" s="5">
        <v>116.4</v>
      </c>
      <c r="J2548" s="5">
        <v>26.53</v>
      </c>
      <c r="K2548" s="6">
        <f t="shared" si="696"/>
        <v>99.88</v>
      </c>
      <c r="L2548" s="6">
        <f t="shared" si="697"/>
        <v>0.29999999999999716</v>
      </c>
      <c r="M2548" s="6">
        <f t="shared" si="698"/>
        <v>104.325</v>
      </c>
      <c r="N2548" s="5">
        <f t="shared" si="699"/>
        <v>17.184756326465617</v>
      </c>
      <c r="O2548" s="6">
        <f t="shared" si="700"/>
        <v>-24.150000000000006</v>
      </c>
      <c r="P2548" s="6">
        <f t="shared" si="701"/>
        <v>34.369512652931235</v>
      </c>
      <c r="Q2548" s="6">
        <f t="shared" si="702"/>
        <v>-0.1916747780384967</v>
      </c>
      <c r="R2548" s="9">
        <f t="shared" si="703"/>
        <v>0.71138628722786856</v>
      </c>
      <c r="S2548" s="9">
        <f t="shared" si="704"/>
        <v>24.450000000000003</v>
      </c>
      <c r="T2548">
        <f t="shared" si="705"/>
        <v>24.150000000000006</v>
      </c>
      <c r="U2548" s="9">
        <f t="shared" si="706"/>
        <v>0.70265762112691321</v>
      </c>
      <c r="V2548" s="9">
        <f t="shared" si="707"/>
        <v>0.25865947212498003</v>
      </c>
      <c r="W2548" s="9">
        <f t="shared" si="708"/>
        <v>4.4450000000000074</v>
      </c>
      <c r="X2548">
        <f t="shared" si="709"/>
        <v>104.325</v>
      </c>
      <c r="Y2548" s="9">
        <f t="shared" si="710"/>
        <v>6.0707872732145098</v>
      </c>
      <c r="Z2548" s="10">
        <f t="shared" si="711"/>
        <v>0.67328448667706575</v>
      </c>
      <c r="AA2548">
        <f t="shared" si="712"/>
        <v>0.29999999999999716</v>
      </c>
    </row>
    <row r="2549" spans="1:27">
      <c r="A2549" s="1">
        <f t="shared" si="695"/>
        <v>28008002</v>
      </c>
      <c r="B2549" s="1">
        <v>2</v>
      </c>
      <c r="C2549" s="1">
        <v>8</v>
      </c>
      <c r="D2549" s="2">
        <v>28</v>
      </c>
      <c r="E2549" s="5">
        <v>227.22</v>
      </c>
      <c r="F2549" s="5">
        <v>279.14</v>
      </c>
      <c r="G2549" s="5">
        <v>30.37</v>
      </c>
      <c r="H2549" s="5">
        <v>222.55</v>
      </c>
      <c r="I2549" s="5">
        <v>224.8</v>
      </c>
      <c r="J2549" s="5">
        <v>27.83</v>
      </c>
      <c r="K2549" s="6">
        <f t="shared" si="696"/>
        <v>224.88499999999999</v>
      </c>
      <c r="L2549" s="6">
        <f t="shared" si="697"/>
        <v>4.6699999999999875</v>
      </c>
      <c r="M2549" s="6">
        <f t="shared" si="698"/>
        <v>251.97</v>
      </c>
      <c r="N2549" s="5">
        <f t="shared" si="699"/>
        <v>20.596394101881039</v>
      </c>
      <c r="O2549" s="6">
        <f t="shared" si="700"/>
        <v>54.339999999999975</v>
      </c>
      <c r="P2549" s="6">
        <f t="shared" si="701"/>
        <v>41.192788203762078</v>
      </c>
      <c r="Q2549" s="6">
        <f t="shared" si="702"/>
        <v>8.7119289212962123E-2</v>
      </c>
      <c r="R2549" s="9">
        <f t="shared" si="703"/>
        <v>1.2057935907204189</v>
      </c>
      <c r="S2549" s="9">
        <f t="shared" si="704"/>
        <v>49.669999999999987</v>
      </c>
      <c r="T2549">
        <f t="shared" si="705"/>
        <v>54.339999999999975</v>
      </c>
      <c r="U2549" s="9">
        <f t="shared" si="706"/>
        <v>1.3191629498640536</v>
      </c>
      <c r="V2549" s="9">
        <f t="shared" si="707"/>
        <v>1.3150360138780979</v>
      </c>
      <c r="W2549" s="9">
        <f t="shared" si="708"/>
        <v>27.085000000000008</v>
      </c>
      <c r="X2549">
        <f t="shared" si="709"/>
        <v>251.97</v>
      </c>
      <c r="Y2549" s="9">
        <f t="shared" si="710"/>
        <v>12.233694828017878</v>
      </c>
      <c r="Z2549" s="10">
        <f t="shared" si="711"/>
        <v>0.67354287168672489</v>
      </c>
      <c r="AA2549">
        <f t="shared" si="712"/>
        <v>4.6699999999999875</v>
      </c>
    </row>
    <row r="2550" spans="1:27">
      <c r="A2550" s="1">
        <f t="shared" ref="A2550:A2613" si="713">1000000*D2550+1000*C2550+ABS(B2550)</f>
        <v>6022002</v>
      </c>
      <c r="B2550" s="1">
        <v>2</v>
      </c>
      <c r="C2550" s="1">
        <v>22</v>
      </c>
      <c r="D2550" s="2">
        <v>6</v>
      </c>
      <c r="E2550" s="5">
        <v>537.29</v>
      </c>
      <c r="F2550" s="5">
        <v>590.9</v>
      </c>
      <c r="G2550" s="5">
        <v>37.590000000000003</v>
      </c>
      <c r="H2550" s="5">
        <v>541.88</v>
      </c>
      <c r="I2550" s="5">
        <v>534.99</v>
      </c>
      <c r="J2550" s="5">
        <v>45.83</v>
      </c>
      <c r="K2550" s="6">
        <f t="shared" ref="K2550:K2613" si="714" xml:space="preserve"> 0.5*(E2550+H2550)</f>
        <v>539.58500000000004</v>
      </c>
      <c r="L2550" s="6">
        <f t="shared" ref="L2550:L2613" si="715">E2550-H2550</f>
        <v>-4.5900000000000318</v>
      </c>
      <c r="M2550" s="6">
        <f t="shared" ref="M2550:M2613" si="716">0.5*(F2550+I2550)</f>
        <v>562.94499999999994</v>
      </c>
      <c r="N2550" s="5">
        <f t="shared" ref="N2550:N2613" si="717">0.5*P2550</f>
        <v>29.636957502415797</v>
      </c>
      <c r="O2550" s="6">
        <f t="shared" ref="O2550:O2613" si="718">F2550-I2550</f>
        <v>55.909999999999968</v>
      </c>
      <c r="P2550" s="6">
        <f t="shared" ref="P2550:P2613" si="719">SQRT(G2550*G2550+J2550*J2550)</f>
        <v>59.273915004831593</v>
      </c>
      <c r="Q2550" s="6">
        <f t="shared" ref="Q2550:Q2613" si="720">(G2550*G2550-J2550*J2550)/(G2550*G2550+J2550*J2550)</f>
        <v>-0.19564563867960258</v>
      </c>
      <c r="R2550" s="9">
        <f t="shared" ref="R2550:R2613" si="721">ABS(O2550-L2550)/P2550</f>
        <v>1.0206850685511235</v>
      </c>
      <c r="S2550" s="9">
        <f t="shared" ref="S2550:S2613" si="722">ABS(O2550-L2550)</f>
        <v>60.5</v>
      </c>
      <c r="T2550">
        <f t="shared" ref="T2550:T2613" si="723">ABS(O2550)</f>
        <v>55.909999999999968</v>
      </c>
      <c r="U2550" s="9">
        <f t="shared" ref="U2550:U2613" si="724">ABS(O2550)/P2550</f>
        <v>0.94324796996187243</v>
      </c>
      <c r="V2550" s="9">
        <f t="shared" ref="V2550:V2613" si="725">ABS(M2550-K2550)/N2550</f>
        <v>0.78820506450757488</v>
      </c>
      <c r="W2550" s="9">
        <f t="shared" ref="W2550:W2613" si="726">ABS(M2550-K2550)</f>
        <v>23.3599999999999</v>
      </c>
      <c r="X2550">
        <f t="shared" ref="X2550:X2613" si="727">ABS(M2550)</f>
        <v>562.94499999999994</v>
      </c>
      <c r="Y2550" s="9">
        <f t="shared" ref="Y2550:Y2613" si="728">ABS(M2550)/N2550</f>
        <v>18.994696063322714</v>
      </c>
      <c r="Z2550" s="10">
        <f t="shared" ref="Z2550:Z2613" si="729">SQRT(0.007447*B2550*B2550+0.000841*C2550*C2550+0.000472*D2550*D2550)</f>
        <v>0.67366460497787761</v>
      </c>
      <c r="AA2550">
        <f t="shared" si="712"/>
        <v>4.5900000000000318</v>
      </c>
    </row>
    <row r="2551" spans="1:27">
      <c r="A2551" s="1">
        <f t="shared" si="713"/>
        <v>12005007</v>
      </c>
      <c r="B2551" s="1">
        <v>7</v>
      </c>
      <c r="C2551" s="1">
        <v>5</v>
      </c>
      <c r="D2551" s="2">
        <v>12</v>
      </c>
      <c r="E2551" s="5">
        <v>2.97</v>
      </c>
      <c r="F2551" s="5">
        <v>13.77</v>
      </c>
      <c r="G2551" s="5">
        <v>12.23</v>
      </c>
      <c r="H2551" s="5">
        <v>3.63</v>
      </c>
      <c r="I2551" s="5">
        <v>32.86</v>
      </c>
      <c r="J2551" s="5">
        <v>21.08</v>
      </c>
      <c r="K2551" s="6">
        <f t="shared" si="714"/>
        <v>3.3</v>
      </c>
      <c r="L2551" s="6">
        <f t="shared" si="715"/>
        <v>-0.6599999999999997</v>
      </c>
      <c r="M2551" s="6">
        <f t="shared" si="716"/>
        <v>23.314999999999998</v>
      </c>
      <c r="N2551" s="5">
        <f t="shared" si="717"/>
        <v>12.185434953254644</v>
      </c>
      <c r="O2551" s="6">
        <f t="shared" si="718"/>
        <v>-19.09</v>
      </c>
      <c r="P2551" s="6">
        <f t="shared" si="719"/>
        <v>24.370869906509288</v>
      </c>
      <c r="Q2551" s="6">
        <f t="shared" si="720"/>
        <v>-0.49633607340009311</v>
      </c>
      <c r="R2551" s="9">
        <f t="shared" si="721"/>
        <v>0.75623069963035983</v>
      </c>
      <c r="S2551" s="9">
        <f t="shared" si="722"/>
        <v>18.43</v>
      </c>
      <c r="T2551">
        <f t="shared" si="723"/>
        <v>19.09</v>
      </c>
      <c r="U2551" s="9">
        <f t="shared" si="724"/>
        <v>0.78331221139140361</v>
      </c>
      <c r="V2551" s="9">
        <f t="shared" si="725"/>
        <v>1.6425347209008843</v>
      </c>
      <c r="W2551" s="9">
        <f t="shared" si="726"/>
        <v>20.014999999999997</v>
      </c>
      <c r="X2551">
        <f t="shared" si="727"/>
        <v>23.314999999999998</v>
      </c>
      <c r="Y2551" s="9">
        <f t="shared" si="728"/>
        <v>1.9133498385113226</v>
      </c>
      <c r="Z2551" s="10">
        <f t="shared" si="729"/>
        <v>0.67371804191367768</v>
      </c>
      <c r="AA2551">
        <f t="shared" ref="AA2551:AA2614" si="730">ABS(L2551)</f>
        <v>0.6599999999999997</v>
      </c>
    </row>
    <row r="2552" spans="1:27">
      <c r="A2552" s="1">
        <f t="shared" si="713"/>
        <v>26009003</v>
      </c>
      <c r="B2552" s="1">
        <v>3</v>
      </c>
      <c r="C2552" s="1">
        <v>9</v>
      </c>
      <c r="D2552" s="2">
        <v>26</v>
      </c>
      <c r="E2552" s="5">
        <v>147.07</v>
      </c>
      <c r="F2552" s="5">
        <v>152.79</v>
      </c>
      <c r="G2552" s="5">
        <v>29.49</v>
      </c>
      <c r="H2552" s="5">
        <v>155.54</v>
      </c>
      <c r="I2552" s="5">
        <v>114.89</v>
      </c>
      <c r="J2552" s="5">
        <v>21.49</v>
      </c>
      <c r="K2552" s="6">
        <f t="shared" si="714"/>
        <v>151.30500000000001</v>
      </c>
      <c r="L2552" s="6">
        <f t="shared" si="715"/>
        <v>-8.4699999999999989</v>
      </c>
      <c r="M2552" s="6">
        <f t="shared" si="716"/>
        <v>133.84</v>
      </c>
      <c r="N2552" s="5">
        <f t="shared" si="717"/>
        <v>18.244726635387003</v>
      </c>
      <c r="O2552" s="6">
        <f t="shared" si="718"/>
        <v>37.899999999999991</v>
      </c>
      <c r="P2552" s="6">
        <f t="shared" si="719"/>
        <v>36.489453270774007</v>
      </c>
      <c r="Q2552" s="6">
        <f t="shared" si="720"/>
        <v>0.30630571900355713</v>
      </c>
      <c r="R2552" s="9">
        <f t="shared" si="721"/>
        <v>1.2707781521390935</v>
      </c>
      <c r="S2552" s="9">
        <f t="shared" si="722"/>
        <v>46.36999999999999</v>
      </c>
      <c r="T2552">
        <f t="shared" si="723"/>
        <v>37.899999999999991</v>
      </c>
      <c r="U2552" s="9">
        <f t="shared" si="724"/>
        <v>1.038656285660376</v>
      </c>
      <c r="V2552" s="9">
        <f t="shared" si="725"/>
        <v>0.95726290390809898</v>
      </c>
      <c r="W2552" s="9">
        <f t="shared" si="726"/>
        <v>17.465000000000003</v>
      </c>
      <c r="X2552">
        <f t="shared" si="727"/>
        <v>133.84</v>
      </c>
      <c r="Y2552" s="9">
        <f t="shared" si="728"/>
        <v>7.3358183257406209</v>
      </c>
      <c r="Z2552" s="10">
        <f t="shared" si="729"/>
        <v>0.67395548814443229</v>
      </c>
      <c r="AA2552">
        <f t="shared" si="730"/>
        <v>8.4699999999999989</v>
      </c>
    </row>
    <row r="2553" spans="1:27">
      <c r="A2553" s="1">
        <f t="shared" si="713"/>
        <v>16019002</v>
      </c>
      <c r="B2553" s="1">
        <v>2</v>
      </c>
      <c r="C2553" s="1">
        <v>19</v>
      </c>
      <c r="D2553" s="2">
        <v>16</v>
      </c>
      <c r="E2553" s="5">
        <v>138.62</v>
      </c>
      <c r="F2553" s="5">
        <v>157.21</v>
      </c>
      <c r="G2553" s="5">
        <v>23.78</v>
      </c>
      <c r="H2553" s="5">
        <v>137.77000000000001</v>
      </c>
      <c r="I2553" s="5">
        <v>55.33</v>
      </c>
      <c r="J2553" s="5">
        <v>86.3</v>
      </c>
      <c r="K2553" s="6">
        <f t="shared" si="714"/>
        <v>138.19499999999999</v>
      </c>
      <c r="L2553" s="6">
        <f t="shared" si="715"/>
        <v>0.84999999999999432</v>
      </c>
      <c r="M2553" s="6">
        <f t="shared" si="716"/>
        <v>106.27000000000001</v>
      </c>
      <c r="N2553" s="5">
        <f t="shared" si="717"/>
        <v>44.758179140800621</v>
      </c>
      <c r="O2553" s="6">
        <f t="shared" si="718"/>
        <v>101.88000000000001</v>
      </c>
      <c r="P2553" s="6">
        <f t="shared" si="719"/>
        <v>89.516358281601242</v>
      </c>
      <c r="Q2553" s="6">
        <f t="shared" si="720"/>
        <v>-0.85886039926429192</v>
      </c>
      <c r="R2553" s="9">
        <f t="shared" si="721"/>
        <v>1.1286205330446875</v>
      </c>
      <c r="S2553" s="9">
        <f t="shared" si="722"/>
        <v>101.03000000000002</v>
      </c>
      <c r="T2553">
        <f t="shared" si="723"/>
        <v>101.88000000000001</v>
      </c>
      <c r="U2553" s="9">
        <f t="shared" si="724"/>
        <v>1.1381160042224363</v>
      </c>
      <c r="V2553" s="9">
        <f t="shared" si="725"/>
        <v>0.7132774525873824</v>
      </c>
      <c r="W2553" s="9">
        <f t="shared" si="726"/>
        <v>31.924999999999983</v>
      </c>
      <c r="X2553">
        <f t="shared" si="727"/>
        <v>106.27000000000001</v>
      </c>
      <c r="Y2553" s="9">
        <f t="shared" si="728"/>
        <v>2.374314640139739</v>
      </c>
      <c r="Z2553" s="10">
        <f t="shared" si="729"/>
        <v>0.67395919757801359</v>
      </c>
      <c r="AA2553">
        <f t="shared" si="730"/>
        <v>0.84999999999999432</v>
      </c>
    </row>
    <row r="2554" spans="1:27">
      <c r="A2554" s="1">
        <f t="shared" si="713"/>
        <v>2023001</v>
      </c>
      <c r="B2554" s="1">
        <v>1</v>
      </c>
      <c r="C2554" s="1">
        <v>23</v>
      </c>
      <c r="D2554" s="2">
        <v>2</v>
      </c>
      <c r="E2554" s="5">
        <v>338.55</v>
      </c>
      <c r="F2554" s="5">
        <v>342.41</v>
      </c>
      <c r="G2554" s="5">
        <v>29.15</v>
      </c>
      <c r="H2554" s="5">
        <v>350.59</v>
      </c>
      <c r="I2554" s="5">
        <v>349.12</v>
      </c>
      <c r="J2554" s="5">
        <v>29.42</v>
      </c>
      <c r="K2554" s="6">
        <f t="shared" si="714"/>
        <v>344.57</v>
      </c>
      <c r="L2554" s="6">
        <f t="shared" si="715"/>
        <v>-12.039999999999964</v>
      </c>
      <c r="M2554" s="6">
        <f t="shared" si="716"/>
        <v>345.76499999999999</v>
      </c>
      <c r="N2554" s="5">
        <f t="shared" si="717"/>
        <v>20.707842113556882</v>
      </c>
      <c r="O2554" s="6">
        <f t="shared" si="718"/>
        <v>-6.7099999999999795</v>
      </c>
      <c r="P2554" s="6">
        <f t="shared" si="719"/>
        <v>41.415684227113765</v>
      </c>
      <c r="Q2554" s="6">
        <f t="shared" si="720"/>
        <v>-9.2195411433225061E-3</v>
      </c>
      <c r="R2554" s="9">
        <f t="shared" si="721"/>
        <v>0.12869520568032949</v>
      </c>
      <c r="S2554" s="9">
        <f t="shared" si="722"/>
        <v>5.3299999999999841</v>
      </c>
      <c r="T2554">
        <f t="shared" si="723"/>
        <v>6.7099999999999795</v>
      </c>
      <c r="U2554" s="9">
        <f t="shared" si="724"/>
        <v>0.16201591559381068</v>
      </c>
      <c r="V2554" s="9">
        <f t="shared" si="725"/>
        <v>5.7707606299434645E-2</v>
      </c>
      <c r="W2554" s="9">
        <f t="shared" si="726"/>
        <v>1.1949999999999932</v>
      </c>
      <c r="X2554">
        <f t="shared" si="727"/>
        <v>345.76499999999999</v>
      </c>
      <c r="Y2554" s="9">
        <f t="shared" si="728"/>
        <v>16.697297482949065</v>
      </c>
      <c r="Z2554" s="10">
        <f t="shared" si="729"/>
        <v>0.6739614232283625</v>
      </c>
      <c r="AA2554">
        <f t="shared" si="730"/>
        <v>12.039999999999964</v>
      </c>
    </row>
    <row r="2555" spans="1:27">
      <c r="A2555" s="1">
        <f t="shared" si="713"/>
        <v>19014004</v>
      </c>
      <c r="B2555" s="1">
        <v>4</v>
      </c>
      <c r="C2555" s="1">
        <v>14</v>
      </c>
      <c r="D2555" s="2">
        <v>19</v>
      </c>
      <c r="E2555" s="5">
        <v>106.83</v>
      </c>
      <c r="F2555" s="5">
        <v>99.28</v>
      </c>
      <c r="G2555" s="5">
        <v>29.06</v>
      </c>
      <c r="H2555" s="5">
        <v>107.06</v>
      </c>
      <c r="I2555" s="5">
        <v>92.81</v>
      </c>
      <c r="J2555" s="5">
        <v>21.25</v>
      </c>
      <c r="K2555" s="6">
        <f t="shared" si="714"/>
        <v>106.94499999999999</v>
      </c>
      <c r="L2555" s="6">
        <f t="shared" si="715"/>
        <v>-0.23000000000000398</v>
      </c>
      <c r="M2555" s="6">
        <f t="shared" si="716"/>
        <v>96.045000000000002</v>
      </c>
      <c r="N2555" s="5">
        <f t="shared" si="717"/>
        <v>18.000320136042024</v>
      </c>
      <c r="O2555" s="6">
        <f t="shared" si="718"/>
        <v>6.4699999999999989</v>
      </c>
      <c r="P2555" s="6">
        <f t="shared" si="719"/>
        <v>36.000640272084048</v>
      </c>
      <c r="Q2555" s="6">
        <f t="shared" si="720"/>
        <v>0.30316907708761276</v>
      </c>
      <c r="R2555" s="9">
        <f t="shared" si="721"/>
        <v>0.1861078011213978</v>
      </c>
      <c r="S2555" s="9">
        <f t="shared" si="722"/>
        <v>6.7000000000000028</v>
      </c>
      <c r="T2555">
        <f t="shared" si="723"/>
        <v>6.4699999999999989</v>
      </c>
      <c r="U2555" s="9">
        <f t="shared" si="724"/>
        <v>0.17971902585902136</v>
      </c>
      <c r="V2555" s="9">
        <f t="shared" si="725"/>
        <v>0.60554478573827875</v>
      </c>
      <c r="W2555" s="9">
        <f t="shared" si="726"/>
        <v>10.899999999999991</v>
      </c>
      <c r="X2555">
        <f t="shared" si="727"/>
        <v>96.045000000000002</v>
      </c>
      <c r="Y2555" s="9">
        <f t="shared" si="728"/>
        <v>5.3357384354342221</v>
      </c>
      <c r="Z2555" s="10">
        <f t="shared" si="729"/>
        <v>0.67407714692014298</v>
      </c>
      <c r="AA2555">
        <f t="shared" si="730"/>
        <v>0.23000000000000398</v>
      </c>
    </row>
    <row r="2556" spans="1:27">
      <c r="A2556" s="1">
        <f t="shared" si="713"/>
        <v>14017004</v>
      </c>
      <c r="B2556" s="1">
        <v>4</v>
      </c>
      <c r="C2556" s="1">
        <v>17</v>
      </c>
      <c r="D2556" s="2">
        <v>14</v>
      </c>
      <c r="E2556" s="5">
        <v>160.19999999999999</v>
      </c>
      <c r="F2556" s="5">
        <v>149.59</v>
      </c>
      <c r="G2556" s="5">
        <v>24.4</v>
      </c>
      <c r="H2556" s="5">
        <v>160.01</v>
      </c>
      <c r="I2556" s="5">
        <v>225.91</v>
      </c>
      <c r="J2556" s="5">
        <v>47.08</v>
      </c>
      <c r="K2556" s="6">
        <f t="shared" si="714"/>
        <v>160.10499999999999</v>
      </c>
      <c r="L2556" s="6">
        <f t="shared" si="715"/>
        <v>0.18999999999999773</v>
      </c>
      <c r="M2556" s="6">
        <f t="shared" si="716"/>
        <v>187.75</v>
      </c>
      <c r="N2556" s="5">
        <f t="shared" si="717"/>
        <v>26.513611598573284</v>
      </c>
      <c r="O2556" s="6">
        <f t="shared" si="718"/>
        <v>-76.319999999999993</v>
      </c>
      <c r="P2556" s="6">
        <f t="shared" si="719"/>
        <v>53.027223197146569</v>
      </c>
      <c r="Q2556" s="6">
        <f t="shared" si="720"/>
        <v>-0.57654050320098282</v>
      </c>
      <c r="R2556" s="9">
        <f t="shared" si="721"/>
        <v>1.4428437958281972</v>
      </c>
      <c r="S2556" s="9">
        <f t="shared" si="722"/>
        <v>76.509999999999991</v>
      </c>
      <c r="T2556">
        <f t="shared" si="723"/>
        <v>76.319999999999993</v>
      </c>
      <c r="U2556" s="9">
        <f t="shared" si="724"/>
        <v>1.4392607305921843</v>
      </c>
      <c r="V2556" s="9">
        <f t="shared" si="725"/>
        <v>1.0426719836797944</v>
      </c>
      <c r="W2556" s="9">
        <f t="shared" si="726"/>
        <v>27.64500000000001</v>
      </c>
      <c r="X2556">
        <f t="shared" si="727"/>
        <v>187.75</v>
      </c>
      <c r="Y2556" s="9">
        <f t="shared" si="728"/>
        <v>7.0812684006468194</v>
      </c>
      <c r="Z2556" s="10">
        <f t="shared" si="729"/>
        <v>0.67432410604990234</v>
      </c>
      <c r="AA2556">
        <f t="shared" si="730"/>
        <v>0.18999999999999773</v>
      </c>
    </row>
    <row r="2557" spans="1:27">
      <c r="A2557" s="1">
        <f t="shared" si="713"/>
        <v>6021003</v>
      </c>
      <c r="B2557" s="1">
        <v>3</v>
      </c>
      <c r="C2557" s="1">
        <v>21</v>
      </c>
      <c r="D2557" s="2">
        <v>6</v>
      </c>
      <c r="E2557" s="5">
        <v>144.96</v>
      </c>
      <c r="F2557" s="5">
        <v>92.19</v>
      </c>
      <c r="G2557" s="5">
        <v>34.340000000000003</v>
      </c>
      <c r="H2557" s="5">
        <v>150.68</v>
      </c>
      <c r="I2557" s="5">
        <v>109.61</v>
      </c>
      <c r="J2557" s="5">
        <v>19.86</v>
      </c>
      <c r="K2557" s="6">
        <f t="shared" si="714"/>
        <v>147.82</v>
      </c>
      <c r="L2557" s="6">
        <f t="shared" si="715"/>
        <v>-5.7199999999999989</v>
      </c>
      <c r="M2557" s="6">
        <f t="shared" si="716"/>
        <v>100.9</v>
      </c>
      <c r="N2557" s="5">
        <f t="shared" si="717"/>
        <v>19.834661580173229</v>
      </c>
      <c r="O2557" s="6">
        <f t="shared" si="718"/>
        <v>-17.420000000000002</v>
      </c>
      <c r="P2557" s="6">
        <f t="shared" si="719"/>
        <v>39.669323160346458</v>
      </c>
      <c r="Q2557" s="6">
        <f t="shared" si="720"/>
        <v>0.49872170218736617</v>
      </c>
      <c r="R2557" s="9">
        <f t="shared" si="721"/>
        <v>0.29493823105344402</v>
      </c>
      <c r="S2557" s="9">
        <f t="shared" si="722"/>
        <v>11.700000000000003</v>
      </c>
      <c r="T2557">
        <f t="shared" si="723"/>
        <v>17.420000000000002</v>
      </c>
      <c r="U2557" s="9">
        <f t="shared" si="724"/>
        <v>0.4391302551240166</v>
      </c>
      <c r="V2557" s="9">
        <f t="shared" si="725"/>
        <v>2.3655558634235194</v>
      </c>
      <c r="W2557" s="9">
        <f t="shared" si="726"/>
        <v>46.919999999999987</v>
      </c>
      <c r="X2557">
        <f t="shared" si="727"/>
        <v>100.9</v>
      </c>
      <c r="Y2557" s="9">
        <f t="shared" si="728"/>
        <v>5.0870542757764952</v>
      </c>
      <c r="Z2557" s="10">
        <f t="shared" si="729"/>
        <v>0.67445978382702698</v>
      </c>
      <c r="AA2557">
        <f t="shared" si="730"/>
        <v>5.7199999999999989</v>
      </c>
    </row>
    <row r="2558" spans="1:27">
      <c r="A2558" s="1">
        <f t="shared" si="713"/>
        <v>13015005</v>
      </c>
      <c r="B2558" s="1">
        <v>5</v>
      </c>
      <c r="C2558" s="1">
        <v>15</v>
      </c>
      <c r="D2558" s="2">
        <v>13</v>
      </c>
      <c r="E2558" s="5">
        <v>0.88</v>
      </c>
      <c r="F2558" s="5">
        <v>1.77</v>
      </c>
      <c r="G2558" s="5">
        <v>13.08</v>
      </c>
      <c r="H2558" s="5">
        <v>1.03</v>
      </c>
      <c r="I2558" s="5">
        <v>0.89</v>
      </c>
      <c r="J2558" s="5">
        <v>15.31</v>
      </c>
      <c r="K2558" s="6">
        <f t="shared" si="714"/>
        <v>0.95500000000000007</v>
      </c>
      <c r="L2558" s="6">
        <f t="shared" si="715"/>
        <v>-0.15000000000000002</v>
      </c>
      <c r="M2558" s="6">
        <f t="shared" si="716"/>
        <v>1.33</v>
      </c>
      <c r="N2558" s="5">
        <f t="shared" si="717"/>
        <v>10.068298019029831</v>
      </c>
      <c r="O2558" s="6">
        <f t="shared" si="718"/>
        <v>0.88</v>
      </c>
      <c r="P2558" s="6">
        <f t="shared" si="719"/>
        <v>20.136596038059661</v>
      </c>
      <c r="Q2558" s="6">
        <f t="shared" si="720"/>
        <v>-0.15613423513961766</v>
      </c>
      <c r="R2558" s="9">
        <f t="shared" si="721"/>
        <v>5.1150651185196523E-2</v>
      </c>
      <c r="S2558" s="9">
        <f t="shared" si="722"/>
        <v>1.03</v>
      </c>
      <c r="T2558">
        <f t="shared" si="723"/>
        <v>0.88</v>
      </c>
      <c r="U2558" s="9">
        <f t="shared" si="724"/>
        <v>4.3701527226187323E-2</v>
      </c>
      <c r="V2558" s="9">
        <f t="shared" si="725"/>
        <v>3.7245619795046009E-2</v>
      </c>
      <c r="W2558" s="9">
        <f t="shared" si="726"/>
        <v>0.375</v>
      </c>
      <c r="X2558">
        <f t="shared" si="727"/>
        <v>1.33</v>
      </c>
      <c r="Y2558" s="9">
        <f t="shared" si="728"/>
        <v>0.13209779820642986</v>
      </c>
      <c r="Z2558" s="10">
        <f t="shared" si="729"/>
        <v>0.67466139655385648</v>
      </c>
      <c r="AA2558">
        <f t="shared" si="730"/>
        <v>0.15000000000000002</v>
      </c>
    </row>
    <row r="2559" spans="1:27">
      <c r="A2559" s="1">
        <f t="shared" si="713"/>
        <v>18018002</v>
      </c>
      <c r="B2559" s="1">
        <v>2</v>
      </c>
      <c r="C2559" s="1">
        <v>18</v>
      </c>
      <c r="D2559" s="2">
        <v>18</v>
      </c>
      <c r="E2559" s="5">
        <v>243.79</v>
      </c>
      <c r="F2559" s="5">
        <v>202.55</v>
      </c>
      <c r="G2559" s="5">
        <v>28.39</v>
      </c>
      <c r="H2559" s="5">
        <v>251.07</v>
      </c>
      <c r="I2559" s="5">
        <v>278.97000000000003</v>
      </c>
      <c r="J2559" s="5">
        <v>52.85</v>
      </c>
      <c r="K2559" s="6">
        <f t="shared" si="714"/>
        <v>247.43</v>
      </c>
      <c r="L2559" s="6">
        <f t="shared" si="715"/>
        <v>-7.2800000000000011</v>
      </c>
      <c r="M2559" s="6">
        <f t="shared" si="716"/>
        <v>240.76000000000002</v>
      </c>
      <c r="N2559" s="5">
        <f t="shared" si="717"/>
        <v>29.996310606472925</v>
      </c>
      <c r="O2559" s="6">
        <f t="shared" si="718"/>
        <v>-76.420000000000016</v>
      </c>
      <c r="P2559" s="6">
        <f t="shared" si="719"/>
        <v>59.992621212945849</v>
      </c>
      <c r="Q2559" s="6">
        <f t="shared" si="720"/>
        <v>-0.55211645664186415</v>
      </c>
      <c r="R2559" s="9">
        <f t="shared" si="721"/>
        <v>1.152475064468099</v>
      </c>
      <c r="S2559" s="9">
        <f t="shared" si="722"/>
        <v>69.140000000000015</v>
      </c>
      <c r="T2559">
        <f t="shared" si="723"/>
        <v>76.420000000000016</v>
      </c>
      <c r="U2559" s="9">
        <f t="shared" si="724"/>
        <v>1.2738233211838608</v>
      </c>
      <c r="V2559" s="9">
        <f t="shared" si="725"/>
        <v>0.22236067920168368</v>
      </c>
      <c r="W2559" s="9">
        <f t="shared" si="726"/>
        <v>6.6699999999999875</v>
      </c>
      <c r="X2559">
        <f t="shared" si="727"/>
        <v>240.76000000000002</v>
      </c>
      <c r="Y2559" s="9">
        <f t="shared" si="728"/>
        <v>8.0263204084853772</v>
      </c>
      <c r="Z2559" s="10">
        <f t="shared" si="729"/>
        <v>0.67468511173731993</v>
      </c>
      <c r="AA2559">
        <f t="shared" si="730"/>
        <v>7.2800000000000011</v>
      </c>
    </row>
    <row r="2560" spans="1:27">
      <c r="A2560" s="1">
        <f t="shared" si="713"/>
        <v>25007004</v>
      </c>
      <c r="B2560" s="1">
        <v>4</v>
      </c>
      <c r="C2560" s="1">
        <v>7</v>
      </c>
      <c r="D2560" s="2">
        <v>25</v>
      </c>
      <c r="E2560" s="5">
        <v>123.4</v>
      </c>
      <c r="F2560" s="5">
        <v>134.83000000000001</v>
      </c>
      <c r="G2560" s="5">
        <v>21.82</v>
      </c>
      <c r="H2560" s="5">
        <v>119.68</v>
      </c>
      <c r="I2560" s="5">
        <v>82.84</v>
      </c>
      <c r="J2560" s="5">
        <v>20.21</v>
      </c>
      <c r="K2560" s="6">
        <f t="shared" si="714"/>
        <v>121.54</v>
      </c>
      <c r="L2560" s="6">
        <f t="shared" si="715"/>
        <v>3.7199999999999989</v>
      </c>
      <c r="M2560" s="6">
        <f t="shared" si="716"/>
        <v>108.83500000000001</v>
      </c>
      <c r="N2560" s="5">
        <f t="shared" si="717"/>
        <v>14.87074729124263</v>
      </c>
      <c r="O2560" s="6">
        <f t="shared" si="718"/>
        <v>51.990000000000009</v>
      </c>
      <c r="P2560" s="6">
        <f t="shared" si="719"/>
        <v>29.741494582485259</v>
      </c>
      <c r="Q2560" s="6">
        <f t="shared" si="720"/>
        <v>7.6499692218642876E-2</v>
      </c>
      <c r="R2560" s="9">
        <f t="shared" si="721"/>
        <v>1.6229850139550879</v>
      </c>
      <c r="S2560" s="9">
        <f t="shared" si="722"/>
        <v>48.27000000000001</v>
      </c>
      <c r="T2560">
        <f t="shared" si="723"/>
        <v>51.990000000000009</v>
      </c>
      <c r="U2560" s="9">
        <f t="shared" si="724"/>
        <v>1.7480627900460952</v>
      </c>
      <c r="V2560" s="9">
        <f t="shared" si="725"/>
        <v>0.85436190604099382</v>
      </c>
      <c r="W2560" s="9">
        <f t="shared" si="726"/>
        <v>12.704999999999998</v>
      </c>
      <c r="X2560">
        <f t="shared" si="727"/>
        <v>108.83500000000001</v>
      </c>
      <c r="Y2560" s="9">
        <f t="shared" si="728"/>
        <v>7.3187310542283806</v>
      </c>
      <c r="Z2560" s="10">
        <f t="shared" si="729"/>
        <v>0.67480441610884556</v>
      </c>
      <c r="AA2560">
        <f t="shared" si="730"/>
        <v>3.7199999999999989</v>
      </c>
    </row>
    <row r="2561" spans="1:27">
      <c r="A2561" s="1">
        <f t="shared" si="713"/>
        <v>30001002</v>
      </c>
      <c r="B2561" s="1">
        <v>2</v>
      </c>
      <c r="C2561" s="1">
        <v>1</v>
      </c>
      <c r="D2561" s="2">
        <v>30</v>
      </c>
      <c r="E2561" s="5">
        <v>188.29</v>
      </c>
      <c r="F2561" s="5">
        <v>173.55</v>
      </c>
      <c r="G2561" s="5">
        <v>26.73</v>
      </c>
      <c r="H2561" s="5">
        <v>190.8</v>
      </c>
      <c r="I2561" s="5">
        <v>218.41</v>
      </c>
      <c r="J2561" s="5">
        <v>28.85</v>
      </c>
      <c r="K2561" s="6">
        <f t="shared" si="714"/>
        <v>189.54500000000002</v>
      </c>
      <c r="L2561" s="6">
        <f t="shared" si="715"/>
        <v>-2.5100000000000193</v>
      </c>
      <c r="M2561" s="6">
        <f t="shared" si="716"/>
        <v>195.98000000000002</v>
      </c>
      <c r="N2561" s="5">
        <f t="shared" si="717"/>
        <v>19.664787057072346</v>
      </c>
      <c r="O2561" s="6">
        <f t="shared" si="718"/>
        <v>-44.859999999999985</v>
      </c>
      <c r="P2561" s="6">
        <f t="shared" si="719"/>
        <v>39.329574114144691</v>
      </c>
      <c r="Q2561" s="6">
        <f t="shared" si="720"/>
        <v>-7.6175605699296767E-2</v>
      </c>
      <c r="R2561" s="9">
        <f t="shared" si="721"/>
        <v>1.0767978284506516</v>
      </c>
      <c r="S2561" s="9">
        <f t="shared" si="722"/>
        <v>42.349999999999966</v>
      </c>
      <c r="T2561">
        <f t="shared" si="723"/>
        <v>44.859999999999985</v>
      </c>
      <c r="U2561" s="9">
        <f t="shared" si="724"/>
        <v>1.1406174872324972</v>
      </c>
      <c r="V2561" s="9">
        <f t="shared" si="725"/>
        <v>0.32723466474993868</v>
      </c>
      <c r="W2561" s="9">
        <f t="shared" si="726"/>
        <v>6.4350000000000023</v>
      </c>
      <c r="X2561">
        <f t="shared" si="727"/>
        <v>195.98000000000002</v>
      </c>
      <c r="Y2561" s="9">
        <f t="shared" si="728"/>
        <v>9.9660372335187208</v>
      </c>
      <c r="Z2561" s="10">
        <f t="shared" si="729"/>
        <v>0.67485479919757552</v>
      </c>
      <c r="AA2561">
        <f t="shared" si="730"/>
        <v>2.5100000000000193</v>
      </c>
    </row>
    <row r="2562" spans="1:27">
      <c r="A2562" s="1">
        <f t="shared" si="713"/>
        <v>22007005</v>
      </c>
      <c r="B2562" s="1">
        <v>5</v>
      </c>
      <c r="C2562" s="1">
        <v>7</v>
      </c>
      <c r="D2562" s="2">
        <v>22</v>
      </c>
      <c r="E2562" s="5">
        <v>4.46</v>
      </c>
      <c r="F2562" s="5">
        <v>21.27</v>
      </c>
      <c r="G2562" s="5">
        <v>12.4</v>
      </c>
      <c r="H2562" s="5">
        <v>5.18</v>
      </c>
      <c r="I2562" s="5">
        <v>14.16</v>
      </c>
      <c r="J2562" s="5">
        <v>13.7</v>
      </c>
      <c r="K2562" s="6">
        <f t="shared" si="714"/>
        <v>4.82</v>
      </c>
      <c r="L2562" s="6">
        <f t="shared" si="715"/>
        <v>-0.71999999999999975</v>
      </c>
      <c r="M2562" s="6">
        <f t="shared" si="716"/>
        <v>17.715</v>
      </c>
      <c r="N2562" s="5">
        <f t="shared" si="717"/>
        <v>9.239182864301366</v>
      </c>
      <c r="O2562" s="6">
        <f t="shared" si="718"/>
        <v>7.1099999999999994</v>
      </c>
      <c r="P2562" s="6">
        <f t="shared" si="719"/>
        <v>18.478365728602732</v>
      </c>
      <c r="Q2562" s="6">
        <f t="shared" si="720"/>
        <v>-9.9370332405915807E-2</v>
      </c>
      <c r="R2562" s="9">
        <f t="shared" si="721"/>
        <v>0.42373877186984737</v>
      </c>
      <c r="S2562" s="9">
        <f t="shared" si="722"/>
        <v>7.8299999999999992</v>
      </c>
      <c r="T2562">
        <f t="shared" si="723"/>
        <v>7.1099999999999994</v>
      </c>
      <c r="U2562" s="9">
        <f t="shared" si="724"/>
        <v>0.38477428710020622</v>
      </c>
      <c r="V2562" s="9">
        <f t="shared" si="725"/>
        <v>1.3956861975125625</v>
      </c>
      <c r="W2562" s="9">
        <f t="shared" si="726"/>
        <v>12.895</v>
      </c>
      <c r="X2562">
        <f t="shared" si="727"/>
        <v>17.715</v>
      </c>
      <c r="Y2562" s="9">
        <f t="shared" si="728"/>
        <v>1.9173773547060913</v>
      </c>
      <c r="Z2562" s="10">
        <f t="shared" si="729"/>
        <v>0.67515331592165051</v>
      </c>
      <c r="AA2562">
        <f t="shared" si="730"/>
        <v>0.71999999999999975</v>
      </c>
    </row>
    <row r="2563" spans="1:27">
      <c r="A2563" s="1">
        <f t="shared" si="713"/>
        <v>1020004</v>
      </c>
      <c r="B2563" s="1">
        <v>4</v>
      </c>
      <c r="C2563" s="1">
        <v>20</v>
      </c>
      <c r="D2563" s="2">
        <v>1</v>
      </c>
      <c r="E2563" s="5">
        <v>232.35</v>
      </c>
      <c r="F2563" s="5">
        <v>222.43</v>
      </c>
      <c r="G2563" s="5">
        <v>27.18</v>
      </c>
      <c r="H2563" s="5">
        <v>231.82</v>
      </c>
      <c r="I2563" s="5">
        <v>168.39</v>
      </c>
      <c r="J2563" s="5">
        <v>23.59</v>
      </c>
      <c r="K2563" s="6">
        <f t="shared" si="714"/>
        <v>232.08499999999998</v>
      </c>
      <c r="L2563" s="6">
        <f t="shared" si="715"/>
        <v>0.53000000000000114</v>
      </c>
      <c r="M2563" s="6">
        <f t="shared" si="716"/>
        <v>195.41</v>
      </c>
      <c r="N2563" s="5">
        <f t="shared" si="717"/>
        <v>17.994724921487407</v>
      </c>
      <c r="O2563" s="6">
        <f t="shared" si="718"/>
        <v>54.04000000000002</v>
      </c>
      <c r="P2563" s="6">
        <f t="shared" si="719"/>
        <v>35.989449842974814</v>
      </c>
      <c r="Q2563" s="6">
        <f t="shared" si="720"/>
        <v>0.14071849976896178</v>
      </c>
      <c r="R2563" s="9">
        <f t="shared" si="721"/>
        <v>1.4868246175884581</v>
      </c>
      <c r="S2563" s="9">
        <f t="shared" si="722"/>
        <v>53.510000000000019</v>
      </c>
      <c r="T2563">
        <f t="shared" si="723"/>
        <v>54.04000000000002</v>
      </c>
      <c r="U2563" s="9">
        <f t="shared" si="724"/>
        <v>1.5015511555686838</v>
      </c>
      <c r="V2563" s="9">
        <f t="shared" si="725"/>
        <v>2.0380972846218146</v>
      </c>
      <c r="W2563" s="9">
        <f t="shared" si="726"/>
        <v>36.674999999999983</v>
      </c>
      <c r="X2563">
        <f t="shared" si="727"/>
        <v>195.41</v>
      </c>
      <c r="Y2563" s="9">
        <f t="shared" si="728"/>
        <v>10.859293534777068</v>
      </c>
      <c r="Z2563" s="10">
        <f t="shared" si="729"/>
        <v>0.67529549087788221</v>
      </c>
      <c r="AA2563">
        <f t="shared" si="730"/>
        <v>0.53000000000000114</v>
      </c>
    </row>
    <row r="2564" spans="1:27">
      <c r="A2564" s="1">
        <f t="shared" si="713"/>
        <v>7014006</v>
      </c>
      <c r="B2564" s="1">
        <v>6</v>
      </c>
      <c r="C2564" s="1">
        <v>14</v>
      </c>
      <c r="D2564" s="2">
        <v>7</v>
      </c>
      <c r="E2564" s="5">
        <v>25.3</v>
      </c>
      <c r="F2564" s="5">
        <v>3.92</v>
      </c>
      <c r="G2564" s="5">
        <v>15.72</v>
      </c>
      <c r="H2564" s="5">
        <v>25.99</v>
      </c>
      <c r="I2564" s="5">
        <v>-4.67</v>
      </c>
      <c r="J2564" s="5">
        <v>15.59</v>
      </c>
      <c r="K2564" s="6">
        <f t="shared" si="714"/>
        <v>25.645</v>
      </c>
      <c r="L2564" s="6">
        <f t="shared" si="715"/>
        <v>-0.68999999999999773</v>
      </c>
      <c r="M2564" s="6">
        <f t="shared" si="716"/>
        <v>-0.375</v>
      </c>
      <c r="N2564" s="5">
        <f t="shared" si="717"/>
        <v>11.069852076699128</v>
      </c>
      <c r="O2564" s="6">
        <f t="shared" si="718"/>
        <v>8.59</v>
      </c>
      <c r="P2564" s="6">
        <f t="shared" si="719"/>
        <v>22.139704153398256</v>
      </c>
      <c r="Q2564" s="6">
        <f t="shared" si="720"/>
        <v>8.3039130581139316E-3</v>
      </c>
      <c r="R2564" s="9">
        <f t="shared" si="721"/>
        <v>0.41915645916955924</v>
      </c>
      <c r="S2564" s="9">
        <f t="shared" si="722"/>
        <v>9.2799999999999976</v>
      </c>
      <c r="T2564">
        <f t="shared" si="723"/>
        <v>8.59</v>
      </c>
      <c r="U2564" s="9">
        <f t="shared" si="724"/>
        <v>0.38799073106320203</v>
      </c>
      <c r="V2564" s="9">
        <f t="shared" si="725"/>
        <v>2.350528247325848</v>
      </c>
      <c r="W2564" s="9">
        <f t="shared" si="726"/>
        <v>26.02</v>
      </c>
      <c r="X2564">
        <f t="shared" si="727"/>
        <v>0.375</v>
      </c>
      <c r="Y2564" s="9">
        <f t="shared" si="728"/>
        <v>3.3875791419953616E-2</v>
      </c>
      <c r="Z2564" s="10">
        <f t="shared" si="729"/>
        <v>0.67531918379385603</v>
      </c>
      <c r="AA2564">
        <f t="shared" si="730"/>
        <v>0.68999999999999773</v>
      </c>
    </row>
    <row r="2565" spans="1:27">
      <c r="A2565" s="1">
        <f t="shared" si="713"/>
        <v>7009007</v>
      </c>
      <c r="B2565" s="1">
        <v>7</v>
      </c>
      <c r="C2565" s="1">
        <v>9</v>
      </c>
      <c r="D2565" s="2">
        <v>7</v>
      </c>
      <c r="E2565" s="5">
        <v>134.47</v>
      </c>
      <c r="F2565" s="5">
        <v>112.74</v>
      </c>
      <c r="G2565" s="5">
        <v>24.05</v>
      </c>
      <c r="H2565" s="5">
        <v>134.11000000000001</v>
      </c>
      <c r="I2565" s="5">
        <v>94.72</v>
      </c>
      <c r="J2565" s="5">
        <v>25.06</v>
      </c>
      <c r="K2565" s="6">
        <f t="shared" si="714"/>
        <v>134.29000000000002</v>
      </c>
      <c r="L2565" s="6">
        <f t="shared" si="715"/>
        <v>0.35999999999998522</v>
      </c>
      <c r="M2565" s="6">
        <f t="shared" si="716"/>
        <v>103.72999999999999</v>
      </c>
      <c r="N2565" s="5">
        <f t="shared" si="717"/>
        <v>17.366678582849399</v>
      </c>
      <c r="O2565" s="6">
        <f t="shared" si="718"/>
        <v>18.019999999999996</v>
      </c>
      <c r="P2565" s="6">
        <f t="shared" si="719"/>
        <v>34.733357165698798</v>
      </c>
      <c r="Q2565" s="6">
        <f t="shared" si="720"/>
        <v>-4.1114762267863085E-2</v>
      </c>
      <c r="R2565" s="9">
        <f t="shared" si="721"/>
        <v>0.50844494863399736</v>
      </c>
      <c r="S2565" s="9">
        <f t="shared" si="722"/>
        <v>17.660000000000011</v>
      </c>
      <c r="T2565">
        <f t="shared" si="723"/>
        <v>18.019999999999996</v>
      </c>
      <c r="U2565" s="9">
        <f t="shared" si="724"/>
        <v>0.5188096248235915</v>
      </c>
      <c r="V2565" s="9">
        <f t="shared" si="725"/>
        <v>1.7596916908556022</v>
      </c>
      <c r="W2565" s="9">
        <f t="shared" si="726"/>
        <v>30.560000000000031</v>
      </c>
      <c r="X2565">
        <f t="shared" si="727"/>
        <v>103.72999999999999</v>
      </c>
      <c r="Y2565" s="9">
        <f t="shared" si="728"/>
        <v>5.9729325619257656</v>
      </c>
      <c r="Z2565" s="10">
        <f t="shared" si="729"/>
        <v>0.67539025755484505</v>
      </c>
      <c r="AA2565">
        <f t="shared" si="730"/>
        <v>0.35999999999998522</v>
      </c>
    </row>
    <row r="2566" spans="1:27">
      <c r="A2566" s="1">
        <f t="shared" si="713"/>
        <v>4010007</v>
      </c>
      <c r="B2566" s="1">
        <v>7</v>
      </c>
      <c r="C2566" s="1">
        <v>10</v>
      </c>
      <c r="D2566" s="2">
        <v>4</v>
      </c>
      <c r="E2566" s="5">
        <v>162.93</v>
      </c>
      <c r="F2566" s="5">
        <v>176.97</v>
      </c>
      <c r="G2566" s="5">
        <v>22.82</v>
      </c>
      <c r="H2566" s="5">
        <v>161.6</v>
      </c>
      <c r="I2566" s="5">
        <v>207.62</v>
      </c>
      <c r="J2566" s="5">
        <v>32.31</v>
      </c>
      <c r="K2566" s="6">
        <f t="shared" si="714"/>
        <v>162.26499999999999</v>
      </c>
      <c r="L2566" s="6">
        <f t="shared" si="715"/>
        <v>1.3300000000000125</v>
      </c>
      <c r="M2566" s="6">
        <f t="shared" si="716"/>
        <v>192.29500000000002</v>
      </c>
      <c r="N2566" s="5">
        <f t="shared" si="717"/>
        <v>19.778071822096312</v>
      </c>
      <c r="O2566" s="6">
        <f t="shared" si="718"/>
        <v>-30.650000000000006</v>
      </c>
      <c r="P2566" s="6">
        <f t="shared" si="719"/>
        <v>39.556143644192623</v>
      </c>
      <c r="Q2566" s="6">
        <f t="shared" si="720"/>
        <v>-0.33436923707178784</v>
      </c>
      <c r="R2566" s="9">
        <f t="shared" si="721"/>
        <v>0.80847112619622397</v>
      </c>
      <c r="S2566" s="9">
        <f t="shared" si="722"/>
        <v>31.980000000000018</v>
      </c>
      <c r="T2566">
        <f t="shared" si="723"/>
        <v>30.650000000000006</v>
      </c>
      <c r="U2566" s="9">
        <f t="shared" si="724"/>
        <v>0.77484803057893237</v>
      </c>
      <c r="V2566" s="9">
        <f t="shared" si="725"/>
        <v>1.5183482126124213</v>
      </c>
      <c r="W2566" s="9">
        <f t="shared" si="726"/>
        <v>30.03000000000003</v>
      </c>
      <c r="X2566">
        <f t="shared" si="727"/>
        <v>192.29500000000002</v>
      </c>
      <c r="Y2566" s="9">
        <f t="shared" si="728"/>
        <v>9.7226363484617142</v>
      </c>
      <c r="Z2566" s="10">
        <f t="shared" si="729"/>
        <v>0.67568853771541815</v>
      </c>
      <c r="AA2566">
        <f t="shared" si="730"/>
        <v>1.3300000000000125</v>
      </c>
    </row>
    <row r="2567" spans="1:27">
      <c r="A2567" s="1">
        <f t="shared" si="713"/>
        <v>3023001</v>
      </c>
      <c r="B2567" s="1">
        <v>1</v>
      </c>
      <c r="C2567" s="1">
        <v>23</v>
      </c>
      <c r="D2567" s="2">
        <v>3</v>
      </c>
      <c r="E2567" s="5">
        <v>106.17</v>
      </c>
      <c r="F2567" s="5">
        <v>127.09</v>
      </c>
      <c r="G2567" s="5">
        <v>19.91</v>
      </c>
      <c r="H2567" s="5">
        <v>108.53</v>
      </c>
      <c r="I2567" s="5">
        <v>135.07</v>
      </c>
      <c r="J2567" s="5">
        <v>20.420000000000002</v>
      </c>
      <c r="K2567" s="6">
        <f t="shared" si="714"/>
        <v>107.35</v>
      </c>
      <c r="L2567" s="6">
        <f t="shared" si="715"/>
        <v>-2.3599999999999994</v>
      </c>
      <c r="M2567" s="6">
        <f t="shared" si="716"/>
        <v>131.07999999999998</v>
      </c>
      <c r="N2567" s="5">
        <f t="shared" si="717"/>
        <v>14.259948281813649</v>
      </c>
      <c r="O2567" s="6">
        <f t="shared" si="718"/>
        <v>-7.9799999999999898</v>
      </c>
      <c r="P2567" s="6">
        <f t="shared" si="719"/>
        <v>28.519896563627299</v>
      </c>
      <c r="Q2567" s="6">
        <f t="shared" si="720"/>
        <v>-2.5287302622560518E-2</v>
      </c>
      <c r="R2567" s="9">
        <f t="shared" si="721"/>
        <v>0.19705541313804861</v>
      </c>
      <c r="S2567" s="9">
        <f t="shared" si="722"/>
        <v>5.6199999999999903</v>
      </c>
      <c r="T2567">
        <f t="shared" si="723"/>
        <v>7.9799999999999898</v>
      </c>
      <c r="U2567" s="9">
        <f t="shared" si="724"/>
        <v>0.27980466135972037</v>
      </c>
      <c r="V2567" s="9">
        <f t="shared" si="725"/>
        <v>1.664101407034128</v>
      </c>
      <c r="W2567" s="9">
        <f t="shared" si="726"/>
        <v>23.72999999999999</v>
      </c>
      <c r="X2567">
        <f t="shared" si="727"/>
        <v>131.07999999999998</v>
      </c>
      <c r="Y2567" s="9">
        <f t="shared" si="728"/>
        <v>9.1921792007599485</v>
      </c>
      <c r="Z2567" s="10">
        <f t="shared" si="729"/>
        <v>0.67570999696615408</v>
      </c>
      <c r="AA2567">
        <f t="shared" si="730"/>
        <v>2.3599999999999994</v>
      </c>
    </row>
    <row r="2568" spans="1:27">
      <c r="A2568" s="1">
        <f t="shared" si="713"/>
        <v>23005005</v>
      </c>
      <c r="B2568" s="1">
        <v>5</v>
      </c>
      <c r="C2568" s="1">
        <v>5</v>
      </c>
      <c r="D2568" s="2">
        <v>23</v>
      </c>
      <c r="E2568" s="5">
        <v>137.88</v>
      </c>
      <c r="F2568" s="5">
        <v>153.38</v>
      </c>
      <c r="G2568" s="5">
        <v>20.14</v>
      </c>
      <c r="H2568" s="5">
        <v>136.76</v>
      </c>
      <c r="I2568" s="5">
        <v>157.75</v>
      </c>
      <c r="J2568" s="5">
        <v>26.34</v>
      </c>
      <c r="K2568" s="6">
        <f t="shared" si="714"/>
        <v>137.32</v>
      </c>
      <c r="L2568" s="6">
        <f t="shared" si="715"/>
        <v>1.1200000000000045</v>
      </c>
      <c r="M2568" s="6">
        <f t="shared" si="716"/>
        <v>155.565</v>
      </c>
      <c r="N2568" s="5">
        <f t="shared" si="717"/>
        <v>16.578715269887471</v>
      </c>
      <c r="O2568" s="6">
        <f t="shared" si="718"/>
        <v>-4.3700000000000045</v>
      </c>
      <c r="P2568" s="6">
        <f t="shared" si="719"/>
        <v>33.157430539774943</v>
      </c>
      <c r="Q2568" s="6">
        <f t="shared" si="720"/>
        <v>-0.26211753303028734</v>
      </c>
      <c r="R2568" s="9">
        <f t="shared" si="721"/>
        <v>0.16557374653667217</v>
      </c>
      <c r="S2568" s="9">
        <f t="shared" si="722"/>
        <v>5.4900000000000091</v>
      </c>
      <c r="T2568">
        <f t="shared" si="723"/>
        <v>4.3700000000000045</v>
      </c>
      <c r="U2568" s="9">
        <f t="shared" si="724"/>
        <v>0.13179549587709596</v>
      </c>
      <c r="V2568" s="9">
        <f t="shared" si="725"/>
        <v>1.1005074701499378</v>
      </c>
      <c r="W2568" s="9">
        <f t="shared" si="726"/>
        <v>18.245000000000005</v>
      </c>
      <c r="X2568">
        <f t="shared" si="727"/>
        <v>155.565</v>
      </c>
      <c r="Y2568" s="9">
        <f t="shared" si="728"/>
        <v>9.3834170783159792</v>
      </c>
      <c r="Z2568" s="10">
        <f t="shared" si="729"/>
        <v>0.67593490810876156</v>
      </c>
      <c r="AA2568">
        <f t="shared" si="730"/>
        <v>1.1200000000000045</v>
      </c>
    </row>
    <row r="2569" spans="1:27">
      <c r="A2569" s="1">
        <f t="shared" si="713"/>
        <v>9008007</v>
      </c>
      <c r="B2569" s="1">
        <v>7</v>
      </c>
      <c r="C2569" s="1">
        <v>8</v>
      </c>
      <c r="D2569" s="2">
        <v>9</v>
      </c>
      <c r="E2569" s="5">
        <v>101.12</v>
      </c>
      <c r="F2569" s="5">
        <v>111.48</v>
      </c>
      <c r="G2569" s="5">
        <v>24.1</v>
      </c>
      <c r="H2569" s="5">
        <v>101.62</v>
      </c>
      <c r="I2569" s="5">
        <v>144.91</v>
      </c>
      <c r="J2569" s="5">
        <v>28.9</v>
      </c>
      <c r="K2569" s="6">
        <f t="shared" si="714"/>
        <v>101.37</v>
      </c>
      <c r="L2569" s="6">
        <f t="shared" si="715"/>
        <v>-0.5</v>
      </c>
      <c r="M2569" s="6">
        <f t="shared" si="716"/>
        <v>128.19499999999999</v>
      </c>
      <c r="N2569" s="5">
        <f t="shared" si="717"/>
        <v>18.81502059525846</v>
      </c>
      <c r="O2569" s="6">
        <f t="shared" si="718"/>
        <v>-33.429999999999993</v>
      </c>
      <c r="P2569" s="6">
        <f t="shared" si="719"/>
        <v>37.63004119051692</v>
      </c>
      <c r="Q2569" s="6">
        <f t="shared" si="720"/>
        <v>-0.17965847940000837</v>
      </c>
      <c r="R2569" s="9">
        <f t="shared" si="721"/>
        <v>0.8750986966312071</v>
      </c>
      <c r="S2569" s="9">
        <f t="shared" si="722"/>
        <v>32.929999999999993</v>
      </c>
      <c r="T2569">
        <f t="shared" si="723"/>
        <v>33.429999999999993</v>
      </c>
      <c r="U2569" s="9">
        <f t="shared" si="724"/>
        <v>0.88838595288130129</v>
      </c>
      <c r="V2569" s="9">
        <f t="shared" si="725"/>
        <v>1.4257225956351123</v>
      </c>
      <c r="W2569" s="9">
        <f t="shared" si="726"/>
        <v>26.824999999999989</v>
      </c>
      <c r="X2569">
        <f t="shared" si="727"/>
        <v>128.19499999999999</v>
      </c>
      <c r="Y2569" s="9">
        <f t="shared" si="728"/>
        <v>6.8134392599233289</v>
      </c>
      <c r="Z2569" s="10">
        <f t="shared" si="729"/>
        <v>0.67598742591855954</v>
      </c>
      <c r="AA2569">
        <f t="shared" si="730"/>
        <v>0.5</v>
      </c>
    </row>
    <row r="2570" spans="1:27">
      <c r="A2570" s="1">
        <f t="shared" si="713"/>
        <v>29006002</v>
      </c>
      <c r="B2570" s="1">
        <v>2</v>
      </c>
      <c r="C2570" s="1">
        <v>6</v>
      </c>
      <c r="D2570" s="2">
        <v>29</v>
      </c>
      <c r="E2570" s="5">
        <v>32.39</v>
      </c>
      <c r="F2570" s="5">
        <v>36.67</v>
      </c>
      <c r="G2570" s="5">
        <v>17.100000000000001</v>
      </c>
      <c r="H2570" s="5">
        <v>32.549999999999997</v>
      </c>
      <c r="I2570" s="5">
        <v>42.13</v>
      </c>
      <c r="J2570" s="5">
        <v>17.239999999999998</v>
      </c>
      <c r="K2570" s="6">
        <f t="shared" si="714"/>
        <v>32.47</v>
      </c>
      <c r="L2570" s="6">
        <f t="shared" si="715"/>
        <v>-0.15999999999999659</v>
      </c>
      <c r="M2570" s="6">
        <f t="shared" si="716"/>
        <v>39.400000000000006</v>
      </c>
      <c r="N2570" s="5">
        <f t="shared" si="717"/>
        <v>12.1411243301434</v>
      </c>
      <c r="O2570" s="6">
        <f t="shared" si="718"/>
        <v>-5.4600000000000009</v>
      </c>
      <c r="P2570" s="6">
        <f t="shared" si="719"/>
        <v>24.2822486602868</v>
      </c>
      <c r="Q2570" s="6">
        <f t="shared" si="720"/>
        <v>-8.1536210313084435E-3</v>
      </c>
      <c r="R2570" s="9">
        <f t="shared" si="721"/>
        <v>0.218266441224122</v>
      </c>
      <c r="S2570" s="9">
        <f t="shared" si="722"/>
        <v>5.3000000000000043</v>
      </c>
      <c r="T2570">
        <f t="shared" si="723"/>
        <v>5.4600000000000009</v>
      </c>
      <c r="U2570" s="9">
        <f t="shared" si="724"/>
        <v>0.22485561680824631</v>
      </c>
      <c r="V2570" s="9">
        <f t="shared" si="725"/>
        <v>0.57078733497477951</v>
      </c>
      <c r="W2570" s="9">
        <f t="shared" si="726"/>
        <v>6.9300000000000068</v>
      </c>
      <c r="X2570">
        <f t="shared" si="727"/>
        <v>39.400000000000006</v>
      </c>
      <c r="Y2570" s="9">
        <f t="shared" si="728"/>
        <v>3.2451689751812833</v>
      </c>
      <c r="Z2570" s="10">
        <f t="shared" si="729"/>
        <v>0.6760295851514192</v>
      </c>
      <c r="AA2570">
        <f t="shared" si="730"/>
        <v>0.15999999999999659</v>
      </c>
    </row>
    <row r="2571" spans="1:27">
      <c r="A2571" s="1">
        <f t="shared" si="713"/>
        <v>16009006</v>
      </c>
      <c r="B2571" s="1">
        <v>6</v>
      </c>
      <c r="C2571" s="1">
        <v>9</v>
      </c>
      <c r="D2571" s="2">
        <v>16</v>
      </c>
      <c r="E2571" s="5">
        <v>1.71</v>
      </c>
      <c r="F2571" s="5">
        <v>-0.28999999999999998</v>
      </c>
      <c r="G2571" s="5">
        <v>23.54</v>
      </c>
      <c r="H2571" s="5">
        <v>1.54</v>
      </c>
      <c r="I2571" s="5">
        <v>7.64</v>
      </c>
      <c r="J2571" s="5">
        <v>14.08</v>
      </c>
      <c r="K2571" s="6">
        <f t="shared" si="714"/>
        <v>1.625</v>
      </c>
      <c r="L2571" s="6">
        <f t="shared" si="715"/>
        <v>0.16999999999999993</v>
      </c>
      <c r="M2571" s="6">
        <f t="shared" si="716"/>
        <v>3.6749999999999998</v>
      </c>
      <c r="N2571" s="5">
        <f t="shared" si="717"/>
        <v>13.714754828286212</v>
      </c>
      <c r="O2571" s="6">
        <f t="shared" si="718"/>
        <v>-7.93</v>
      </c>
      <c r="P2571" s="6">
        <f t="shared" si="719"/>
        <v>27.429509656572424</v>
      </c>
      <c r="Q2571" s="6">
        <f t="shared" si="720"/>
        <v>0.47301383081376647</v>
      </c>
      <c r="R2571" s="9">
        <f t="shared" si="721"/>
        <v>0.29530239881846182</v>
      </c>
      <c r="S2571" s="9">
        <f t="shared" si="722"/>
        <v>8.1</v>
      </c>
      <c r="T2571">
        <f t="shared" si="723"/>
        <v>7.93</v>
      </c>
      <c r="U2571" s="9">
        <f t="shared" si="724"/>
        <v>0.28910469415190149</v>
      </c>
      <c r="V2571" s="9">
        <f t="shared" si="725"/>
        <v>0.1494740537229251</v>
      </c>
      <c r="W2571" s="9">
        <f t="shared" si="726"/>
        <v>2.0499999999999998</v>
      </c>
      <c r="X2571">
        <f t="shared" si="727"/>
        <v>3.6749999999999998</v>
      </c>
      <c r="Y2571" s="9">
        <f t="shared" si="728"/>
        <v>0.26795958411304871</v>
      </c>
      <c r="Z2571" s="10">
        <f t="shared" si="729"/>
        <v>0.67605103357660801</v>
      </c>
      <c r="AA2571">
        <f t="shared" si="730"/>
        <v>0.16999999999999993</v>
      </c>
    </row>
    <row r="2572" spans="1:27">
      <c r="A2572" s="1">
        <f t="shared" si="713"/>
        <v>12012006</v>
      </c>
      <c r="B2572" s="1">
        <v>6</v>
      </c>
      <c r="C2572" s="1">
        <v>12</v>
      </c>
      <c r="D2572" s="2">
        <v>12</v>
      </c>
      <c r="E2572" s="5">
        <v>225.68</v>
      </c>
      <c r="F2572" s="5">
        <v>213.85</v>
      </c>
      <c r="G2572" s="5">
        <v>25.95</v>
      </c>
      <c r="H2572" s="5">
        <v>220.78</v>
      </c>
      <c r="I2572" s="5">
        <v>285.68</v>
      </c>
      <c r="J2572" s="5">
        <v>39.25</v>
      </c>
      <c r="K2572" s="6">
        <f t="shared" si="714"/>
        <v>223.23000000000002</v>
      </c>
      <c r="L2572" s="6">
        <f t="shared" si="715"/>
        <v>4.9000000000000057</v>
      </c>
      <c r="M2572" s="6">
        <f t="shared" si="716"/>
        <v>249.76499999999999</v>
      </c>
      <c r="N2572" s="5">
        <f t="shared" si="717"/>
        <v>23.526394751427599</v>
      </c>
      <c r="O2572" s="6">
        <f t="shared" si="718"/>
        <v>-71.830000000000013</v>
      </c>
      <c r="P2572" s="6">
        <f t="shared" si="719"/>
        <v>47.052789502855198</v>
      </c>
      <c r="Q2572" s="6">
        <f t="shared" si="720"/>
        <v>-0.39167737520692514</v>
      </c>
      <c r="R2572" s="9">
        <f t="shared" si="721"/>
        <v>1.6307215961201191</v>
      </c>
      <c r="S2572" s="9">
        <f t="shared" si="722"/>
        <v>76.730000000000018</v>
      </c>
      <c r="T2572">
        <f t="shared" si="723"/>
        <v>71.830000000000013</v>
      </c>
      <c r="U2572" s="9">
        <f t="shared" si="724"/>
        <v>1.5265832431813913</v>
      </c>
      <c r="V2572" s="9">
        <f t="shared" si="725"/>
        <v>1.1278821205016891</v>
      </c>
      <c r="W2572" s="9">
        <f t="shared" si="726"/>
        <v>26.534999999999968</v>
      </c>
      <c r="X2572">
        <f t="shared" si="727"/>
        <v>249.76499999999999</v>
      </c>
      <c r="Y2572" s="9">
        <f t="shared" si="728"/>
        <v>10.616373763976057</v>
      </c>
      <c r="Z2572" s="10">
        <f t="shared" si="729"/>
        <v>0.67613903895574612</v>
      </c>
      <c r="AA2572">
        <f t="shared" si="730"/>
        <v>4.9000000000000057</v>
      </c>
    </row>
    <row r="2573" spans="1:27">
      <c r="A2573" s="1">
        <f t="shared" si="713"/>
        <v>15014005</v>
      </c>
      <c r="B2573" s="1">
        <v>5</v>
      </c>
      <c r="C2573" s="1">
        <v>14</v>
      </c>
      <c r="D2573" s="2">
        <v>15</v>
      </c>
      <c r="E2573" s="5">
        <v>178.6</v>
      </c>
      <c r="F2573" s="5">
        <v>218.19</v>
      </c>
      <c r="G2573" s="5">
        <v>50.55</v>
      </c>
      <c r="H2573" s="5">
        <v>180.84</v>
      </c>
      <c r="I2573" s="5">
        <v>199.22</v>
      </c>
      <c r="J2573" s="5">
        <v>31.4</v>
      </c>
      <c r="K2573" s="6">
        <f t="shared" si="714"/>
        <v>179.72</v>
      </c>
      <c r="L2573" s="6">
        <f t="shared" si="715"/>
        <v>-2.2400000000000091</v>
      </c>
      <c r="M2573" s="6">
        <f t="shared" si="716"/>
        <v>208.70499999999998</v>
      </c>
      <c r="N2573" s="5">
        <f t="shared" si="717"/>
        <v>29.754253897552193</v>
      </c>
      <c r="O2573" s="6">
        <f t="shared" si="718"/>
        <v>18.97</v>
      </c>
      <c r="P2573" s="6">
        <f t="shared" si="719"/>
        <v>59.508507795104386</v>
      </c>
      <c r="Q2573" s="6">
        <f t="shared" si="720"/>
        <v>0.44315904285547875</v>
      </c>
      <c r="R2573" s="9">
        <f t="shared" si="721"/>
        <v>0.35641962445149566</v>
      </c>
      <c r="S2573" s="9">
        <f t="shared" si="722"/>
        <v>21.210000000000008</v>
      </c>
      <c r="T2573">
        <f t="shared" si="723"/>
        <v>18.97</v>
      </c>
      <c r="U2573" s="9">
        <f t="shared" si="724"/>
        <v>0.31877794794176662</v>
      </c>
      <c r="V2573" s="9">
        <f t="shared" si="725"/>
        <v>0.97414642288793896</v>
      </c>
      <c r="W2573" s="9">
        <f t="shared" si="726"/>
        <v>28.984999999999985</v>
      </c>
      <c r="X2573">
        <f t="shared" si="727"/>
        <v>208.70499999999998</v>
      </c>
      <c r="Y2573" s="9">
        <f t="shared" si="728"/>
        <v>7.0142911571097946</v>
      </c>
      <c r="Z2573" s="10">
        <f t="shared" si="729"/>
        <v>0.67617379422748991</v>
      </c>
      <c r="AA2573">
        <f t="shared" si="730"/>
        <v>2.2400000000000091</v>
      </c>
    </row>
    <row r="2574" spans="1:27">
      <c r="A2574" s="1">
        <f t="shared" si="713"/>
        <v>10013006</v>
      </c>
      <c r="B2574" s="1">
        <v>6</v>
      </c>
      <c r="C2574" s="1">
        <v>13</v>
      </c>
      <c r="D2574" s="2">
        <v>10</v>
      </c>
      <c r="E2574" s="5">
        <v>64.03</v>
      </c>
      <c r="F2574" s="5">
        <v>70.62</v>
      </c>
      <c r="G2574" s="5">
        <v>14.86</v>
      </c>
      <c r="H2574" s="5">
        <v>62.08</v>
      </c>
      <c r="I2574" s="5">
        <v>82.91</v>
      </c>
      <c r="J2574" s="5">
        <v>30.23</v>
      </c>
      <c r="K2574" s="6">
        <f t="shared" si="714"/>
        <v>63.055</v>
      </c>
      <c r="L2574" s="6">
        <f t="shared" si="715"/>
        <v>1.9500000000000028</v>
      </c>
      <c r="M2574" s="6">
        <f t="shared" si="716"/>
        <v>76.765000000000001</v>
      </c>
      <c r="N2574" s="5">
        <f t="shared" si="717"/>
        <v>16.84245008898646</v>
      </c>
      <c r="O2574" s="6">
        <f t="shared" si="718"/>
        <v>-12.289999999999992</v>
      </c>
      <c r="P2574" s="6">
        <f t="shared" si="719"/>
        <v>33.684900177972921</v>
      </c>
      <c r="Q2574" s="6">
        <f t="shared" si="720"/>
        <v>-0.61077826421280157</v>
      </c>
      <c r="R2574" s="9">
        <f t="shared" si="721"/>
        <v>0.42274134477951497</v>
      </c>
      <c r="S2574" s="9">
        <f t="shared" si="722"/>
        <v>14.239999999999995</v>
      </c>
      <c r="T2574">
        <f t="shared" si="723"/>
        <v>12.289999999999992</v>
      </c>
      <c r="U2574" s="9">
        <f t="shared" si="724"/>
        <v>0.3648519050098481</v>
      </c>
      <c r="V2574" s="9">
        <f t="shared" si="725"/>
        <v>0.81401458383808323</v>
      </c>
      <c r="W2574" s="9">
        <f t="shared" si="726"/>
        <v>13.71</v>
      </c>
      <c r="X2574">
        <f t="shared" si="727"/>
        <v>76.765000000000001</v>
      </c>
      <c r="Y2574" s="9">
        <f t="shared" si="728"/>
        <v>4.5578285578650952</v>
      </c>
      <c r="Z2574" s="10">
        <f t="shared" si="729"/>
        <v>0.67632906192178377</v>
      </c>
      <c r="AA2574">
        <f t="shared" si="730"/>
        <v>1.9500000000000028</v>
      </c>
    </row>
    <row r="2575" spans="1:27">
      <c r="A2575" s="1">
        <f t="shared" si="713"/>
        <v>2020004</v>
      </c>
      <c r="B2575" s="1">
        <v>4</v>
      </c>
      <c r="C2575" s="1">
        <v>20</v>
      </c>
      <c r="D2575" s="2">
        <v>2</v>
      </c>
      <c r="E2575" s="5">
        <v>100.28</v>
      </c>
      <c r="F2575" s="5">
        <v>135.66999999999999</v>
      </c>
      <c r="G2575" s="5">
        <v>21.78</v>
      </c>
      <c r="H2575" s="5">
        <v>99.59</v>
      </c>
      <c r="I2575" s="5">
        <v>98.62</v>
      </c>
      <c r="J2575" s="5">
        <v>19.760000000000002</v>
      </c>
      <c r="K2575" s="6">
        <f t="shared" si="714"/>
        <v>99.935000000000002</v>
      </c>
      <c r="L2575" s="6">
        <f t="shared" si="715"/>
        <v>0.68999999999999773</v>
      </c>
      <c r="M2575" s="6">
        <f t="shared" si="716"/>
        <v>117.145</v>
      </c>
      <c r="N2575" s="5">
        <f t="shared" si="717"/>
        <v>14.703962051093576</v>
      </c>
      <c r="O2575" s="6">
        <f t="shared" si="718"/>
        <v>37.049999999999983</v>
      </c>
      <c r="P2575" s="6">
        <f t="shared" si="719"/>
        <v>29.407924102187152</v>
      </c>
      <c r="Q2575" s="6">
        <f t="shared" si="720"/>
        <v>9.7026222615878774E-2</v>
      </c>
      <c r="R2575" s="9">
        <f t="shared" si="721"/>
        <v>1.2364014499512324</v>
      </c>
      <c r="S2575" s="9">
        <f t="shared" si="722"/>
        <v>36.359999999999985</v>
      </c>
      <c r="T2575">
        <f t="shared" si="723"/>
        <v>37.049999999999983</v>
      </c>
      <c r="U2575" s="9">
        <f t="shared" si="724"/>
        <v>1.2598645137704387</v>
      </c>
      <c r="V2575" s="9">
        <f t="shared" si="725"/>
        <v>1.1704328357349125</v>
      </c>
      <c r="W2575" s="9">
        <f t="shared" si="726"/>
        <v>17.209999999999994</v>
      </c>
      <c r="X2575">
        <f t="shared" si="727"/>
        <v>117.145</v>
      </c>
      <c r="Y2575" s="9">
        <f t="shared" si="728"/>
        <v>7.9669003220317469</v>
      </c>
      <c r="Z2575" s="10">
        <f t="shared" si="729"/>
        <v>0.67634310819287569</v>
      </c>
      <c r="AA2575">
        <f t="shared" si="730"/>
        <v>0.68999999999999773</v>
      </c>
    </row>
    <row r="2576" spans="1:27">
      <c r="A2576" s="1">
        <f t="shared" si="713"/>
        <v>20001006</v>
      </c>
      <c r="B2576" s="1">
        <v>6</v>
      </c>
      <c r="C2576" s="1">
        <v>1</v>
      </c>
      <c r="D2576" s="2">
        <v>20</v>
      </c>
      <c r="E2576" s="5">
        <v>39.090000000000003</v>
      </c>
      <c r="F2576" s="5">
        <v>35.83</v>
      </c>
      <c r="G2576" s="5">
        <v>14.22</v>
      </c>
      <c r="H2576" s="5">
        <v>38.5</v>
      </c>
      <c r="I2576" s="5">
        <v>49.52</v>
      </c>
      <c r="J2576" s="5">
        <v>15.6</v>
      </c>
      <c r="K2576" s="6">
        <f t="shared" si="714"/>
        <v>38.795000000000002</v>
      </c>
      <c r="L2576" s="6">
        <f t="shared" si="715"/>
        <v>0.59000000000000341</v>
      </c>
      <c r="M2576" s="6">
        <f t="shared" si="716"/>
        <v>42.674999999999997</v>
      </c>
      <c r="N2576" s="5">
        <f t="shared" si="717"/>
        <v>10.554245591230099</v>
      </c>
      <c r="O2576" s="6">
        <f t="shared" si="718"/>
        <v>-13.690000000000005</v>
      </c>
      <c r="P2576" s="6">
        <f t="shared" si="719"/>
        <v>21.108491182460199</v>
      </c>
      <c r="Q2576" s="6">
        <f t="shared" si="720"/>
        <v>-9.235753702461838E-2</v>
      </c>
      <c r="R2576" s="9">
        <f t="shared" si="721"/>
        <v>0.67650500817726711</v>
      </c>
      <c r="S2576" s="9">
        <f t="shared" si="722"/>
        <v>14.280000000000008</v>
      </c>
      <c r="T2576">
        <f t="shared" si="723"/>
        <v>13.690000000000005</v>
      </c>
      <c r="U2576" s="9">
        <f t="shared" si="724"/>
        <v>0.64855417100467683</v>
      </c>
      <c r="V2576" s="9">
        <f t="shared" si="725"/>
        <v>0.3676245702699989</v>
      </c>
      <c r="W2576" s="9">
        <f t="shared" si="726"/>
        <v>3.8799999999999955</v>
      </c>
      <c r="X2576">
        <f t="shared" si="727"/>
        <v>42.674999999999997</v>
      </c>
      <c r="Y2576" s="9">
        <f t="shared" si="728"/>
        <v>4.0433965299670671</v>
      </c>
      <c r="Z2576" s="10">
        <f t="shared" si="729"/>
        <v>0.67655967955532204</v>
      </c>
      <c r="AA2576">
        <f t="shared" si="730"/>
        <v>0.59000000000000341</v>
      </c>
    </row>
    <row r="2577" spans="1:27">
      <c r="A2577" s="1">
        <f t="shared" si="713"/>
        <v>11021002</v>
      </c>
      <c r="B2577" s="1">
        <v>2</v>
      </c>
      <c r="C2577" s="1">
        <v>21</v>
      </c>
      <c r="D2577" s="2">
        <v>11</v>
      </c>
      <c r="E2577" s="5">
        <v>62.54</v>
      </c>
      <c r="F2577" s="5">
        <v>42.32</v>
      </c>
      <c r="G2577" s="5">
        <v>15.16</v>
      </c>
      <c r="H2577" s="5">
        <v>65.510000000000005</v>
      </c>
      <c r="I2577" s="5">
        <v>67.930000000000007</v>
      </c>
      <c r="J2577" s="5">
        <v>23.73</v>
      </c>
      <c r="K2577" s="6">
        <f t="shared" si="714"/>
        <v>64.025000000000006</v>
      </c>
      <c r="L2577" s="6">
        <f t="shared" si="715"/>
        <v>-2.970000000000006</v>
      </c>
      <c r="M2577" s="6">
        <f t="shared" si="716"/>
        <v>55.125</v>
      </c>
      <c r="N2577" s="5">
        <f t="shared" si="717"/>
        <v>14.079581847483965</v>
      </c>
      <c r="O2577" s="6">
        <f t="shared" si="718"/>
        <v>-25.610000000000007</v>
      </c>
      <c r="P2577" s="6">
        <f t="shared" si="719"/>
        <v>28.15916369496793</v>
      </c>
      <c r="Q2577" s="6">
        <f t="shared" si="720"/>
        <v>-0.42031923030600732</v>
      </c>
      <c r="R2577" s="9">
        <f t="shared" si="721"/>
        <v>0.8040011502204446</v>
      </c>
      <c r="S2577" s="9">
        <f t="shared" si="722"/>
        <v>22.64</v>
      </c>
      <c r="T2577">
        <f t="shared" si="723"/>
        <v>25.610000000000007</v>
      </c>
      <c r="U2577" s="9">
        <f t="shared" si="724"/>
        <v>0.90947303255943424</v>
      </c>
      <c r="V2577" s="9">
        <f t="shared" si="725"/>
        <v>0.63212104566801774</v>
      </c>
      <c r="W2577" s="9">
        <f t="shared" si="726"/>
        <v>8.9000000000000057</v>
      </c>
      <c r="X2577">
        <f t="shared" si="727"/>
        <v>55.125</v>
      </c>
      <c r="Y2577" s="9">
        <f t="shared" si="728"/>
        <v>3.9152441171291525</v>
      </c>
      <c r="Z2577" s="10">
        <f t="shared" si="729"/>
        <v>0.67659515221437994</v>
      </c>
      <c r="AA2577">
        <f t="shared" si="730"/>
        <v>2.970000000000006</v>
      </c>
    </row>
    <row r="2578" spans="1:27">
      <c r="A2578" s="1">
        <f t="shared" si="713"/>
        <v>1015006</v>
      </c>
      <c r="B2578" s="1">
        <v>6</v>
      </c>
      <c r="C2578" s="1">
        <v>15</v>
      </c>
      <c r="D2578" s="2">
        <v>1</v>
      </c>
      <c r="E2578" s="5">
        <v>55.43</v>
      </c>
      <c r="F2578" s="5">
        <v>45.73</v>
      </c>
      <c r="G2578" s="5">
        <v>15.18</v>
      </c>
      <c r="H2578" s="5">
        <v>53.62</v>
      </c>
      <c r="I2578" s="5">
        <v>49.38</v>
      </c>
      <c r="J2578" s="5">
        <v>15.66</v>
      </c>
      <c r="K2578" s="6">
        <f t="shared" si="714"/>
        <v>54.524999999999999</v>
      </c>
      <c r="L2578" s="6">
        <f t="shared" si="715"/>
        <v>1.8100000000000023</v>
      </c>
      <c r="M2578" s="6">
        <f t="shared" si="716"/>
        <v>47.555</v>
      </c>
      <c r="N2578" s="5">
        <f t="shared" si="717"/>
        <v>10.904907152286992</v>
      </c>
      <c r="O2578" s="6">
        <f t="shared" si="718"/>
        <v>-3.6500000000000057</v>
      </c>
      <c r="P2578" s="6">
        <f t="shared" si="719"/>
        <v>21.809814304573983</v>
      </c>
      <c r="Q2578" s="6">
        <f t="shared" si="720"/>
        <v>-3.1120865813971096E-2</v>
      </c>
      <c r="R2578" s="9">
        <f t="shared" si="721"/>
        <v>0.25034601045892124</v>
      </c>
      <c r="S2578" s="9">
        <f t="shared" si="722"/>
        <v>5.460000000000008</v>
      </c>
      <c r="T2578">
        <f t="shared" si="723"/>
        <v>3.6500000000000057</v>
      </c>
      <c r="U2578" s="9">
        <f t="shared" si="724"/>
        <v>0.16735584948261217</v>
      </c>
      <c r="V2578" s="9">
        <f t="shared" si="725"/>
        <v>0.63916179227057801</v>
      </c>
      <c r="W2578" s="9">
        <f t="shared" si="726"/>
        <v>6.9699999999999989</v>
      </c>
      <c r="X2578">
        <f t="shared" si="727"/>
        <v>47.555</v>
      </c>
      <c r="Y2578" s="9">
        <f t="shared" si="728"/>
        <v>4.3608807792578688</v>
      </c>
      <c r="Z2578" s="10">
        <f t="shared" si="729"/>
        <v>0.67660106414341381</v>
      </c>
      <c r="AA2578">
        <f t="shared" si="730"/>
        <v>1.8100000000000023</v>
      </c>
    </row>
    <row r="2579" spans="1:27">
      <c r="A2579" s="1">
        <f t="shared" si="713"/>
        <v>30002002</v>
      </c>
      <c r="B2579" s="1">
        <v>2</v>
      </c>
      <c r="C2579" s="1">
        <v>2</v>
      </c>
      <c r="D2579" s="2">
        <v>30</v>
      </c>
      <c r="E2579" s="5">
        <v>372.25</v>
      </c>
      <c r="F2579" s="5">
        <v>448.6</v>
      </c>
      <c r="G2579" s="5">
        <v>40.18</v>
      </c>
      <c r="H2579" s="5">
        <v>367.69</v>
      </c>
      <c r="I2579" s="5">
        <v>398.65</v>
      </c>
      <c r="J2579" s="5">
        <v>47.2</v>
      </c>
      <c r="K2579" s="6">
        <f t="shared" si="714"/>
        <v>369.97</v>
      </c>
      <c r="L2579" s="6">
        <f t="shared" si="715"/>
        <v>4.5600000000000023</v>
      </c>
      <c r="M2579" s="6">
        <f t="shared" si="716"/>
        <v>423.625</v>
      </c>
      <c r="N2579" s="5">
        <f t="shared" si="717"/>
        <v>30.993033088099008</v>
      </c>
      <c r="O2579" s="6">
        <f t="shared" si="718"/>
        <v>49.950000000000045</v>
      </c>
      <c r="P2579" s="6">
        <f t="shared" si="719"/>
        <v>61.986066176198015</v>
      </c>
      <c r="Q2579" s="6">
        <f t="shared" si="720"/>
        <v>-0.15964708800968933</v>
      </c>
      <c r="R2579" s="9">
        <f t="shared" si="721"/>
        <v>0.73226134194380155</v>
      </c>
      <c r="S2579" s="9">
        <f t="shared" si="722"/>
        <v>45.390000000000043</v>
      </c>
      <c r="T2579">
        <f t="shared" si="723"/>
        <v>49.950000000000045</v>
      </c>
      <c r="U2579" s="9">
        <f t="shared" si="724"/>
        <v>0.80582626195401819</v>
      </c>
      <c r="V2579" s="9">
        <f t="shared" si="725"/>
        <v>1.731195518924636</v>
      </c>
      <c r="W2579" s="9">
        <f t="shared" si="726"/>
        <v>53.654999999999973</v>
      </c>
      <c r="X2579">
        <f t="shared" si="727"/>
        <v>423.625</v>
      </c>
      <c r="Y2579" s="9">
        <f t="shared" si="728"/>
        <v>13.668394403214039</v>
      </c>
      <c r="Z2579" s="10">
        <f t="shared" si="729"/>
        <v>0.67672150845085455</v>
      </c>
      <c r="AA2579">
        <f t="shared" si="730"/>
        <v>4.5600000000000023</v>
      </c>
    </row>
    <row r="2580" spans="1:27">
      <c r="A2580" s="1">
        <f t="shared" si="713"/>
        <v>27010002</v>
      </c>
      <c r="B2580" s="1">
        <v>2</v>
      </c>
      <c r="C2580" s="1">
        <v>10</v>
      </c>
      <c r="D2580" s="2">
        <v>27</v>
      </c>
      <c r="E2580" s="5">
        <v>51.86</v>
      </c>
      <c r="F2580" s="5">
        <v>28.03</v>
      </c>
      <c r="G2580" s="5">
        <v>17.86</v>
      </c>
      <c r="H2580" s="5">
        <v>53.57</v>
      </c>
      <c r="I2580" s="5">
        <v>57.41</v>
      </c>
      <c r="J2580" s="5">
        <v>14.2</v>
      </c>
      <c r="K2580" s="6">
        <f t="shared" si="714"/>
        <v>52.715000000000003</v>
      </c>
      <c r="L2580" s="6">
        <f t="shared" si="715"/>
        <v>-1.7100000000000009</v>
      </c>
      <c r="M2580" s="6">
        <f t="shared" si="716"/>
        <v>42.72</v>
      </c>
      <c r="N2580" s="5">
        <f t="shared" si="717"/>
        <v>11.408545043080647</v>
      </c>
      <c r="O2580" s="6">
        <f t="shared" si="718"/>
        <v>-29.379999999999995</v>
      </c>
      <c r="P2580" s="6">
        <f t="shared" si="719"/>
        <v>22.817090086161294</v>
      </c>
      <c r="Q2580" s="6">
        <f t="shared" si="720"/>
        <v>0.22538452259576863</v>
      </c>
      <c r="R2580" s="9">
        <f t="shared" si="721"/>
        <v>1.2126875028986286</v>
      </c>
      <c r="S2580" s="9">
        <f t="shared" si="722"/>
        <v>27.669999999999995</v>
      </c>
      <c r="T2580">
        <f t="shared" si="723"/>
        <v>29.379999999999995</v>
      </c>
      <c r="U2580" s="9">
        <f t="shared" si="724"/>
        <v>1.2876313276169755</v>
      </c>
      <c r="V2580" s="9">
        <f t="shared" si="725"/>
        <v>0.87609769363728229</v>
      </c>
      <c r="W2580" s="9">
        <f t="shared" si="726"/>
        <v>9.9950000000000045</v>
      </c>
      <c r="X2580">
        <f t="shared" si="727"/>
        <v>42.72</v>
      </c>
      <c r="Y2580" s="9">
        <f t="shared" si="728"/>
        <v>3.7445616280324847</v>
      </c>
      <c r="Z2580" s="10">
        <f t="shared" si="729"/>
        <v>0.67673924077151015</v>
      </c>
      <c r="AA2580">
        <f t="shared" si="730"/>
        <v>1.7100000000000009</v>
      </c>
    </row>
    <row r="2581" spans="1:27">
      <c r="A2581" s="1">
        <f t="shared" si="713"/>
        <v>28005003</v>
      </c>
      <c r="B2581" s="1">
        <v>3</v>
      </c>
      <c r="C2581" s="1">
        <v>5</v>
      </c>
      <c r="D2581" s="2">
        <v>28</v>
      </c>
      <c r="E2581" s="5">
        <v>198.28</v>
      </c>
      <c r="F2581" s="5">
        <v>216.47</v>
      </c>
      <c r="G2581" s="5">
        <v>28.66</v>
      </c>
      <c r="H2581" s="5">
        <v>196.2</v>
      </c>
      <c r="I2581" s="5">
        <v>240.34</v>
      </c>
      <c r="J2581" s="5">
        <v>30.66</v>
      </c>
      <c r="K2581" s="6">
        <f t="shared" si="714"/>
        <v>197.24</v>
      </c>
      <c r="L2581" s="6">
        <f t="shared" si="715"/>
        <v>2.0800000000000125</v>
      </c>
      <c r="M2581" s="6">
        <f t="shared" si="716"/>
        <v>228.405</v>
      </c>
      <c r="N2581" s="5">
        <f t="shared" si="717"/>
        <v>20.984703953117851</v>
      </c>
      <c r="O2581" s="6">
        <f t="shared" si="718"/>
        <v>-23.870000000000005</v>
      </c>
      <c r="P2581" s="6">
        <f t="shared" si="719"/>
        <v>41.969407906235702</v>
      </c>
      <c r="Q2581" s="6">
        <f t="shared" si="720"/>
        <v>-6.7354319601015344E-2</v>
      </c>
      <c r="R2581" s="9">
        <f t="shared" si="721"/>
        <v>0.61830750764878994</v>
      </c>
      <c r="S2581" s="9">
        <f t="shared" si="722"/>
        <v>25.950000000000017</v>
      </c>
      <c r="T2581">
        <f t="shared" si="723"/>
        <v>23.870000000000005</v>
      </c>
      <c r="U2581" s="9">
        <f t="shared" si="724"/>
        <v>0.56874759952125664</v>
      </c>
      <c r="V2581" s="9">
        <f t="shared" si="725"/>
        <v>1.4851293623024679</v>
      </c>
      <c r="W2581" s="9">
        <f t="shared" si="726"/>
        <v>31.164999999999992</v>
      </c>
      <c r="X2581">
        <f t="shared" si="727"/>
        <v>228.405</v>
      </c>
      <c r="Y2581" s="9">
        <f t="shared" si="728"/>
        <v>10.884356553720368</v>
      </c>
      <c r="Z2581" s="10">
        <f t="shared" si="729"/>
        <v>0.67682789540621024</v>
      </c>
      <c r="AA2581">
        <f t="shared" si="730"/>
        <v>2.0800000000000125</v>
      </c>
    </row>
    <row r="2582" spans="1:27">
      <c r="A2582" s="1">
        <f t="shared" si="713"/>
        <v>13021001</v>
      </c>
      <c r="B2582" s="1">
        <v>1</v>
      </c>
      <c r="C2582" s="1">
        <v>21</v>
      </c>
      <c r="D2582" s="2">
        <v>13</v>
      </c>
      <c r="E2582" s="5">
        <v>125.12</v>
      </c>
      <c r="F2582" s="5">
        <v>143.72999999999999</v>
      </c>
      <c r="G2582" s="5">
        <v>20.85</v>
      </c>
      <c r="H2582" s="5">
        <v>123.52</v>
      </c>
      <c r="I2582" s="5">
        <v>124.39</v>
      </c>
      <c r="J2582" s="5">
        <v>27.59</v>
      </c>
      <c r="K2582" s="6">
        <f t="shared" si="714"/>
        <v>124.32</v>
      </c>
      <c r="L2582" s="6">
        <f t="shared" si="715"/>
        <v>1.6000000000000085</v>
      </c>
      <c r="M2582" s="6">
        <f t="shared" si="716"/>
        <v>134.06</v>
      </c>
      <c r="N2582" s="5">
        <f t="shared" si="717"/>
        <v>17.291114770309058</v>
      </c>
      <c r="O2582" s="6">
        <f t="shared" si="718"/>
        <v>19.339999999999989</v>
      </c>
      <c r="P2582" s="6">
        <f t="shared" si="719"/>
        <v>34.582229540618115</v>
      </c>
      <c r="Q2582" s="6">
        <f t="shared" si="720"/>
        <v>-0.27299711203977878</v>
      </c>
      <c r="R2582" s="9">
        <f t="shared" si="721"/>
        <v>0.51298022815919631</v>
      </c>
      <c r="S2582" s="9">
        <f t="shared" si="722"/>
        <v>17.739999999999981</v>
      </c>
      <c r="T2582">
        <f t="shared" si="723"/>
        <v>19.339999999999989</v>
      </c>
      <c r="U2582" s="9">
        <f t="shared" si="724"/>
        <v>0.55924676508449056</v>
      </c>
      <c r="V2582" s="9">
        <f t="shared" si="725"/>
        <v>0.56329508706545461</v>
      </c>
      <c r="W2582" s="9">
        <f t="shared" si="726"/>
        <v>9.7400000000000091</v>
      </c>
      <c r="X2582">
        <f t="shared" si="727"/>
        <v>134.06</v>
      </c>
      <c r="Y2582" s="9">
        <f t="shared" si="728"/>
        <v>7.7531149252561375</v>
      </c>
      <c r="Z2582" s="10">
        <f t="shared" si="729"/>
        <v>0.67682789540621036</v>
      </c>
      <c r="AA2582">
        <f t="shared" si="730"/>
        <v>1.6000000000000085</v>
      </c>
    </row>
    <row r="2583" spans="1:27">
      <c r="A2583" s="1">
        <f t="shared" si="713"/>
        <v>13004007</v>
      </c>
      <c r="B2583" s="1">
        <v>7</v>
      </c>
      <c r="C2583" s="1">
        <v>4</v>
      </c>
      <c r="D2583" s="2">
        <v>13</v>
      </c>
      <c r="E2583" s="5">
        <v>114.66</v>
      </c>
      <c r="F2583" s="5">
        <v>123.12</v>
      </c>
      <c r="G2583" s="5">
        <v>21.03</v>
      </c>
      <c r="H2583" s="5">
        <v>116.59</v>
      </c>
      <c r="I2583" s="5">
        <v>117.85</v>
      </c>
      <c r="J2583" s="5">
        <v>23.02</v>
      </c>
      <c r="K2583" s="6">
        <f t="shared" si="714"/>
        <v>115.625</v>
      </c>
      <c r="L2583" s="6">
        <f t="shared" si="715"/>
        <v>-1.9300000000000068</v>
      </c>
      <c r="M2583" s="6">
        <f t="shared" si="716"/>
        <v>120.485</v>
      </c>
      <c r="N2583" s="5">
        <f t="shared" si="717"/>
        <v>15.589911000387398</v>
      </c>
      <c r="O2583" s="6">
        <f t="shared" si="718"/>
        <v>5.2700000000000102</v>
      </c>
      <c r="P2583" s="6">
        <f t="shared" si="719"/>
        <v>31.179822000774795</v>
      </c>
      <c r="Q2583" s="6">
        <f t="shared" si="720"/>
        <v>-9.0167852436577337E-2</v>
      </c>
      <c r="R2583" s="9">
        <f t="shared" si="721"/>
        <v>0.23091857290978449</v>
      </c>
      <c r="S2583" s="9">
        <f t="shared" si="722"/>
        <v>7.2000000000000171</v>
      </c>
      <c r="T2583">
        <f t="shared" si="723"/>
        <v>5.2700000000000102</v>
      </c>
      <c r="U2583" s="9">
        <f t="shared" si="724"/>
        <v>0.16901956656035608</v>
      </c>
      <c r="V2583" s="9">
        <f t="shared" si="725"/>
        <v>0.31174007342820831</v>
      </c>
      <c r="W2583" s="9">
        <f t="shared" si="726"/>
        <v>4.8599999999999994</v>
      </c>
      <c r="X2583">
        <f t="shared" si="727"/>
        <v>120.485</v>
      </c>
      <c r="Y2583" s="9">
        <f t="shared" si="728"/>
        <v>7.7283956269542555</v>
      </c>
      <c r="Z2583" s="10">
        <f t="shared" si="729"/>
        <v>0.67685079596614206</v>
      </c>
      <c r="AA2583">
        <f t="shared" si="730"/>
        <v>1.9300000000000068</v>
      </c>
    </row>
    <row r="2584" spans="1:27">
      <c r="A2584" s="1">
        <f t="shared" si="713"/>
        <v>29008001</v>
      </c>
      <c r="B2584" s="1">
        <v>1</v>
      </c>
      <c r="C2584" s="1">
        <v>8</v>
      </c>
      <c r="D2584" s="2">
        <v>29</v>
      </c>
      <c r="E2584" s="5">
        <v>140.1</v>
      </c>
      <c r="F2584" s="5">
        <v>148.06</v>
      </c>
      <c r="G2584" s="5">
        <v>24.75</v>
      </c>
      <c r="H2584" s="5">
        <v>137.63</v>
      </c>
      <c r="I2584" s="5">
        <v>129.22</v>
      </c>
      <c r="J2584" s="5">
        <v>19.46</v>
      </c>
      <c r="K2584" s="6">
        <f t="shared" si="714"/>
        <v>138.86500000000001</v>
      </c>
      <c r="L2584" s="6">
        <f t="shared" si="715"/>
        <v>2.4699999999999989</v>
      </c>
      <c r="M2584" s="6">
        <f t="shared" si="716"/>
        <v>138.63999999999999</v>
      </c>
      <c r="N2584" s="5">
        <f t="shared" si="717"/>
        <v>15.742094047489363</v>
      </c>
      <c r="O2584" s="6">
        <f t="shared" si="718"/>
        <v>18.840000000000003</v>
      </c>
      <c r="P2584" s="6">
        <f t="shared" si="719"/>
        <v>31.484188094978727</v>
      </c>
      <c r="Q2584" s="6">
        <f t="shared" si="720"/>
        <v>0.23593435830429343</v>
      </c>
      <c r="R2584" s="9">
        <f t="shared" si="721"/>
        <v>0.51994353326236109</v>
      </c>
      <c r="S2584" s="9">
        <f t="shared" si="722"/>
        <v>16.370000000000005</v>
      </c>
      <c r="T2584">
        <f t="shared" si="723"/>
        <v>18.840000000000003</v>
      </c>
      <c r="U2584" s="9">
        <f t="shared" si="724"/>
        <v>0.59839561189144053</v>
      </c>
      <c r="V2584" s="9">
        <f t="shared" si="725"/>
        <v>1.4292888819064513E-2</v>
      </c>
      <c r="W2584" s="9">
        <f t="shared" si="726"/>
        <v>0.22500000000002274</v>
      </c>
      <c r="X2584">
        <f t="shared" si="727"/>
        <v>138.63999999999999</v>
      </c>
      <c r="Y2584" s="9">
        <f t="shared" si="728"/>
        <v>8.8069604705551274</v>
      </c>
      <c r="Z2584" s="10">
        <f t="shared" si="729"/>
        <v>0.6769217089147016</v>
      </c>
      <c r="AA2584">
        <f t="shared" si="730"/>
        <v>2.4699999999999989</v>
      </c>
    </row>
    <row r="2585" spans="1:27">
      <c r="A2585" s="1">
        <f t="shared" si="713"/>
        <v>14001007</v>
      </c>
      <c r="B2585" s="1">
        <v>7</v>
      </c>
      <c r="C2585" s="1">
        <v>1</v>
      </c>
      <c r="D2585" s="2">
        <v>14</v>
      </c>
      <c r="E2585" s="5">
        <v>18.190000000000001</v>
      </c>
      <c r="F2585" s="5">
        <v>42.18</v>
      </c>
      <c r="G2585" s="5">
        <v>16.09</v>
      </c>
      <c r="H2585" s="5">
        <v>17.73</v>
      </c>
      <c r="I2585" s="5">
        <v>24.52</v>
      </c>
      <c r="J2585" s="5">
        <v>15.74</v>
      </c>
      <c r="K2585" s="6">
        <f t="shared" si="714"/>
        <v>17.96</v>
      </c>
      <c r="L2585" s="6">
        <f t="shared" si="715"/>
        <v>0.46000000000000085</v>
      </c>
      <c r="M2585" s="6">
        <f t="shared" si="716"/>
        <v>33.35</v>
      </c>
      <c r="N2585" s="5">
        <f t="shared" si="717"/>
        <v>11.254284739600292</v>
      </c>
      <c r="O2585" s="6">
        <f t="shared" si="718"/>
        <v>17.66</v>
      </c>
      <c r="P2585" s="6">
        <f t="shared" si="719"/>
        <v>22.508569479200585</v>
      </c>
      <c r="Q2585" s="6">
        <f t="shared" si="720"/>
        <v>2.1989172890895772E-2</v>
      </c>
      <c r="R2585" s="9">
        <f t="shared" si="721"/>
        <v>0.76415340459081349</v>
      </c>
      <c r="S2585" s="9">
        <f t="shared" si="722"/>
        <v>17.2</v>
      </c>
      <c r="T2585">
        <f t="shared" si="723"/>
        <v>17.66</v>
      </c>
      <c r="U2585" s="9">
        <f t="shared" si="724"/>
        <v>0.78459006541126541</v>
      </c>
      <c r="V2585" s="9">
        <f t="shared" si="725"/>
        <v>1.3674791740293744</v>
      </c>
      <c r="W2585" s="9">
        <f t="shared" si="726"/>
        <v>15.39</v>
      </c>
      <c r="X2585">
        <f t="shared" si="727"/>
        <v>33.35</v>
      </c>
      <c r="Y2585" s="9">
        <f t="shared" si="728"/>
        <v>2.9633158189655382</v>
      </c>
      <c r="Z2585" s="10">
        <f t="shared" si="729"/>
        <v>0.67694608352512087</v>
      </c>
      <c r="AA2585">
        <f t="shared" si="730"/>
        <v>0.46000000000000085</v>
      </c>
    </row>
    <row r="2586" spans="1:27">
      <c r="A2586" s="1">
        <f t="shared" si="713"/>
        <v>17008006</v>
      </c>
      <c r="B2586" s="1">
        <v>6</v>
      </c>
      <c r="C2586" s="1">
        <v>8</v>
      </c>
      <c r="D2586" s="2">
        <v>17</v>
      </c>
      <c r="E2586" s="5">
        <v>269.76</v>
      </c>
      <c r="F2586" s="5">
        <v>258.93</v>
      </c>
      <c r="G2586" s="5">
        <v>53.27</v>
      </c>
      <c r="H2586" s="5">
        <v>269.7</v>
      </c>
      <c r="I2586" s="5">
        <v>317.37</v>
      </c>
      <c r="J2586" s="5">
        <v>34.89</v>
      </c>
      <c r="K2586" s="6">
        <f t="shared" si="714"/>
        <v>269.73</v>
      </c>
      <c r="L2586" s="6">
        <f t="shared" si="715"/>
        <v>6.0000000000002274E-2</v>
      </c>
      <c r="M2586" s="6">
        <f t="shared" si="716"/>
        <v>288.14999999999998</v>
      </c>
      <c r="N2586" s="5">
        <f t="shared" si="717"/>
        <v>31.839460579601536</v>
      </c>
      <c r="O2586" s="6">
        <f t="shared" si="718"/>
        <v>-58.44</v>
      </c>
      <c r="P2586" s="6">
        <f t="shared" si="719"/>
        <v>63.678921159203071</v>
      </c>
      <c r="Q2586" s="6">
        <f t="shared" si="720"/>
        <v>0.39960019778027406</v>
      </c>
      <c r="R2586" s="9">
        <f t="shared" si="721"/>
        <v>0.9186713426526919</v>
      </c>
      <c r="S2586" s="9">
        <f t="shared" si="722"/>
        <v>58.5</v>
      </c>
      <c r="T2586">
        <f t="shared" si="723"/>
        <v>58.44</v>
      </c>
      <c r="U2586" s="9">
        <f t="shared" si="724"/>
        <v>0.91772911563458659</v>
      </c>
      <c r="V2586" s="9">
        <f t="shared" si="725"/>
        <v>0.57852738911666834</v>
      </c>
      <c r="W2586" s="9">
        <f t="shared" si="726"/>
        <v>18.419999999999959</v>
      </c>
      <c r="X2586">
        <f t="shared" si="727"/>
        <v>288.14999999999998</v>
      </c>
      <c r="Y2586" s="9">
        <f t="shared" si="728"/>
        <v>9.050090508901647</v>
      </c>
      <c r="Z2586" s="10">
        <f t="shared" si="729"/>
        <v>0.67699630722774251</v>
      </c>
      <c r="AA2586">
        <f t="shared" si="730"/>
        <v>6.0000000000002274E-2</v>
      </c>
    </row>
    <row r="2587" spans="1:27">
      <c r="A2587" s="1">
        <f t="shared" si="713"/>
        <v>19011005</v>
      </c>
      <c r="B2587" s="1">
        <v>5</v>
      </c>
      <c r="C2587" s="1">
        <v>11</v>
      </c>
      <c r="D2587" s="2">
        <v>19</v>
      </c>
      <c r="E2587" s="5">
        <v>21.55</v>
      </c>
      <c r="F2587" s="5">
        <v>17.579999999999998</v>
      </c>
      <c r="G2587" s="5">
        <v>21.43</v>
      </c>
      <c r="H2587" s="5">
        <v>22.66</v>
      </c>
      <c r="I2587" s="5">
        <v>45.07</v>
      </c>
      <c r="J2587" s="5">
        <v>16.11</v>
      </c>
      <c r="K2587" s="6">
        <f t="shared" si="714"/>
        <v>22.105</v>
      </c>
      <c r="L2587" s="6">
        <f t="shared" si="715"/>
        <v>-1.1099999999999994</v>
      </c>
      <c r="M2587" s="6">
        <f t="shared" si="716"/>
        <v>31.324999999999999</v>
      </c>
      <c r="N2587" s="5">
        <f t="shared" si="717"/>
        <v>13.405008392388272</v>
      </c>
      <c r="O2587" s="6">
        <f t="shared" si="718"/>
        <v>-27.490000000000002</v>
      </c>
      <c r="P2587" s="6">
        <f t="shared" si="719"/>
        <v>26.810016784776543</v>
      </c>
      <c r="Q2587" s="6">
        <f t="shared" si="720"/>
        <v>0.27785084942896066</v>
      </c>
      <c r="R2587" s="9">
        <f t="shared" si="721"/>
        <v>0.98396059248195933</v>
      </c>
      <c r="S2587" s="9">
        <f t="shared" si="722"/>
        <v>26.380000000000003</v>
      </c>
      <c r="T2587">
        <f t="shared" si="723"/>
        <v>27.490000000000002</v>
      </c>
      <c r="U2587" s="9">
        <f t="shared" si="724"/>
        <v>1.0253630283293806</v>
      </c>
      <c r="V2587" s="9">
        <f t="shared" si="725"/>
        <v>0.68780262795175617</v>
      </c>
      <c r="W2587" s="9">
        <f t="shared" si="726"/>
        <v>9.2199999999999989</v>
      </c>
      <c r="X2587">
        <f t="shared" si="727"/>
        <v>31.324999999999999</v>
      </c>
      <c r="Y2587" s="9">
        <f t="shared" si="728"/>
        <v>2.3368131584152669</v>
      </c>
      <c r="Z2587" s="10">
        <f t="shared" si="729"/>
        <v>0.67699926144715994</v>
      </c>
      <c r="AA2587">
        <f t="shared" si="730"/>
        <v>1.1099999999999994</v>
      </c>
    </row>
    <row r="2588" spans="1:27">
      <c r="A2588" s="1">
        <f t="shared" si="713"/>
        <v>15010006</v>
      </c>
      <c r="B2588" s="1">
        <v>6</v>
      </c>
      <c r="C2588" s="1">
        <v>10</v>
      </c>
      <c r="D2588" s="2">
        <v>15</v>
      </c>
      <c r="E2588" s="5">
        <v>67.489999999999995</v>
      </c>
      <c r="F2588" s="5">
        <v>158.79</v>
      </c>
      <c r="G2588" s="5">
        <v>43.79</v>
      </c>
      <c r="H2588" s="5">
        <v>65.489999999999995</v>
      </c>
      <c r="I2588" s="5">
        <v>61.2</v>
      </c>
      <c r="J2588" s="5">
        <v>17.440000000000001</v>
      </c>
      <c r="K2588" s="6">
        <f t="shared" si="714"/>
        <v>66.489999999999995</v>
      </c>
      <c r="L2588" s="6">
        <f t="shared" si="715"/>
        <v>2</v>
      </c>
      <c r="M2588" s="6">
        <f t="shared" si="716"/>
        <v>109.995</v>
      </c>
      <c r="N2588" s="5">
        <f t="shared" si="717"/>
        <v>23.567550254534304</v>
      </c>
      <c r="O2588" s="6">
        <f t="shared" si="718"/>
        <v>97.589999999999989</v>
      </c>
      <c r="P2588" s="6">
        <f t="shared" si="719"/>
        <v>47.135100509068607</v>
      </c>
      <c r="Q2588" s="6">
        <f t="shared" si="720"/>
        <v>0.72619959772566967</v>
      </c>
      <c r="R2588" s="9">
        <f t="shared" si="721"/>
        <v>2.028000343005715</v>
      </c>
      <c r="S2588" s="9">
        <f t="shared" si="722"/>
        <v>95.589999999999989</v>
      </c>
      <c r="T2588">
        <f t="shared" si="723"/>
        <v>97.589999999999989</v>
      </c>
      <c r="U2588" s="9">
        <f t="shared" si="724"/>
        <v>2.0704315668367794</v>
      </c>
      <c r="V2588" s="9">
        <f t="shared" si="725"/>
        <v>1.8459703927704501</v>
      </c>
      <c r="W2588" s="9">
        <f t="shared" si="726"/>
        <v>43.50500000000001</v>
      </c>
      <c r="X2588">
        <f t="shared" si="727"/>
        <v>109.995</v>
      </c>
      <c r="Y2588" s="9">
        <f t="shared" si="728"/>
        <v>4.6672224652979111</v>
      </c>
      <c r="Z2588" s="10">
        <f t="shared" si="729"/>
        <v>0.6770465272047409</v>
      </c>
      <c r="AA2588">
        <f t="shared" si="730"/>
        <v>2</v>
      </c>
    </row>
    <row r="2589" spans="1:27">
      <c r="A2589" s="1">
        <f t="shared" si="713"/>
        <v>11016005</v>
      </c>
      <c r="B2589" s="1">
        <v>5</v>
      </c>
      <c r="C2589" s="1">
        <v>16</v>
      </c>
      <c r="D2589" s="2">
        <v>11</v>
      </c>
      <c r="E2589" s="5">
        <v>86.52</v>
      </c>
      <c r="F2589" s="5">
        <v>84.57</v>
      </c>
      <c r="G2589" s="5">
        <v>18.68</v>
      </c>
      <c r="H2589" s="5">
        <v>87.48</v>
      </c>
      <c r="I2589" s="5">
        <v>2.65</v>
      </c>
      <c r="J2589" s="5">
        <v>26.74</v>
      </c>
      <c r="K2589" s="6">
        <f t="shared" si="714"/>
        <v>87</v>
      </c>
      <c r="L2589" s="6">
        <f t="shared" si="715"/>
        <v>-0.96000000000000796</v>
      </c>
      <c r="M2589" s="6">
        <f t="shared" si="716"/>
        <v>43.61</v>
      </c>
      <c r="N2589" s="5">
        <f t="shared" si="717"/>
        <v>16.309276501427032</v>
      </c>
      <c r="O2589" s="6">
        <f t="shared" si="718"/>
        <v>81.919999999999987</v>
      </c>
      <c r="P2589" s="6">
        <f t="shared" si="719"/>
        <v>32.618553002854064</v>
      </c>
      <c r="Q2589" s="6">
        <f t="shared" si="720"/>
        <v>-0.34407473894940649</v>
      </c>
      <c r="R2589" s="9">
        <f t="shared" si="721"/>
        <v>2.5408852438288156</v>
      </c>
      <c r="S2589" s="9">
        <f t="shared" si="722"/>
        <v>82.88</v>
      </c>
      <c r="T2589">
        <f t="shared" si="723"/>
        <v>81.919999999999987</v>
      </c>
      <c r="U2589" s="9">
        <f t="shared" si="724"/>
        <v>2.5114541406184432</v>
      </c>
      <c r="V2589" s="9">
        <f t="shared" si="725"/>
        <v>2.6604491006209536</v>
      </c>
      <c r="W2589" s="9">
        <f t="shared" si="726"/>
        <v>43.39</v>
      </c>
      <c r="X2589">
        <f t="shared" si="727"/>
        <v>43.61</v>
      </c>
      <c r="Y2589" s="9">
        <f t="shared" si="728"/>
        <v>2.6739383562590411</v>
      </c>
      <c r="Z2589" s="10">
        <f t="shared" si="729"/>
        <v>0.67718756633594501</v>
      </c>
      <c r="AA2589">
        <f t="shared" si="730"/>
        <v>0.96000000000000796</v>
      </c>
    </row>
    <row r="2590" spans="1:27">
      <c r="A2590" s="1">
        <f t="shared" si="713"/>
        <v>21017001</v>
      </c>
      <c r="B2590" s="1">
        <v>1</v>
      </c>
      <c r="C2590" s="1">
        <v>17</v>
      </c>
      <c r="D2590" s="2">
        <v>21</v>
      </c>
      <c r="E2590" s="5">
        <v>9.24</v>
      </c>
      <c r="F2590" s="5">
        <v>5</v>
      </c>
      <c r="G2590" s="5">
        <v>15.58</v>
      </c>
      <c r="H2590" s="5">
        <v>8.57</v>
      </c>
      <c r="I2590" s="5">
        <v>2.99</v>
      </c>
      <c r="J2590" s="5">
        <v>25.43</v>
      </c>
      <c r="K2590" s="6">
        <f t="shared" si="714"/>
        <v>8.9050000000000011</v>
      </c>
      <c r="L2590" s="6">
        <f t="shared" si="715"/>
        <v>0.66999999999999993</v>
      </c>
      <c r="M2590" s="6">
        <f t="shared" si="716"/>
        <v>3.9950000000000001</v>
      </c>
      <c r="N2590" s="5">
        <f t="shared" si="717"/>
        <v>14.911583584582825</v>
      </c>
      <c r="O2590" s="6">
        <f t="shared" si="718"/>
        <v>2.0099999999999998</v>
      </c>
      <c r="P2590" s="6">
        <f t="shared" si="719"/>
        <v>29.82316716916565</v>
      </c>
      <c r="Q2590" s="6">
        <f t="shared" si="720"/>
        <v>-0.45417003168239839</v>
      </c>
      <c r="R2590" s="9">
        <f t="shared" si="721"/>
        <v>4.4931512216631164E-2</v>
      </c>
      <c r="S2590" s="9">
        <f t="shared" si="722"/>
        <v>1.3399999999999999</v>
      </c>
      <c r="T2590">
        <f t="shared" si="723"/>
        <v>2.0099999999999998</v>
      </c>
      <c r="U2590" s="9">
        <f t="shared" si="724"/>
        <v>6.7397268324946746E-2</v>
      </c>
      <c r="V2590" s="9">
        <f t="shared" si="725"/>
        <v>0.329274216393521</v>
      </c>
      <c r="W2590" s="9">
        <f t="shared" si="726"/>
        <v>4.910000000000001</v>
      </c>
      <c r="X2590">
        <f t="shared" si="727"/>
        <v>3.9950000000000001</v>
      </c>
      <c r="Y2590" s="9">
        <f t="shared" si="728"/>
        <v>0.26791252433647988</v>
      </c>
      <c r="Z2590" s="10">
        <f t="shared" si="729"/>
        <v>0.67723555724725493</v>
      </c>
      <c r="AA2590">
        <f t="shared" si="730"/>
        <v>0.66999999999999993</v>
      </c>
    </row>
    <row r="2591" spans="1:27">
      <c r="A2591" s="1">
        <f t="shared" si="713"/>
        <v>14020002</v>
      </c>
      <c r="B2591" s="1">
        <v>2</v>
      </c>
      <c r="C2591" s="1">
        <v>20</v>
      </c>
      <c r="D2591" s="2">
        <v>14</v>
      </c>
      <c r="E2591" s="5">
        <v>57.79</v>
      </c>
      <c r="F2591" s="5">
        <v>81.040000000000006</v>
      </c>
      <c r="G2591" s="5">
        <v>17.2</v>
      </c>
      <c r="H2591" s="5">
        <v>57.76</v>
      </c>
      <c r="I2591" s="5">
        <v>82.23</v>
      </c>
      <c r="J2591" s="5">
        <v>23.88</v>
      </c>
      <c r="K2591" s="6">
        <f t="shared" si="714"/>
        <v>57.774999999999999</v>
      </c>
      <c r="L2591" s="6">
        <f t="shared" si="715"/>
        <v>3.0000000000001137E-2</v>
      </c>
      <c r="M2591" s="6">
        <f t="shared" si="716"/>
        <v>81.635000000000005</v>
      </c>
      <c r="N2591" s="5">
        <f t="shared" si="717"/>
        <v>14.714740908354452</v>
      </c>
      <c r="O2591" s="6">
        <f t="shared" si="718"/>
        <v>-1.1899999999999977</v>
      </c>
      <c r="P2591" s="6">
        <f t="shared" si="719"/>
        <v>29.429481816708904</v>
      </c>
      <c r="Q2591" s="6">
        <f t="shared" si="720"/>
        <v>-0.31684121268997922</v>
      </c>
      <c r="R2591" s="9">
        <f t="shared" si="721"/>
        <v>4.1455028246787914E-2</v>
      </c>
      <c r="S2591" s="9">
        <f t="shared" si="722"/>
        <v>1.2199999999999989</v>
      </c>
      <c r="T2591">
        <f t="shared" si="723"/>
        <v>1.1899999999999977</v>
      </c>
      <c r="U2591" s="9">
        <f t="shared" si="724"/>
        <v>4.0435642306293089E-2</v>
      </c>
      <c r="V2591" s="9">
        <f t="shared" si="725"/>
        <v>1.6215032360137063</v>
      </c>
      <c r="W2591" s="9">
        <f t="shared" si="726"/>
        <v>23.860000000000007</v>
      </c>
      <c r="X2591">
        <f t="shared" si="727"/>
        <v>81.635000000000005</v>
      </c>
      <c r="Y2591" s="9">
        <f t="shared" si="728"/>
        <v>5.5478380834861225</v>
      </c>
      <c r="Z2591" s="10">
        <f t="shared" si="729"/>
        <v>0.67727394752788173</v>
      </c>
      <c r="AA2591">
        <f t="shared" si="730"/>
        <v>3.0000000000001137E-2</v>
      </c>
    </row>
    <row r="2592" spans="1:27">
      <c r="A2592" s="1">
        <f t="shared" si="713"/>
        <v>23013003</v>
      </c>
      <c r="B2592" s="1">
        <v>3</v>
      </c>
      <c r="C2592" s="1">
        <v>13</v>
      </c>
      <c r="D2592" s="2">
        <v>23</v>
      </c>
      <c r="E2592" s="5">
        <v>352.76</v>
      </c>
      <c r="F2592" s="5">
        <v>364.49</v>
      </c>
      <c r="G2592" s="5">
        <v>65.14</v>
      </c>
      <c r="H2592" s="5">
        <v>342.35</v>
      </c>
      <c r="I2592" s="5">
        <v>303.68</v>
      </c>
      <c r="J2592" s="5">
        <v>41.68</v>
      </c>
      <c r="K2592" s="6">
        <f t="shared" si="714"/>
        <v>347.55500000000001</v>
      </c>
      <c r="L2592" s="6">
        <f t="shared" si="715"/>
        <v>10.409999999999968</v>
      </c>
      <c r="M2592" s="6">
        <f t="shared" si="716"/>
        <v>334.08500000000004</v>
      </c>
      <c r="N2592" s="5">
        <f t="shared" si="717"/>
        <v>38.666658764367007</v>
      </c>
      <c r="O2592" s="6">
        <f t="shared" si="718"/>
        <v>60.81</v>
      </c>
      <c r="P2592" s="6">
        <f t="shared" si="719"/>
        <v>77.333317528734014</v>
      </c>
      <c r="Q2592" s="6">
        <f t="shared" si="720"/>
        <v>0.41903210498488253</v>
      </c>
      <c r="R2592" s="9">
        <f t="shared" si="721"/>
        <v>0.65172427112380615</v>
      </c>
      <c r="S2592" s="9">
        <f t="shared" si="722"/>
        <v>50.400000000000034</v>
      </c>
      <c r="T2592">
        <f t="shared" si="723"/>
        <v>60.81</v>
      </c>
      <c r="U2592" s="9">
        <f t="shared" si="724"/>
        <v>0.78633636759997272</v>
      </c>
      <c r="V2592" s="9">
        <f t="shared" si="725"/>
        <v>0.34836214016022393</v>
      </c>
      <c r="W2592" s="9">
        <f t="shared" si="726"/>
        <v>13.46999999999997</v>
      </c>
      <c r="X2592">
        <f t="shared" si="727"/>
        <v>334.08500000000004</v>
      </c>
      <c r="Y2592" s="9">
        <f t="shared" si="728"/>
        <v>8.6401310761268508</v>
      </c>
      <c r="Z2592" s="10">
        <f t="shared" si="729"/>
        <v>0.67737729516127132</v>
      </c>
      <c r="AA2592">
        <f t="shared" si="730"/>
        <v>10.409999999999968</v>
      </c>
    </row>
    <row r="2593" spans="1:27">
      <c r="A2593" s="1">
        <f t="shared" si="713"/>
        <v>24001005</v>
      </c>
      <c r="B2593" s="1">
        <v>5</v>
      </c>
      <c r="C2593" s="1">
        <v>1</v>
      </c>
      <c r="D2593" s="2">
        <v>24</v>
      </c>
      <c r="E2593" s="5">
        <v>48.37</v>
      </c>
      <c r="F2593" s="5">
        <v>21.24</v>
      </c>
      <c r="G2593" s="5">
        <v>13.28</v>
      </c>
      <c r="H2593" s="5">
        <v>51.45</v>
      </c>
      <c r="I2593" s="5">
        <v>17.13</v>
      </c>
      <c r="J2593" s="5">
        <v>13.17</v>
      </c>
      <c r="K2593" s="6">
        <f t="shared" si="714"/>
        <v>49.91</v>
      </c>
      <c r="L2593" s="6">
        <f t="shared" si="715"/>
        <v>-3.0800000000000054</v>
      </c>
      <c r="M2593" s="6">
        <f t="shared" si="716"/>
        <v>19.184999999999999</v>
      </c>
      <c r="N2593" s="5">
        <f t="shared" si="717"/>
        <v>9.3515680503325225</v>
      </c>
      <c r="O2593" s="6">
        <f t="shared" si="718"/>
        <v>4.1099999999999994</v>
      </c>
      <c r="P2593" s="6">
        <f t="shared" si="719"/>
        <v>18.703136100665045</v>
      </c>
      <c r="Q2593" s="6">
        <f t="shared" si="720"/>
        <v>8.3174364857450944E-3</v>
      </c>
      <c r="R2593" s="9">
        <f t="shared" si="721"/>
        <v>0.38442750784155089</v>
      </c>
      <c r="S2593" s="9">
        <f t="shared" si="722"/>
        <v>7.1900000000000048</v>
      </c>
      <c r="T2593">
        <f t="shared" si="723"/>
        <v>4.1099999999999994</v>
      </c>
      <c r="U2593" s="9">
        <f t="shared" si="724"/>
        <v>0.21974924300817425</v>
      </c>
      <c r="V2593" s="9">
        <f t="shared" si="725"/>
        <v>3.2855452513022647</v>
      </c>
      <c r="W2593" s="9">
        <f t="shared" si="726"/>
        <v>30.724999999999998</v>
      </c>
      <c r="X2593">
        <f t="shared" si="727"/>
        <v>19.184999999999999</v>
      </c>
      <c r="Y2593" s="9">
        <f t="shared" si="728"/>
        <v>2.0515276044339772</v>
      </c>
      <c r="Z2593" s="10">
        <f t="shared" si="729"/>
        <v>0.67741272500595973</v>
      </c>
      <c r="AA2593">
        <f t="shared" si="730"/>
        <v>3.0800000000000054</v>
      </c>
    </row>
    <row r="2594" spans="1:27">
      <c r="A2594" s="1">
        <f t="shared" si="713"/>
        <v>20010005</v>
      </c>
      <c r="B2594" s="1">
        <v>5</v>
      </c>
      <c r="C2594" s="1">
        <v>10</v>
      </c>
      <c r="D2594" s="2">
        <v>20</v>
      </c>
      <c r="E2594" s="5">
        <v>15.04</v>
      </c>
      <c r="F2594" s="5">
        <v>28.66</v>
      </c>
      <c r="G2594" s="5">
        <v>23.08</v>
      </c>
      <c r="H2594" s="5">
        <v>15.17</v>
      </c>
      <c r="I2594" s="5">
        <v>12.02</v>
      </c>
      <c r="J2594" s="5">
        <v>13.29</v>
      </c>
      <c r="K2594" s="6">
        <f t="shared" si="714"/>
        <v>15.105</v>
      </c>
      <c r="L2594" s="6">
        <f t="shared" si="715"/>
        <v>-0.13000000000000078</v>
      </c>
      <c r="M2594" s="6">
        <f t="shared" si="716"/>
        <v>20.34</v>
      </c>
      <c r="N2594" s="5">
        <f t="shared" si="717"/>
        <v>13.316441904653059</v>
      </c>
      <c r="O2594" s="6">
        <f t="shared" si="718"/>
        <v>16.64</v>
      </c>
      <c r="P2594" s="6">
        <f t="shared" si="719"/>
        <v>26.632883809306119</v>
      </c>
      <c r="Q2594" s="6">
        <f t="shared" si="720"/>
        <v>0.50198368697488616</v>
      </c>
      <c r="R2594" s="9">
        <f t="shared" si="721"/>
        <v>0.62967270536960007</v>
      </c>
      <c r="S2594" s="9">
        <f t="shared" si="722"/>
        <v>16.770000000000003</v>
      </c>
      <c r="T2594">
        <f t="shared" si="723"/>
        <v>16.64</v>
      </c>
      <c r="U2594" s="9">
        <f t="shared" si="724"/>
        <v>0.62479152160704488</v>
      </c>
      <c r="V2594" s="9">
        <f t="shared" si="725"/>
        <v>0.39312303072270188</v>
      </c>
      <c r="W2594" s="9">
        <f t="shared" si="726"/>
        <v>5.2349999999999994</v>
      </c>
      <c r="X2594">
        <f t="shared" si="727"/>
        <v>20.34</v>
      </c>
      <c r="Y2594" s="9">
        <f t="shared" si="728"/>
        <v>1.5274350420056844</v>
      </c>
      <c r="Z2594" s="10">
        <f t="shared" si="729"/>
        <v>0.6775507361076365</v>
      </c>
      <c r="AA2594">
        <f t="shared" si="730"/>
        <v>0.13000000000000078</v>
      </c>
    </row>
    <row r="2595" spans="1:27">
      <c r="A2595" s="1">
        <f t="shared" si="713"/>
        <v>1018005</v>
      </c>
      <c r="B2595" s="1">
        <v>5</v>
      </c>
      <c r="C2595" s="1">
        <v>18</v>
      </c>
      <c r="D2595" s="2">
        <v>1</v>
      </c>
      <c r="E2595" s="5">
        <v>13.88</v>
      </c>
      <c r="F2595" s="5">
        <v>-9.86</v>
      </c>
      <c r="G2595" s="5">
        <v>12.67</v>
      </c>
      <c r="H2595" s="5">
        <v>13.7</v>
      </c>
      <c r="I2595" s="5">
        <v>35.659999999999997</v>
      </c>
      <c r="J2595" s="5">
        <v>15.61</v>
      </c>
      <c r="K2595" s="6">
        <f t="shared" si="714"/>
        <v>13.79</v>
      </c>
      <c r="L2595" s="6">
        <f t="shared" si="715"/>
        <v>0.18000000000000149</v>
      </c>
      <c r="M2595" s="6">
        <f t="shared" si="716"/>
        <v>12.899999999999999</v>
      </c>
      <c r="N2595" s="5">
        <f t="shared" si="717"/>
        <v>10.052375341181804</v>
      </c>
      <c r="O2595" s="6">
        <f t="shared" si="718"/>
        <v>-45.519999999999996</v>
      </c>
      <c r="P2595" s="6">
        <f t="shared" si="719"/>
        <v>20.104750682363608</v>
      </c>
      <c r="Q2595" s="6">
        <f t="shared" si="720"/>
        <v>-0.20569766032246328</v>
      </c>
      <c r="R2595" s="9">
        <f t="shared" si="721"/>
        <v>2.2730945895334669</v>
      </c>
      <c r="S2595" s="9">
        <f t="shared" si="722"/>
        <v>45.699999999999996</v>
      </c>
      <c r="T2595">
        <f t="shared" si="723"/>
        <v>45.519999999999996</v>
      </c>
      <c r="U2595" s="9">
        <f t="shared" si="724"/>
        <v>2.2641414817409937</v>
      </c>
      <c r="V2595" s="9">
        <f t="shared" si="725"/>
        <v>8.8536288170012564E-2</v>
      </c>
      <c r="W2595" s="9">
        <f t="shared" si="726"/>
        <v>0.89000000000000057</v>
      </c>
      <c r="X2595">
        <f t="shared" si="727"/>
        <v>12.899999999999999</v>
      </c>
      <c r="Y2595" s="9">
        <f t="shared" si="728"/>
        <v>1.2832787835878217</v>
      </c>
      <c r="Z2595" s="10">
        <f t="shared" si="729"/>
        <v>0.67759206016599682</v>
      </c>
      <c r="AA2595">
        <f t="shared" si="730"/>
        <v>0.18000000000000149</v>
      </c>
    </row>
    <row r="2596" spans="1:27">
      <c r="A2596" s="1">
        <f t="shared" si="713"/>
        <v>24009004</v>
      </c>
      <c r="B2596" s="1">
        <v>4</v>
      </c>
      <c r="C2596" s="1">
        <v>9</v>
      </c>
      <c r="D2596" s="2">
        <v>24</v>
      </c>
      <c r="E2596" s="5">
        <v>159.91</v>
      </c>
      <c r="F2596" s="5">
        <v>46.96</v>
      </c>
      <c r="G2596" s="5">
        <v>71.63</v>
      </c>
      <c r="H2596" s="5">
        <v>160.74</v>
      </c>
      <c r="I2596" s="5">
        <v>170.97</v>
      </c>
      <c r="J2596" s="5">
        <v>26.39</v>
      </c>
      <c r="K2596" s="6">
        <f t="shared" si="714"/>
        <v>160.32499999999999</v>
      </c>
      <c r="L2596" s="6">
        <f t="shared" si="715"/>
        <v>-0.83000000000001251</v>
      </c>
      <c r="M2596" s="6">
        <f t="shared" si="716"/>
        <v>108.965</v>
      </c>
      <c r="N2596" s="5">
        <f t="shared" si="717"/>
        <v>38.168340938531763</v>
      </c>
      <c r="O2596" s="6">
        <f t="shared" si="718"/>
        <v>-124.00999999999999</v>
      </c>
      <c r="P2596" s="6">
        <f t="shared" si="719"/>
        <v>76.336681877063526</v>
      </c>
      <c r="Q2596" s="6">
        <f t="shared" si="720"/>
        <v>0.76097560975609757</v>
      </c>
      <c r="R2596" s="9">
        <f t="shared" si="721"/>
        <v>1.6136410041816505</v>
      </c>
      <c r="S2596" s="9">
        <f t="shared" si="722"/>
        <v>123.17999999999998</v>
      </c>
      <c r="T2596">
        <f t="shared" si="723"/>
        <v>124.00999999999999</v>
      </c>
      <c r="U2596" s="9">
        <f t="shared" si="724"/>
        <v>1.6245138896620108</v>
      </c>
      <c r="V2596" s="9">
        <f t="shared" si="725"/>
        <v>1.345617827159759</v>
      </c>
      <c r="W2596" s="9">
        <f t="shared" si="726"/>
        <v>51.359999999999985</v>
      </c>
      <c r="X2596">
        <f t="shared" si="727"/>
        <v>108.965</v>
      </c>
      <c r="Y2596" s="9">
        <f t="shared" si="728"/>
        <v>2.8548529310059032</v>
      </c>
      <c r="Z2596" s="10">
        <f t="shared" si="729"/>
        <v>0.67760239078680939</v>
      </c>
      <c r="AA2596">
        <f t="shared" si="730"/>
        <v>0.83000000000001251</v>
      </c>
    </row>
    <row r="2597" spans="1:27">
      <c r="A2597" s="1">
        <f t="shared" si="713"/>
        <v>2015006</v>
      </c>
      <c r="B2597" s="1">
        <v>6</v>
      </c>
      <c r="C2597" s="1">
        <v>15</v>
      </c>
      <c r="D2597" s="2">
        <v>2</v>
      </c>
      <c r="E2597" s="5">
        <v>168.88</v>
      </c>
      <c r="F2597" s="5">
        <v>179.54</v>
      </c>
      <c r="G2597" s="5">
        <v>23.92</v>
      </c>
      <c r="H2597" s="5">
        <v>165.37</v>
      </c>
      <c r="I2597" s="5">
        <v>131.84</v>
      </c>
      <c r="J2597" s="5">
        <v>20.65</v>
      </c>
      <c r="K2597" s="6">
        <f t="shared" si="714"/>
        <v>167.125</v>
      </c>
      <c r="L2597" s="6">
        <f t="shared" si="715"/>
        <v>3.5099999999999909</v>
      </c>
      <c r="M2597" s="6">
        <f t="shared" si="716"/>
        <v>155.69</v>
      </c>
      <c r="N2597" s="5">
        <f t="shared" si="717"/>
        <v>15.80022863758623</v>
      </c>
      <c r="O2597" s="6">
        <f t="shared" si="718"/>
        <v>47.699999999999989</v>
      </c>
      <c r="P2597" s="6">
        <f t="shared" si="719"/>
        <v>31.60045727517246</v>
      </c>
      <c r="Q2597" s="6">
        <f t="shared" si="720"/>
        <v>0.14594984983309961</v>
      </c>
      <c r="R2597" s="9">
        <f t="shared" si="721"/>
        <v>1.3983974856819166</v>
      </c>
      <c r="S2597" s="9">
        <f t="shared" si="722"/>
        <v>44.19</v>
      </c>
      <c r="T2597">
        <f t="shared" si="723"/>
        <v>47.699999999999989</v>
      </c>
      <c r="U2597" s="9">
        <f t="shared" si="724"/>
        <v>1.5094718277218242</v>
      </c>
      <c r="V2597" s="9">
        <f t="shared" si="725"/>
        <v>0.72372370440247658</v>
      </c>
      <c r="W2597" s="9">
        <f t="shared" si="726"/>
        <v>11.435000000000002</v>
      </c>
      <c r="X2597">
        <f t="shared" si="727"/>
        <v>155.69</v>
      </c>
      <c r="Y2597" s="9">
        <f t="shared" si="728"/>
        <v>9.8536548787425939</v>
      </c>
      <c r="Z2597" s="10">
        <f t="shared" si="729"/>
        <v>0.67764666309220467</v>
      </c>
      <c r="AA2597">
        <f t="shared" si="730"/>
        <v>3.5099999999999909</v>
      </c>
    </row>
    <row r="2598" spans="1:27">
      <c r="A2598" s="1">
        <f t="shared" si="713"/>
        <v>26005004</v>
      </c>
      <c r="B2598" s="1">
        <v>4</v>
      </c>
      <c r="C2598" s="1">
        <v>5</v>
      </c>
      <c r="D2598" s="2">
        <v>26</v>
      </c>
      <c r="E2598" s="5">
        <v>19.59</v>
      </c>
      <c r="F2598" s="5">
        <v>21.77</v>
      </c>
      <c r="G2598" s="5">
        <v>15.03</v>
      </c>
      <c r="H2598" s="5">
        <v>19.64</v>
      </c>
      <c r="I2598" s="5">
        <v>14.17</v>
      </c>
      <c r="J2598" s="5">
        <v>16.18</v>
      </c>
      <c r="K2598" s="6">
        <f t="shared" si="714"/>
        <v>19.615000000000002</v>
      </c>
      <c r="L2598" s="6">
        <f t="shared" si="715"/>
        <v>-5.0000000000000711E-2</v>
      </c>
      <c r="M2598" s="6">
        <f t="shared" si="716"/>
        <v>17.97</v>
      </c>
      <c r="N2598" s="5">
        <f t="shared" si="717"/>
        <v>11.041889557498752</v>
      </c>
      <c r="O2598" s="6">
        <f t="shared" si="718"/>
        <v>7.6</v>
      </c>
      <c r="P2598" s="6">
        <f t="shared" si="719"/>
        <v>22.083779114997505</v>
      </c>
      <c r="Q2598" s="6">
        <f t="shared" si="720"/>
        <v>-7.3594408617055046E-2</v>
      </c>
      <c r="R2598" s="9">
        <f t="shared" si="721"/>
        <v>0.34640810162807428</v>
      </c>
      <c r="S2598" s="9">
        <f t="shared" si="722"/>
        <v>7.65</v>
      </c>
      <c r="T2598">
        <f t="shared" si="723"/>
        <v>7.6</v>
      </c>
      <c r="U2598" s="9">
        <f t="shared" si="724"/>
        <v>0.3441439963886751</v>
      </c>
      <c r="V2598" s="9">
        <f t="shared" si="725"/>
        <v>0.14897812475246622</v>
      </c>
      <c r="W2598" s="9">
        <f t="shared" si="726"/>
        <v>1.6450000000000031</v>
      </c>
      <c r="X2598">
        <f t="shared" si="727"/>
        <v>17.97</v>
      </c>
      <c r="Y2598" s="9">
        <f t="shared" si="728"/>
        <v>1.6274388460801292</v>
      </c>
      <c r="Z2598" s="10">
        <f t="shared" si="729"/>
        <v>0.67767912761129068</v>
      </c>
      <c r="AA2598">
        <f t="shared" si="730"/>
        <v>5.0000000000000711E-2</v>
      </c>
    </row>
    <row r="2599" spans="1:27">
      <c r="A2599" s="1">
        <f t="shared" si="713"/>
        <v>8017005</v>
      </c>
      <c r="B2599" s="1">
        <v>5</v>
      </c>
      <c r="C2599" s="1">
        <v>17</v>
      </c>
      <c r="D2599" s="2">
        <v>8</v>
      </c>
      <c r="E2599" s="5">
        <v>307.55</v>
      </c>
      <c r="F2599" s="5">
        <v>322.64999999999998</v>
      </c>
      <c r="G2599" s="5">
        <v>32.729999999999997</v>
      </c>
      <c r="H2599" s="5">
        <v>303.16000000000003</v>
      </c>
      <c r="I2599" s="5">
        <v>310.55</v>
      </c>
      <c r="J2599" s="5">
        <v>56.09</v>
      </c>
      <c r="K2599" s="6">
        <f t="shared" si="714"/>
        <v>305.35500000000002</v>
      </c>
      <c r="L2599" s="6">
        <f t="shared" si="715"/>
        <v>4.3899999999999864</v>
      </c>
      <c r="M2599" s="6">
        <f t="shared" si="716"/>
        <v>316.60000000000002</v>
      </c>
      <c r="N2599" s="5">
        <f t="shared" si="717"/>
        <v>32.47052894549148</v>
      </c>
      <c r="O2599" s="6">
        <f t="shared" si="718"/>
        <v>12.099999999999966</v>
      </c>
      <c r="P2599" s="6">
        <f t="shared" si="719"/>
        <v>64.941057890982961</v>
      </c>
      <c r="Q2599" s="6">
        <f t="shared" si="720"/>
        <v>-0.4919771012114032</v>
      </c>
      <c r="R2599" s="9">
        <f t="shared" si="721"/>
        <v>0.11872304286977915</v>
      </c>
      <c r="S2599" s="9">
        <f t="shared" si="722"/>
        <v>7.7099999999999795</v>
      </c>
      <c r="T2599">
        <f t="shared" si="723"/>
        <v>12.099999999999966</v>
      </c>
      <c r="U2599" s="9">
        <f t="shared" si="724"/>
        <v>0.18632280398499707</v>
      </c>
      <c r="V2599" s="9">
        <f t="shared" si="725"/>
        <v>0.34631403815062789</v>
      </c>
      <c r="W2599" s="9">
        <f t="shared" si="726"/>
        <v>11.245000000000005</v>
      </c>
      <c r="X2599">
        <f t="shared" si="727"/>
        <v>316.60000000000002</v>
      </c>
      <c r="Y2599" s="9">
        <f t="shared" si="728"/>
        <v>9.750380122586817</v>
      </c>
      <c r="Z2599" s="10">
        <f t="shared" si="729"/>
        <v>0.6778141338154583</v>
      </c>
      <c r="AA2599">
        <f t="shared" si="730"/>
        <v>4.3899999999999864</v>
      </c>
    </row>
    <row r="2600" spans="1:27">
      <c r="A2600" s="1">
        <f t="shared" si="713"/>
        <v>19005006</v>
      </c>
      <c r="B2600" s="1">
        <v>6</v>
      </c>
      <c r="C2600" s="1">
        <v>5</v>
      </c>
      <c r="D2600" s="2">
        <v>19</v>
      </c>
      <c r="E2600" s="5">
        <v>0.77</v>
      </c>
      <c r="F2600" s="5">
        <v>-0.71</v>
      </c>
      <c r="G2600" s="5">
        <v>11.39</v>
      </c>
      <c r="H2600" s="5">
        <v>0.79</v>
      </c>
      <c r="I2600" s="5">
        <v>-1.84</v>
      </c>
      <c r="J2600" s="5">
        <v>12.72</v>
      </c>
      <c r="K2600" s="6">
        <f t="shared" si="714"/>
        <v>0.78</v>
      </c>
      <c r="L2600" s="6">
        <f t="shared" si="715"/>
        <v>-2.0000000000000018E-2</v>
      </c>
      <c r="M2600" s="6">
        <f t="shared" si="716"/>
        <v>-1.2749999999999999</v>
      </c>
      <c r="N2600" s="5">
        <f t="shared" si="717"/>
        <v>8.5371321297025737</v>
      </c>
      <c r="O2600" s="6">
        <f t="shared" si="718"/>
        <v>1.1300000000000001</v>
      </c>
      <c r="P2600" s="6">
        <f t="shared" si="719"/>
        <v>17.074264259405147</v>
      </c>
      <c r="Q2600" s="6">
        <f t="shared" si="720"/>
        <v>-0.10999295099483591</v>
      </c>
      <c r="R2600" s="9">
        <f t="shared" si="721"/>
        <v>6.7352828943509926E-2</v>
      </c>
      <c r="S2600" s="9">
        <f t="shared" si="722"/>
        <v>1.1500000000000001</v>
      </c>
      <c r="T2600">
        <f t="shared" si="723"/>
        <v>1.1300000000000001</v>
      </c>
      <c r="U2600" s="9">
        <f t="shared" si="724"/>
        <v>6.6181475396666273E-2</v>
      </c>
      <c r="V2600" s="9">
        <f t="shared" si="725"/>
        <v>0.24071315387637021</v>
      </c>
      <c r="W2600" s="9">
        <f t="shared" si="726"/>
        <v>2.0549999999999997</v>
      </c>
      <c r="X2600">
        <f t="shared" si="727"/>
        <v>1.2749999999999999</v>
      </c>
      <c r="Y2600" s="9">
        <f t="shared" si="728"/>
        <v>0.14934757722256548</v>
      </c>
      <c r="Z2600" s="10">
        <f t="shared" si="729"/>
        <v>0.67787093166767376</v>
      </c>
      <c r="AA2600">
        <f t="shared" si="730"/>
        <v>2.0000000000000018E-2</v>
      </c>
    </row>
    <row r="2601" spans="1:27">
      <c r="A2601" s="1">
        <f t="shared" si="713"/>
        <v>12018004</v>
      </c>
      <c r="B2601" s="1">
        <v>4</v>
      </c>
      <c r="C2601" s="1">
        <v>18</v>
      </c>
      <c r="D2601" s="2">
        <v>12</v>
      </c>
      <c r="E2601" s="5">
        <v>3.53</v>
      </c>
      <c r="F2601" s="5">
        <v>-8.89</v>
      </c>
      <c r="G2601" s="5">
        <v>12.21</v>
      </c>
      <c r="H2601" s="5">
        <v>3.84</v>
      </c>
      <c r="I2601" s="5">
        <v>-12.66</v>
      </c>
      <c r="J2601" s="5">
        <v>16.350000000000001</v>
      </c>
      <c r="K2601" s="6">
        <f t="shared" si="714"/>
        <v>3.6849999999999996</v>
      </c>
      <c r="L2601" s="6">
        <f t="shared" si="715"/>
        <v>-0.31000000000000005</v>
      </c>
      <c r="M2601" s="6">
        <f t="shared" si="716"/>
        <v>-10.775</v>
      </c>
      <c r="N2601" s="5">
        <f t="shared" si="717"/>
        <v>10.203021611267911</v>
      </c>
      <c r="O2601" s="6">
        <f t="shared" si="718"/>
        <v>3.7699999999999996</v>
      </c>
      <c r="P2601" s="6">
        <f t="shared" si="719"/>
        <v>20.406043222535821</v>
      </c>
      <c r="Q2601" s="6">
        <f t="shared" si="720"/>
        <v>-0.28394938985116946</v>
      </c>
      <c r="R2601" s="9">
        <f t="shared" si="721"/>
        <v>0.19994077026624008</v>
      </c>
      <c r="S2601" s="9">
        <f t="shared" si="722"/>
        <v>4.08</v>
      </c>
      <c r="T2601">
        <f t="shared" si="723"/>
        <v>3.7699999999999996</v>
      </c>
      <c r="U2601" s="9">
        <f t="shared" si="724"/>
        <v>0.18474919213326593</v>
      </c>
      <c r="V2601" s="9">
        <f t="shared" si="725"/>
        <v>1.4172272245342312</v>
      </c>
      <c r="W2601" s="9">
        <f t="shared" si="726"/>
        <v>14.46</v>
      </c>
      <c r="X2601">
        <f t="shared" si="727"/>
        <v>10.775</v>
      </c>
      <c r="Y2601" s="9">
        <f t="shared" si="728"/>
        <v>1.0560597056954593</v>
      </c>
      <c r="Z2601" s="10">
        <f t="shared" si="729"/>
        <v>0.6779410003827766</v>
      </c>
      <c r="AA2601">
        <f t="shared" si="730"/>
        <v>0.31000000000000005</v>
      </c>
    </row>
    <row r="2602" spans="1:27">
      <c r="A2602" s="1">
        <f t="shared" si="713"/>
        <v>3020004</v>
      </c>
      <c r="B2602" s="1">
        <v>4</v>
      </c>
      <c r="C2602" s="1">
        <v>20</v>
      </c>
      <c r="D2602" s="2">
        <v>3</v>
      </c>
      <c r="E2602" s="5">
        <v>127.85</v>
      </c>
      <c r="F2602" s="5">
        <v>210.02</v>
      </c>
      <c r="G2602" s="5">
        <v>27.08</v>
      </c>
      <c r="H2602" s="5">
        <v>126.71</v>
      </c>
      <c r="I2602" s="5">
        <v>170.8</v>
      </c>
      <c r="J2602" s="5">
        <v>23.87</v>
      </c>
      <c r="K2602" s="6">
        <f t="shared" si="714"/>
        <v>127.28</v>
      </c>
      <c r="L2602" s="6">
        <f t="shared" si="715"/>
        <v>1.1400000000000006</v>
      </c>
      <c r="M2602" s="6">
        <f t="shared" si="716"/>
        <v>190.41000000000003</v>
      </c>
      <c r="N2602" s="5">
        <f t="shared" si="717"/>
        <v>18.049261065207073</v>
      </c>
      <c r="O2602" s="6">
        <f t="shared" si="718"/>
        <v>39.22</v>
      </c>
      <c r="P2602" s="6">
        <f t="shared" si="719"/>
        <v>36.098522130414146</v>
      </c>
      <c r="Q2602" s="6">
        <f t="shared" si="720"/>
        <v>0.12550770149995005</v>
      </c>
      <c r="R2602" s="9">
        <f t="shared" si="721"/>
        <v>1.0548908307777063</v>
      </c>
      <c r="S2602" s="9">
        <f t="shared" si="722"/>
        <v>38.08</v>
      </c>
      <c r="T2602">
        <f t="shared" si="723"/>
        <v>39.22</v>
      </c>
      <c r="U2602" s="9">
        <f t="shared" si="724"/>
        <v>1.0864710709848122</v>
      </c>
      <c r="V2602" s="9">
        <f t="shared" si="725"/>
        <v>3.497650112762428</v>
      </c>
      <c r="W2602" s="9">
        <f t="shared" si="726"/>
        <v>63.130000000000024</v>
      </c>
      <c r="X2602">
        <f t="shared" si="727"/>
        <v>190.41000000000003</v>
      </c>
      <c r="Y2602" s="9">
        <f t="shared" si="728"/>
        <v>10.549462347078945</v>
      </c>
      <c r="Z2602" s="10">
        <f t="shared" si="729"/>
        <v>0.67808554032658741</v>
      </c>
      <c r="AA2602">
        <f t="shared" si="730"/>
        <v>1.1400000000000006</v>
      </c>
    </row>
    <row r="2603" spans="1:27">
      <c r="A2603" s="1">
        <f t="shared" si="713"/>
        <v>4023001</v>
      </c>
      <c r="B2603" s="1">
        <v>1</v>
      </c>
      <c r="C2603" s="1">
        <v>23</v>
      </c>
      <c r="D2603" s="2">
        <v>4</v>
      </c>
      <c r="E2603" s="5">
        <v>175</v>
      </c>
      <c r="F2603" s="5">
        <v>159.75</v>
      </c>
      <c r="G2603" s="5">
        <v>22.57</v>
      </c>
      <c r="H2603" s="5">
        <v>177.58</v>
      </c>
      <c r="I2603" s="5">
        <v>167.64</v>
      </c>
      <c r="J2603" s="5">
        <v>21.4</v>
      </c>
      <c r="K2603" s="6">
        <f t="shared" si="714"/>
        <v>176.29000000000002</v>
      </c>
      <c r="L2603" s="6">
        <f t="shared" si="715"/>
        <v>-2.5800000000000125</v>
      </c>
      <c r="M2603" s="6">
        <f t="shared" si="716"/>
        <v>163.69499999999999</v>
      </c>
      <c r="N2603" s="5">
        <f t="shared" si="717"/>
        <v>15.551245126998673</v>
      </c>
      <c r="O2603" s="6">
        <f t="shared" si="718"/>
        <v>-7.8899999999999864</v>
      </c>
      <c r="P2603" s="6">
        <f t="shared" si="719"/>
        <v>31.102490253997345</v>
      </c>
      <c r="Q2603" s="6">
        <f t="shared" si="720"/>
        <v>5.3180449280307851E-2</v>
      </c>
      <c r="R2603" s="9">
        <f t="shared" si="721"/>
        <v>0.17072587939538134</v>
      </c>
      <c r="S2603" s="9">
        <f t="shared" si="722"/>
        <v>5.3099999999999739</v>
      </c>
      <c r="T2603">
        <f t="shared" si="723"/>
        <v>7.8899999999999864</v>
      </c>
      <c r="U2603" s="9">
        <f t="shared" si="724"/>
        <v>0.25367743661573688</v>
      </c>
      <c r="V2603" s="9">
        <f t="shared" si="725"/>
        <v>0.80990299472122151</v>
      </c>
      <c r="W2603" s="9">
        <f t="shared" si="726"/>
        <v>12.595000000000027</v>
      </c>
      <c r="X2603">
        <f t="shared" si="727"/>
        <v>163.69499999999999</v>
      </c>
      <c r="Y2603" s="9">
        <f t="shared" si="728"/>
        <v>10.526166790066698</v>
      </c>
      <c r="Z2603" s="10">
        <f t="shared" si="729"/>
        <v>0.67815042579062057</v>
      </c>
      <c r="AA2603">
        <f t="shared" si="730"/>
        <v>2.5800000000000125</v>
      </c>
    </row>
    <row r="2604" spans="1:27">
      <c r="A2604" s="1">
        <f t="shared" si="713"/>
        <v>7022002</v>
      </c>
      <c r="B2604" s="1">
        <v>2</v>
      </c>
      <c r="C2604" s="1">
        <v>22</v>
      </c>
      <c r="D2604" s="2">
        <v>7</v>
      </c>
      <c r="E2604" s="5">
        <v>142.25</v>
      </c>
      <c r="F2604" s="5">
        <v>136.35</v>
      </c>
      <c r="G2604" s="5">
        <v>20.16</v>
      </c>
      <c r="H2604" s="5">
        <v>139.97</v>
      </c>
      <c r="I2604" s="5">
        <v>123.13</v>
      </c>
      <c r="J2604" s="5">
        <v>20.27</v>
      </c>
      <c r="K2604" s="6">
        <f t="shared" si="714"/>
        <v>141.11000000000001</v>
      </c>
      <c r="L2604" s="6">
        <f t="shared" si="715"/>
        <v>2.2800000000000011</v>
      </c>
      <c r="M2604" s="6">
        <f t="shared" si="716"/>
        <v>129.74</v>
      </c>
      <c r="N2604" s="5">
        <f t="shared" si="717"/>
        <v>14.294216487796733</v>
      </c>
      <c r="O2604" s="6">
        <f t="shared" si="718"/>
        <v>13.219999999999999</v>
      </c>
      <c r="P2604" s="6">
        <f t="shared" si="719"/>
        <v>28.588432975593467</v>
      </c>
      <c r="Q2604" s="6">
        <f t="shared" si="720"/>
        <v>-5.441463553401759E-3</v>
      </c>
      <c r="R2604" s="9">
        <f t="shared" si="721"/>
        <v>0.38267225102333174</v>
      </c>
      <c r="S2604" s="9">
        <f t="shared" si="722"/>
        <v>10.939999999999998</v>
      </c>
      <c r="T2604">
        <f t="shared" si="723"/>
        <v>13.219999999999999</v>
      </c>
      <c r="U2604" s="9">
        <f t="shared" si="724"/>
        <v>0.46242478597152159</v>
      </c>
      <c r="V2604" s="9">
        <f t="shared" si="725"/>
        <v>0.79542659856220921</v>
      </c>
      <c r="W2604" s="9">
        <f t="shared" si="726"/>
        <v>11.370000000000005</v>
      </c>
      <c r="X2604">
        <f t="shared" si="727"/>
        <v>129.74</v>
      </c>
      <c r="Y2604" s="9">
        <f t="shared" si="728"/>
        <v>9.0763981440159185</v>
      </c>
      <c r="Z2604" s="10">
        <f t="shared" si="729"/>
        <v>0.67820350928021589</v>
      </c>
      <c r="AA2604">
        <f t="shared" si="730"/>
        <v>2.2800000000000011</v>
      </c>
    </row>
    <row r="2605" spans="1:27">
      <c r="A2605" s="1">
        <f t="shared" si="713"/>
        <v>24012003</v>
      </c>
      <c r="B2605" s="1">
        <v>3</v>
      </c>
      <c r="C2605" s="1">
        <v>12</v>
      </c>
      <c r="D2605" s="2">
        <v>24</v>
      </c>
      <c r="E2605" s="5">
        <v>210.42</v>
      </c>
      <c r="F2605" s="5">
        <v>198.75</v>
      </c>
      <c r="G2605" s="5">
        <v>52.38</v>
      </c>
      <c r="H2605" s="5">
        <v>209.74</v>
      </c>
      <c r="I2605" s="5">
        <v>253.65</v>
      </c>
      <c r="J2605" s="5">
        <v>39.07</v>
      </c>
      <c r="K2605" s="6">
        <f t="shared" si="714"/>
        <v>210.07999999999998</v>
      </c>
      <c r="L2605" s="6">
        <f t="shared" si="715"/>
        <v>0.6799999999999784</v>
      </c>
      <c r="M2605" s="6">
        <f t="shared" si="716"/>
        <v>226.2</v>
      </c>
      <c r="N2605" s="5">
        <f t="shared" si="717"/>
        <v>32.673113181942121</v>
      </c>
      <c r="O2605" s="6">
        <f t="shared" si="718"/>
        <v>-54.900000000000006</v>
      </c>
      <c r="P2605" s="6">
        <f t="shared" si="719"/>
        <v>65.346226363884242</v>
      </c>
      <c r="Q2605" s="6">
        <f t="shared" si="720"/>
        <v>0.28504979931169766</v>
      </c>
      <c r="R2605" s="9">
        <f t="shared" si="721"/>
        <v>0.85054643692046639</v>
      </c>
      <c r="S2605" s="9">
        <f t="shared" si="722"/>
        <v>55.579999999999984</v>
      </c>
      <c r="T2605">
        <f t="shared" si="723"/>
        <v>54.900000000000006</v>
      </c>
      <c r="U2605" s="9">
        <f t="shared" si="724"/>
        <v>0.84014032722082799</v>
      </c>
      <c r="V2605" s="9">
        <f t="shared" si="725"/>
        <v>0.49337202458286888</v>
      </c>
      <c r="W2605" s="9">
        <f t="shared" si="726"/>
        <v>16.120000000000005</v>
      </c>
      <c r="X2605">
        <f t="shared" si="727"/>
        <v>226.2</v>
      </c>
      <c r="Y2605" s="9">
        <f t="shared" si="728"/>
        <v>6.9231235707596088</v>
      </c>
      <c r="Z2605" s="10">
        <f t="shared" si="729"/>
        <v>0.67823226110234536</v>
      </c>
      <c r="AA2605">
        <f t="shared" si="730"/>
        <v>0.6799999999999784</v>
      </c>
    </row>
    <row r="2606" spans="1:27">
      <c r="A2606" s="1">
        <f t="shared" si="713"/>
        <v>18012005</v>
      </c>
      <c r="B2606" s="1">
        <v>5</v>
      </c>
      <c r="C2606" s="1">
        <v>12</v>
      </c>
      <c r="D2606" s="2">
        <v>18</v>
      </c>
      <c r="E2606" s="5">
        <v>42.15</v>
      </c>
      <c r="F2606" s="5">
        <v>27.82</v>
      </c>
      <c r="G2606" s="5">
        <v>47.92</v>
      </c>
      <c r="H2606" s="5">
        <v>42.79</v>
      </c>
      <c r="I2606" s="5">
        <v>56.22</v>
      </c>
      <c r="J2606" s="5">
        <v>18.21</v>
      </c>
      <c r="K2606" s="6">
        <f t="shared" si="714"/>
        <v>42.47</v>
      </c>
      <c r="L2606" s="6">
        <f t="shared" si="715"/>
        <v>-0.64000000000000057</v>
      </c>
      <c r="M2606" s="6">
        <f t="shared" si="716"/>
        <v>42.019999999999996</v>
      </c>
      <c r="N2606" s="5">
        <f t="shared" si="717"/>
        <v>25.631672302056298</v>
      </c>
      <c r="O2606" s="6">
        <f t="shared" si="718"/>
        <v>-28.4</v>
      </c>
      <c r="P2606" s="6">
        <f t="shared" si="719"/>
        <v>51.263344604112596</v>
      </c>
      <c r="Q2606" s="6">
        <f t="shared" si="720"/>
        <v>0.74763099709067649</v>
      </c>
      <c r="R2606" s="9">
        <f t="shared" si="721"/>
        <v>0.54151753488540333</v>
      </c>
      <c r="S2606" s="9">
        <f t="shared" si="722"/>
        <v>27.759999999999998</v>
      </c>
      <c r="T2606">
        <f t="shared" si="723"/>
        <v>28.4</v>
      </c>
      <c r="U2606" s="9">
        <f t="shared" si="724"/>
        <v>0.55400208900379888</v>
      </c>
      <c r="V2606" s="9">
        <f t="shared" si="725"/>
        <v>1.7556404228993738E-2</v>
      </c>
      <c r="W2606" s="9">
        <f t="shared" si="726"/>
        <v>0.45000000000000284</v>
      </c>
      <c r="X2606">
        <f t="shared" si="727"/>
        <v>42.019999999999996</v>
      </c>
      <c r="Y2606" s="9">
        <f t="shared" si="728"/>
        <v>1.6393780126718047</v>
      </c>
      <c r="Z2606" s="10">
        <f t="shared" si="729"/>
        <v>0.67838558357323597</v>
      </c>
      <c r="AA2606">
        <f t="shared" si="730"/>
        <v>0.64000000000000057</v>
      </c>
    </row>
    <row r="2607" spans="1:27">
      <c r="A2607" s="1">
        <f t="shared" si="713"/>
        <v>20002006</v>
      </c>
      <c r="B2607" s="1">
        <v>6</v>
      </c>
      <c r="C2607" s="1">
        <v>2</v>
      </c>
      <c r="D2607" s="2">
        <v>20</v>
      </c>
      <c r="E2607" s="5">
        <v>420.49</v>
      </c>
      <c r="F2607" s="5">
        <v>449.99</v>
      </c>
      <c r="G2607" s="5">
        <v>52.39</v>
      </c>
      <c r="H2607" s="5">
        <v>418.81</v>
      </c>
      <c r="I2607" s="5">
        <v>435.35</v>
      </c>
      <c r="J2607" s="5">
        <v>32.57</v>
      </c>
      <c r="K2607" s="6">
        <f t="shared" si="714"/>
        <v>419.65</v>
      </c>
      <c r="L2607" s="6">
        <f t="shared" si="715"/>
        <v>1.6800000000000068</v>
      </c>
      <c r="M2607" s="6">
        <f t="shared" si="716"/>
        <v>442.67</v>
      </c>
      <c r="N2607" s="5">
        <f t="shared" si="717"/>
        <v>30.844436289224028</v>
      </c>
      <c r="O2607" s="6">
        <f t="shared" si="718"/>
        <v>14.639999999999986</v>
      </c>
      <c r="P2607" s="6">
        <f t="shared" si="719"/>
        <v>61.688872578448056</v>
      </c>
      <c r="Q2607" s="6">
        <f t="shared" si="720"/>
        <v>0.44249104655162491</v>
      </c>
      <c r="R2607" s="9">
        <f t="shared" si="721"/>
        <v>0.21008651087793995</v>
      </c>
      <c r="S2607" s="9">
        <f t="shared" si="722"/>
        <v>12.95999999999998</v>
      </c>
      <c r="T2607">
        <f t="shared" si="723"/>
        <v>14.639999999999986</v>
      </c>
      <c r="U2607" s="9">
        <f t="shared" si="724"/>
        <v>0.23731994747322863</v>
      </c>
      <c r="V2607" s="9">
        <f t="shared" si="725"/>
        <v>0.74632584574231386</v>
      </c>
      <c r="W2607" s="9">
        <f t="shared" si="726"/>
        <v>23.020000000000039</v>
      </c>
      <c r="X2607">
        <f t="shared" si="727"/>
        <v>442.67</v>
      </c>
      <c r="Y2607" s="9">
        <f t="shared" si="728"/>
        <v>14.351696878138554</v>
      </c>
      <c r="Z2607" s="10">
        <f t="shared" si="729"/>
        <v>0.67842169776621974</v>
      </c>
      <c r="AA2607">
        <f t="shared" si="730"/>
        <v>1.6800000000000068</v>
      </c>
    </row>
    <row r="2608" spans="1:27">
      <c r="A2608" s="1">
        <f t="shared" si="713"/>
        <v>22014003</v>
      </c>
      <c r="B2608" s="1">
        <v>3</v>
      </c>
      <c r="C2608" s="1">
        <v>14</v>
      </c>
      <c r="D2608" s="2">
        <v>22</v>
      </c>
      <c r="E2608" s="5">
        <v>252.82</v>
      </c>
      <c r="F2608" s="5">
        <v>186.02</v>
      </c>
      <c r="G2608" s="5">
        <v>70.680000000000007</v>
      </c>
      <c r="H2608" s="5">
        <v>260.95999999999998</v>
      </c>
      <c r="I2608" s="5">
        <v>277.89</v>
      </c>
      <c r="J2608" s="5">
        <v>27.67</v>
      </c>
      <c r="K2608" s="6">
        <f t="shared" si="714"/>
        <v>256.89</v>
      </c>
      <c r="L2608" s="6">
        <f t="shared" si="715"/>
        <v>-8.1399999999999864</v>
      </c>
      <c r="M2608" s="6">
        <f t="shared" si="716"/>
        <v>231.95499999999998</v>
      </c>
      <c r="N2608" s="5">
        <f t="shared" si="717"/>
        <v>37.951585276507231</v>
      </c>
      <c r="O2608" s="6">
        <f t="shared" si="718"/>
        <v>-91.869999999999976</v>
      </c>
      <c r="P2608" s="6">
        <f t="shared" si="719"/>
        <v>75.903170553014462</v>
      </c>
      <c r="Q2608" s="6">
        <f t="shared" si="720"/>
        <v>0.73421621642356472</v>
      </c>
      <c r="R2608" s="9">
        <f t="shared" si="721"/>
        <v>1.1031159751293773</v>
      </c>
      <c r="S2608" s="9">
        <f t="shared" si="722"/>
        <v>83.72999999999999</v>
      </c>
      <c r="T2608">
        <f t="shared" si="723"/>
        <v>91.869999999999976</v>
      </c>
      <c r="U2608" s="9">
        <f t="shared" si="724"/>
        <v>1.2103578721501957</v>
      </c>
      <c r="V2608" s="9">
        <f t="shared" si="725"/>
        <v>0.65702130275530946</v>
      </c>
      <c r="W2608" s="9">
        <f t="shared" si="726"/>
        <v>24.935000000000002</v>
      </c>
      <c r="X2608">
        <f t="shared" si="727"/>
        <v>231.95499999999998</v>
      </c>
      <c r="Y2608" s="9">
        <f t="shared" si="728"/>
        <v>6.1118659025709956</v>
      </c>
      <c r="Z2608" s="10">
        <f t="shared" si="729"/>
        <v>0.67845928396625244</v>
      </c>
      <c r="AA2608">
        <f t="shared" si="730"/>
        <v>8.1399999999999864</v>
      </c>
    </row>
    <row r="2609" spans="1:27">
      <c r="A2609" s="1">
        <f t="shared" si="713"/>
        <v>16018003</v>
      </c>
      <c r="B2609" s="1">
        <v>3</v>
      </c>
      <c r="C2609" s="1">
        <v>18</v>
      </c>
      <c r="D2609" s="2">
        <v>16</v>
      </c>
      <c r="E2609" s="5">
        <v>356.28</v>
      </c>
      <c r="F2609" s="5">
        <v>390.61</v>
      </c>
      <c r="G2609" s="5">
        <v>31.38</v>
      </c>
      <c r="H2609" s="5">
        <v>354.94</v>
      </c>
      <c r="I2609" s="5">
        <v>325.70999999999998</v>
      </c>
      <c r="J2609" s="5">
        <v>56.38</v>
      </c>
      <c r="K2609" s="6">
        <f t="shared" si="714"/>
        <v>355.61</v>
      </c>
      <c r="L2609" s="6">
        <f t="shared" si="715"/>
        <v>1.339999999999975</v>
      </c>
      <c r="M2609" s="6">
        <f t="shared" si="716"/>
        <v>358.15999999999997</v>
      </c>
      <c r="N2609" s="5">
        <f t="shared" si="717"/>
        <v>32.262241087686391</v>
      </c>
      <c r="O2609" s="6">
        <f t="shared" si="718"/>
        <v>64.900000000000034</v>
      </c>
      <c r="P2609" s="6">
        <f t="shared" si="719"/>
        <v>64.524482175372782</v>
      </c>
      <c r="Q2609" s="6">
        <f t="shared" si="720"/>
        <v>-0.52697203310902352</v>
      </c>
      <c r="R2609" s="9">
        <f t="shared" si="721"/>
        <v>0.98505246159509918</v>
      </c>
      <c r="S2609" s="9">
        <f t="shared" si="722"/>
        <v>63.560000000000059</v>
      </c>
      <c r="T2609">
        <f t="shared" si="723"/>
        <v>64.900000000000034</v>
      </c>
      <c r="U2609" s="9">
        <f t="shared" si="724"/>
        <v>1.0058197727741018</v>
      </c>
      <c r="V2609" s="9">
        <f t="shared" si="725"/>
        <v>7.9039766427547384E-2</v>
      </c>
      <c r="W2609" s="9">
        <f t="shared" si="726"/>
        <v>2.5499999999999545</v>
      </c>
      <c r="X2609">
        <f t="shared" si="727"/>
        <v>358.15999999999997</v>
      </c>
      <c r="Y2609" s="9">
        <f t="shared" si="728"/>
        <v>11.101522644584655</v>
      </c>
      <c r="Z2609" s="10">
        <f t="shared" si="729"/>
        <v>0.67848286640120836</v>
      </c>
      <c r="AA2609">
        <f t="shared" si="730"/>
        <v>1.339999999999975</v>
      </c>
    </row>
    <row r="2610" spans="1:27">
      <c r="A2610" s="1">
        <f t="shared" si="713"/>
        <v>11020003</v>
      </c>
      <c r="B2610" s="1">
        <v>3</v>
      </c>
      <c r="C2610" s="1">
        <v>20</v>
      </c>
      <c r="D2610" s="2">
        <v>11</v>
      </c>
      <c r="E2610" s="5">
        <v>2.76</v>
      </c>
      <c r="F2610" s="5">
        <v>-8.4600000000000009</v>
      </c>
      <c r="G2610" s="5">
        <v>11.21</v>
      </c>
      <c r="H2610" s="5">
        <v>2.5299999999999998</v>
      </c>
      <c r="I2610" s="5">
        <v>35.71</v>
      </c>
      <c r="J2610" s="5">
        <v>19.8</v>
      </c>
      <c r="K2610" s="6">
        <f t="shared" si="714"/>
        <v>2.6449999999999996</v>
      </c>
      <c r="L2610" s="6">
        <f t="shared" si="715"/>
        <v>0.22999999999999998</v>
      </c>
      <c r="M2610" s="6">
        <f t="shared" si="716"/>
        <v>13.625</v>
      </c>
      <c r="N2610" s="5">
        <f t="shared" si="717"/>
        <v>11.376555937541028</v>
      </c>
      <c r="O2610" s="6">
        <f t="shared" si="718"/>
        <v>-44.17</v>
      </c>
      <c r="P2610" s="6">
        <f t="shared" si="719"/>
        <v>22.753111875082055</v>
      </c>
      <c r="Q2610" s="6">
        <f t="shared" si="720"/>
        <v>-0.51453310877777481</v>
      </c>
      <c r="R2610" s="9">
        <f t="shared" si="721"/>
        <v>1.9513814305384931</v>
      </c>
      <c r="S2610" s="9">
        <f t="shared" si="722"/>
        <v>44.4</v>
      </c>
      <c r="T2610">
        <f t="shared" si="723"/>
        <v>44.17</v>
      </c>
      <c r="U2610" s="9">
        <f t="shared" si="724"/>
        <v>1.9412729231280461</v>
      </c>
      <c r="V2610" s="9">
        <f t="shared" si="725"/>
        <v>0.96514270753660614</v>
      </c>
      <c r="W2610" s="9">
        <f t="shared" si="726"/>
        <v>10.98</v>
      </c>
      <c r="X2610">
        <f t="shared" si="727"/>
        <v>13.625</v>
      </c>
      <c r="Y2610" s="9">
        <f t="shared" si="728"/>
        <v>1.1976383779768907</v>
      </c>
      <c r="Z2610" s="10">
        <f t="shared" si="729"/>
        <v>0.67862729093369067</v>
      </c>
      <c r="AA2610">
        <f t="shared" si="730"/>
        <v>0.22999999999999998</v>
      </c>
    </row>
    <row r="2611" spans="1:27">
      <c r="A2611" s="1">
        <f t="shared" si="713"/>
        <v>2018005</v>
      </c>
      <c r="B2611" s="1">
        <v>5</v>
      </c>
      <c r="C2611" s="1">
        <v>18</v>
      </c>
      <c r="D2611" s="2">
        <v>2</v>
      </c>
      <c r="E2611" s="5">
        <v>65.930000000000007</v>
      </c>
      <c r="F2611" s="5">
        <v>70.12</v>
      </c>
      <c r="G2611" s="5">
        <v>17.14</v>
      </c>
      <c r="H2611" s="5">
        <v>70.8</v>
      </c>
      <c r="I2611" s="5">
        <v>79.459999999999994</v>
      </c>
      <c r="J2611" s="5">
        <v>18.68</v>
      </c>
      <c r="K2611" s="6">
        <f t="shared" si="714"/>
        <v>68.365000000000009</v>
      </c>
      <c r="L2611" s="6">
        <f t="shared" si="715"/>
        <v>-4.8699999999999903</v>
      </c>
      <c r="M2611" s="6">
        <f t="shared" si="716"/>
        <v>74.789999999999992</v>
      </c>
      <c r="N2611" s="5">
        <f t="shared" si="717"/>
        <v>12.675981224347092</v>
      </c>
      <c r="O2611" s="6">
        <f t="shared" si="718"/>
        <v>-9.3399999999999892</v>
      </c>
      <c r="P2611" s="6">
        <f t="shared" si="719"/>
        <v>25.351962448694184</v>
      </c>
      <c r="Q2611" s="6">
        <f t="shared" si="720"/>
        <v>-8.5826842709600656E-2</v>
      </c>
      <c r="R2611" s="9">
        <f t="shared" si="721"/>
        <v>0.17631771146104067</v>
      </c>
      <c r="S2611" s="9">
        <f t="shared" si="722"/>
        <v>4.4699999999999989</v>
      </c>
      <c r="T2611">
        <f t="shared" si="723"/>
        <v>9.3399999999999892</v>
      </c>
      <c r="U2611" s="9">
        <f t="shared" si="724"/>
        <v>0.36841329419376245</v>
      </c>
      <c r="V2611" s="9">
        <f t="shared" si="725"/>
        <v>0.5068641146027667</v>
      </c>
      <c r="W2611" s="9">
        <f t="shared" si="726"/>
        <v>6.4249999999999829</v>
      </c>
      <c r="X2611">
        <f t="shared" si="727"/>
        <v>74.789999999999992</v>
      </c>
      <c r="Y2611" s="9">
        <f t="shared" si="728"/>
        <v>5.9001349620452945</v>
      </c>
      <c r="Z2611" s="10">
        <f t="shared" si="729"/>
        <v>0.67863613225350738</v>
      </c>
      <c r="AA2611">
        <f t="shared" si="730"/>
        <v>4.8699999999999903</v>
      </c>
    </row>
    <row r="2612" spans="1:27">
      <c r="A2612" s="1">
        <f t="shared" si="713"/>
        <v>14002007</v>
      </c>
      <c r="B2612" s="1">
        <v>7</v>
      </c>
      <c r="C2612" s="1">
        <v>2</v>
      </c>
      <c r="D2612" s="2">
        <v>14</v>
      </c>
      <c r="E2612" s="5">
        <v>125.68</v>
      </c>
      <c r="F2612" s="5">
        <v>184.27</v>
      </c>
      <c r="G2612" s="5">
        <v>25.05</v>
      </c>
      <c r="H2612" s="5">
        <v>122.89</v>
      </c>
      <c r="I2612" s="5">
        <v>136.96</v>
      </c>
      <c r="J2612" s="5">
        <v>24.1</v>
      </c>
      <c r="K2612" s="6">
        <f t="shared" si="714"/>
        <v>124.285</v>
      </c>
      <c r="L2612" s="6">
        <f t="shared" si="715"/>
        <v>2.7900000000000063</v>
      </c>
      <c r="M2612" s="6">
        <f t="shared" si="716"/>
        <v>160.61500000000001</v>
      </c>
      <c r="N2612" s="5">
        <f t="shared" si="717"/>
        <v>17.380394845917628</v>
      </c>
      <c r="O2612" s="6">
        <f t="shared" si="718"/>
        <v>47.31</v>
      </c>
      <c r="P2612" s="6">
        <f t="shared" si="719"/>
        <v>34.760789691835257</v>
      </c>
      <c r="Q2612" s="6">
        <f t="shared" si="720"/>
        <v>3.8642735219572746E-2</v>
      </c>
      <c r="R2612" s="9">
        <f t="shared" si="721"/>
        <v>1.2807534119530379</v>
      </c>
      <c r="S2612" s="9">
        <f t="shared" si="722"/>
        <v>44.519999999999996</v>
      </c>
      <c r="T2612">
        <f t="shared" si="723"/>
        <v>47.31</v>
      </c>
      <c r="U2612" s="9">
        <f t="shared" si="724"/>
        <v>1.3610162605457825</v>
      </c>
      <c r="V2612" s="9">
        <f t="shared" si="725"/>
        <v>2.0902862289422233</v>
      </c>
      <c r="W2612" s="9">
        <f t="shared" si="726"/>
        <v>36.330000000000013</v>
      </c>
      <c r="X2612">
        <f t="shared" si="727"/>
        <v>160.61500000000001</v>
      </c>
      <c r="Y2612" s="9">
        <f t="shared" si="728"/>
        <v>9.2411594456800188</v>
      </c>
      <c r="Z2612" s="10">
        <f t="shared" si="729"/>
        <v>0.67880704180201312</v>
      </c>
      <c r="AA2612">
        <f t="shared" si="730"/>
        <v>2.7900000000000063</v>
      </c>
    </row>
    <row r="2613" spans="1:27">
      <c r="A2613" s="1">
        <f t="shared" si="713"/>
        <v>5010007</v>
      </c>
      <c r="B2613" s="1">
        <v>7</v>
      </c>
      <c r="C2613" s="1">
        <v>10</v>
      </c>
      <c r="D2613" s="2">
        <v>5</v>
      </c>
      <c r="E2613" s="5">
        <v>16.559999999999999</v>
      </c>
      <c r="F2613" s="5">
        <v>29.74</v>
      </c>
      <c r="G2613" s="5">
        <v>12.6</v>
      </c>
      <c r="H2613" s="5">
        <v>15.7</v>
      </c>
      <c r="I2613" s="5">
        <v>36.78</v>
      </c>
      <c r="J2613" s="5">
        <v>26.93</v>
      </c>
      <c r="K2613" s="6">
        <f t="shared" si="714"/>
        <v>16.13</v>
      </c>
      <c r="L2613" s="6">
        <f t="shared" si="715"/>
        <v>0.85999999999999943</v>
      </c>
      <c r="M2613" s="6">
        <f t="shared" si="716"/>
        <v>33.26</v>
      </c>
      <c r="N2613" s="5">
        <f t="shared" si="717"/>
        <v>14.865941779786439</v>
      </c>
      <c r="O2613" s="6">
        <f t="shared" si="718"/>
        <v>-7.0400000000000027</v>
      </c>
      <c r="P2613" s="6">
        <f t="shared" si="719"/>
        <v>29.731883559572879</v>
      </c>
      <c r="Q2613" s="6">
        <f t="shared" si="720"/>
        <v>-0.64080834412443022</v>
      </c>
      <c r="R2613" s="9">
        <f t="shared" si="721"/>
        <v>0.26570802297711849</v>
      </c>
      <c r="S2613" s="9">
        <f t="shared" si="722"/>
        <v>7.9000000000000021</v>
      </c>
      <c r="T2613">
        <f t="shared" si="723"/>
        <v>7.0400000000000027</v>
      </c>
      <c r="U2613" s="9">
        <f t="shared" si="724"/>
        <v>0.23678284579226766</v>
      </c>
      <c r="V2613" s="9">
        <f t="shared" si="725"/>
        <v>1.1522983376197566</v>
      </c>
      <c r="W2613" s="9">
        <f t="shared" si="726"/>
        <v>17.13</v>
      </c>
      <c r="X2613">
        <f t="shared" si="727"/>
        <v>33.26</v>
      </c>
      <c r="Y2613" s="9">
        <f t="shared" si="728"/>
        <v>2.2373288213212552</v>
      </c>
      <c r="Z2613" s="10">
        <f t="shared" si="729"/>
        <v>0.67882471964418023</v>
      </c>
      <c r="AA2613">
        <f t="shared" si="730"/>
        <v>0.85999999999999943</v>
      </c>
    </row>
    <row r="2614" spans="1:27">
      <c r="A2614" s="1">
        <f t="shared" ref="A2614:A2677" si="731">1000000*D2614+1000*C2614+ABS(B2614)</f>
        <v>9019004</v>
      </c>
      <c r="B2614" s="1">
        <v>4</v>
      </c>
      <c r="C2614" s="1">
        <v>19</v>
      </c>
      <c r="D2614" s="2">
        <v>9</v>
      </c>
      <c r="E2614" s="5">
        <v>64.91</v>
      </c>
      <c r="F2614" s="5">
        <v>89.39</v>
      </c>
      <c r="G2614" s="5">
        <v>19.82</v>
      </c>
      <c r="H2614" s="5">
        <v>63.95</v>
      </c>
      <c r="I2614" s="5">
        <v>89.38</v>
      </c>
      <c r="J2614" s="5">
        <v>24.71</v>
      </c>
      <c r="K2614" s="6">
        <f t="shared" ref="K2614:K2677" si="732" xml:space="preserve"> 0.5*(E2614+H2614)</f>
        <v>64.430000000000007</v>
      </c>
      <c r="L2614" s="6">
        <f t="shared" ref="L2614:L2677" si="733">E2614-H2614</f>
        <v>0.95999999999999375</v>
      </c>
      <c r="M2614" s="6">
        <f t="shared" ref="M2614:M2677" si="734">0.5*(F2614+I2614)</f>
        <v>89.384999999999991</v>
      </c>
      <c r="N2614" s="5">
        <f t="shared" ref="N2614:N2677" si="735">0.5*P2614</f>
        <v>15.838375074482862</v>
      </c>
      <c r="O2614" s="6">
        <f t="shared" ref="O2614:O2677" si="736">F2614-I2614</f>
        <v>1.0000000000005116E-2</v>
      </c>
      <c r="P2614" s="6">
        <f t="shared" ref="P2614:P2677" si="737">SQRT(G2614*G2614+J2614*J2614)</f>
        <v>31.676750148965723</v>
      </c>
      <c r="Q2614" s="6">
        <f t="shared" ref="Q2614:Q2677" si="738">(G2614*G2614-J2614*J2614)/(G2614*G2614+J2614*J2614)</f>
        <v>-0.21701028436347222</v>
      </c>
      <c r="R2614" s="9">
        <f t="shared" ref="R2614:R2677" si="739">ABS(O2614-L2614)/P2614</f>
        <v>2.9990450268175855E-2</v>
      </c>
      <c r="S2614" s="9">
        <f t="shared" ref="S2614:S2677" si="740">ABS(O2614-L2614)</f>
        <v>0.94999999999998863</v>
      </c>
      <c r="T2614">
        <f t="shared" ref="T2614:T2677" si="741">ABS(O2614)</f>
        <v>1.0000000000005116E-2</v>
      </c>
      <c r="U2614" s="9">
        <f t="shared" ref="U2614:U2677" si="742">ABS(O2614)/P2614</f>
        <v>3.1568895019149006E-4</v>
      </c>
      <c r="V2614" s="9">
        <f t="shared" ref="V2614:V2677" si="743">ABS(M2614-K2614)/N2614</f>
        <v>1.57560355040492</v>
      </c>
      <c r="W2614" s="9">
        <f t="shared" ref="W2614:W2677" si="744">ABS(M2614-K2614)</f>
        <v>24.954999999999984</v>
      </c>
      <c r="X2614">
        <f t="shared" ref="X2614:X2677" si="745">ABS(M2614)</f>
        <v>89.384999999999991</v>
      </c>
      <c r="Y2614" s="9">
        <f t="shared" ref="Y2614:Y2677" si="746">ABS(M2614)/N2614</f>
        <v>5.6435713625703805</v>
      </c>
      <c r="Z2614" s="10">
        <f t="shared" ref="Z2614:Z2677" si="747">SQRT(0.007447*B2614*B2614+0.000841*C2614*C2614+0.000472*D2614*D2614)</f>
        <v>0.67895876163431312</v>
      </c>
      <c r="AA2614">
        <f t="shared" si="730"/>
        <v>0.95999999999999375</v>
      </c>
    </row>
    <row r="2615" spans="1:27">
      <c r="A2615" s="1">
        <f t="shared" si="731"/>
        <v>7021003</v>
      </c>
      <c r="B2615" s="1">
        <v>3</v>
      </c>
      <c r="C2615" s="1">
        <v>21</v>
      </c>
      <c r="D2615" s="2">
        <v>7</v>
      </c>
      <c r="E2615" s="5">
        <v>37.369999999999997</v>
      </c>
      <c r="F2615" s="5">
        <v>21.82</v>
      </c>
      <c r="G2615" s="5">
        <v>12.9</v>
      </c>
      <c r="H2615" s="5">
        <v>38.74</v>
      </c>
      <c r="I2615" s="5">
        <v>65.599999999999994</v>
      </c>
      <c r="J2615" s="5">
        <v>17.420000000000002</v>
      </c>
      <c r="K2615" s="6">
        <f t="shared" si="732"/>
        <v>38.055</v>
      </c>
      <c r="L2615" s="6">
        <f t="shared" si="733"/>
        <v>-1.3700000000000045</v>
      </c>
      <c r="M2615" s="6">
        <f t="shared" si="734"/>
        <v>43.709999999999994</v>
      </c>
      <c r="N2615" s="5">
        <f t="shared" si="735"/>
        <v>10.838200957723567</v>
      </c>
      <c r="O2615" s="6">
        <f t="shared" si="736"/>
        <v>-43.779999999999994</v>
      </c>
      <c r="P2615" s="6">
        <f t="shared" si="737"/>
        <v>21.676401915447133</v>
      </c>
      <c r="Q2615" s="6">
        <f t="shared" si="738"/>
        <v>-0.29167099413790826</v>
      </c>
      <c r="R2615" s="9">
        <f t="shared" si="739"/>
        <v>1.956505519939524</v>
      </c>
      <c r="S2615" s="9">
        <f t="shared" si="740"/>
        <v>42.409999999999989</v>
      </c>
      <c r="T2615">
        <f t="shared" si="741"/>
        <v>43.779999999999994</v>
      </c>
      <c r="U2615" s="9">
        <f t="shared" si="742"/>
        <v>2.0197078911330433</v>
      </c>
      <c r="V2615" s="9">
        <f t="shared" si="743"/>
        <v>0.52176556072897895</v>
      </c>
      <c r="W2615" s="9">
        <f t="shared" si="744"/>
        <v>5.654999999999994</v>
      </c>
      <c r="X2615">
        <f t="shared" si="745"/>
        <v>43.709999999999994</v>
      </c>
      <c r="Y2615" s="9">
        <f t="shared" si="746"/>
        <v>4.0329571457937563</v>
      </c>
      <c r="Z2615" s="10">
        <f t="shared" si="747"/>
        <v>0.67899337257443093</v>
      </c>
      <c r="AA2615">
        <f t="shared" ref="AA2615:AA2678" si="748">ABS(L2615)</f>
        <v>1.3700000000000045</v>
      </c>
    </row>
    <row r="2616" spans="1:27">
      <c r="A2616" s="1">
        <f t="shared" si="731"/>
        <v>24002005</v>
      </c>
      <c r="B2616" s="1">
        <v>5</v>
      </c>
      <c r="C2616" s="1">
        <v>2</v>
      </c>
      <c r="D2616" s="2">
        <v>24</v>
      </c>
      <c r="E2616" s="5">
        <v>181.84</v>
      </c>
      <c r="F2616" s="5">
        <v>221.9</v>
      </c>
      <c r="G2616" s="5">
        <v>27.76</v>
      </c>
      <c r="H2616" s="5">
        <v>181.56</v>
      </c>
      <c r="I2616" s="5">
        <v>189.93</v>
      </c>
      <c r="J2616" s="5">
        <v>27.49</v>
      </c>
      <c r="K2616" s="6">
        <f t="shared" si="732"/>
        <v>181.7</v>
      </c>
      <c r="L2616" s="6">
        <f t="shared" si="733"/>
        <v>0.28000000000000114</v>
      </c>
      <c r="M2616" s="6">
        <f t="shared" si="734"/>
        <v>205.91500000000002</v>
      </c>
      <c r="N2616" s="5">
        <f t="shared" si="735"/>
        <v>19.534058078136248</v>
      </c>
      <c r="O2616" s="6">
        <f t="shared" si="736"/>
        <v>31.97</v>
      </c>
      <c r="P2616" s="6">
        <f t="shared" si="737"/>
        <v>39.068116156272495</v>
      </c>
      <c r="Q2616" s="6">
        <f t="shared" si="738"/>
        <v>9.7735222490049952E-3</v>
      </c>
      <c r="R2616" s="9">
        <f t="shared" si="739"/>
        <v>0.81114737842080675</v>
      </c>
      <c r="S2616" s="9">
        <f t="shared" si="740"/>
        <v>31.689999999999998</v>
      </c>
      <c r="T2616">
        <f t="shared" si="741"/>
        <v>31.97</v>
      </c>
      <c r="U2616" s="9">
        <f t="shared" si="742"/>
        <v>0.81831434799978509</v>
      </c>
      <c r="V2616" s="9">
        <f t="shared" si="743"/>
        <v>1.2396297739640179</v>
      </c>
      <c r="W2616" s="9">
        <f t="shared" si="744"/>
        <v>24.215000000000032</v>
      </c>
      <c r="X2616">
        <f t="shared" si="745"/>
        <v>205.91500000000002</v>
      </c>
      <c r="Y2616" s="9">
        <f t="shared" si="746"/>
        <v>10.541332434680999</v>
      </c>
      <c r="Z2616" s="10">
        <f t="shared" si="747"/>
        <v>0.67927240485684393</v>
      </c>
      <c r="AA2616">
        <f t="shared" si="748"/>
        <v>0.28000000000000114</v>
      </c>
    </row>
    <row r="2617" spans="1:27">
      <c r="A2617" s="1">
        <f t="shared" si="731"/>
        <v>3015006</v>
      </c>
      <c r="B2617" s="1">
        <v>6</v>
      </c>
      <c r="C2617" s="1">
        <v>15</v>
      </c>
      <c r="D2617" s="2">
        <v>3</v>
      </c>
      <c r="E2617" s="5">
        <v>11.54</v>
      </c>
      <c r="F2617" s="5">
        <v>-2.41</v>
      </c>
      <c r="G2617" s="5">
        <v>11.88</v>
      </c>
      <c r="H2617" s="5">
        <v>12.01</v>
      </c>
      <c r="I2617" s="5">
        <v>29.68</v>
      </c>
      <c r="J2617" s="5">
        <v>13.73</v>
      </c>
      <c r="K2617" s="6">
        <f t="shared" si="732"/>
        <v>11.774999999999999</v>
      </c>
      <c r="L2617" s="6">
        <f t="shared" si="733"/>
        <v>-0.47000000000000064</v>
      </c>
      <c r="M2617" s="6">
        <f t="shared" si="734"/>
        <v>13.635</v>
      </c>
      <c r="N2617" s="5">
        <f t="shared" si="735"/>
        <v>9.0780958906590108</v>
      </c>
      <c r="O2617" s="6">
        <f t="shared" si="736"/>
        <v>-32.090000000000003</v>
      </c>
      <c r="P2617" s="6">
        <f t="shared" si="737"/>
        <v>18.156191781318022</v>
      </c>
      <c r="Q2617" s="6">
        <f t="shared" si="738"/>
        <v>-0.14372482347041815</v>
      </c>
      <c r="R2617" s="9">
        <f t="shared" si="739"/>
        <v>1.7415546377151452</v>
      </c>
      <c r="S2617" s="9">
        <f t="shared" si="740"/>
        <v>31.620000000000005</v>
      </c>
      <c r="T2617">
        <f t="shared" si="741"/>
        <v>32.090000000000003</v>
      </c>
      <c r="U2617" s="9">
        <f t="shared" si="742"/>
        <v>1.7674411234749845</v>
      </c>
      <c r="V2617" s="9">
        <f t="shared" si="743"/>
        <v>0.20488878090766424</v>
      </c>
      <c r="W2617" s="9">
        <f t="shared" si="744"/>
        <v>1.8600000000000012</v>
      </c>
      <c r="X2617">
        <f t="shared" si="745"/>
        <v>13.635</v>
      </c>
      <c r="Y2617" s="9">
        <f t="shared" si="746"/>
        <v>1.501966950363441</v>
      </c>
      <c r="Z2617" s="10">
        <f t="shared" si="747"/>
        <v>0.6793857519848352</v>
      </c>
      <c r="AA2617">
        <f t="shared" si="748"/>
        <v>0.47000000000000064</v>
      </c>
    </row>
    <row r="2618" spans="1:27">
      <c r="A2618" s="1">
        <f t="shared" si="731"/>
        <v>28010001</v>
      </c>
      <c r="B2618" s="1">
        <v>1</v>
      </c>
      <c r="C2618" s="1">
        <v>10</v>
      </c>
      <c r="D2618" s="2">
        <v>28</v>
      </c>
      <c r="E2618" s="5">
        <v>60.64</v>
      </c>
      <c r="F2618" s="5">
        <v>75.489999999999995</v>
      </c>
      <c r="G2618" s="5">
        <v>19.11</v>
      </c>
      <c r="H2618" s="5">
        <v>58.74</v>
      </c>
      <c r="I2618" s="5">
        <v>63.81</v>
      </c>
      <c r="J2618" s="5">
        <v>15.37</v>
      </c>
      <c r="K2618" s="6">
        <f t="shared" si="732"/>
        <v>59.69</v>
      </c>
      <c r="L2618" s="6">
        <f t="shared" si="733"/>
        <v>1.8999999999999986</v>
      </c>
      <c r="M2618" s="6">
        <f t="shared" si="734"/>
        <v>69.650000000000006</v>
      </c>
      <c r="N2618" s="5">
        <f t="shared" si="735"/>
        <v>12.262024710462788</v>
      </c>
      <c r="O2618" s="6">
        <f t="shared" si="736"/>
        <v>11.679999999999993</v>
      </c>
      <c r="P2618" s="6">
        <f t="shared" si="737"/>
        <v>24.524049420925575</v>
      </c>
      <c r="Q2618" s="6">
        <f t="shared" si="738"/>
        <v>0.21441466906318124</v>
      </c>
      <c r="R2618" s="9">
        <f t="shared" si="739"/>
        <v>0.3987922154346597</v>
      </c>
      <c r="S2618" s="9">
        <f t="shared" si="740"/>
        <v>9.779999999999994</v>
      </c>
      <c r="T2618">
        <f t="shared" si="741"/>
        <v>11.679999999999993</v>
      </c>
      <c r="U2618" s="9">
        <f t="shared" si="742"/>
        <v>0.47626718571337684</v>
      </c>
      <c r="V2618" s="9">
        <f t="shared" si="743"/>
        <v>0.81226389892213013</v>
      </c>
      <c r="W2618" s="9">
        <f t="shared" si="744"/>
        <v>9.960000000000008</v>
      </c>
      <c r="X2618">
        <f t="shared" si="745"/>
        <v>69.650000000000006</v>
      </c>
      <c r="Y2618" s="9">
        <f t="shared" si="746"/>
        <v>5.6801386104343701</v>
      </c>
      <c r="Z2618" s="10">
        <f t="shared" si="747"/>
        <v>0.67940783039349784</v>
      </c>
      <c r="AA2618">
        <f t="shared" si="748"/>
        <v>1.8999999999999986</v>
      </c>
    </row>
    <row r="2619" spans="1:27">
      <c r="A2619" s="1">
        <f t="shared" si="731"/>
        <v>20017002</v>
      </c>
      <c r="B2619" s="1">
        <v>2</v>
      </c>
      <c r="C2619" s="1">
        <v>17</v>
      </c>
      <c r="D2619" s="2">
        <v>20</v>
      </c>
      <c r="E2619" s="5">
        <v>20.239999999999998</v>
      </c>
      <c r="F2619" s="5">
        <v>14.67</v>
      </c>
      <c r="G2619" s="5">
        <v>18.32</v>
      </c>
      <c r="H2619" s="5">
        <v>20.09</v>
      </c>
      <c r="I2619" s="5">
        <v>22.23</v>
      </c>
      <c r="J2619" s="5">
        <v>26.11</v>
      </c>
      <c r="K2619" s="6">
        <f t="shared" si="732"/>
        <v>20.164999999999999</v>
      </c>
      <c r="L2619" s="6">
        <f t="shared" si="733"/>
        <v>0.14999999999999858</v>
      </c>
      <c r="M2619" s="6">
        <f t="shared" si="734"/>
        <v>18.45</v>
      </c>
      <c r="N2619" s="5">
        <f t="shared" si="735"/>
        <v>15.947997523200208</v>
      </c>
      <c r="O2619" s="6">
        <f t="shared" si="736"/>
        <v>-7.5600000000000005</v>
      </c>
      <c r="P2619" s="6">
        <f t="shared" si="737"/>
        <v>31.895995046400415</v>
      </c>
      <c r="Q2619" s="6">
        <f t="shared" si="738"/>
        <v>-0.34020560188213639</v>
      </c>
      <c r="R2619" s="9">
        <f t="shared" si="739"/>
        <v>0.24172313761599051</v>
      </c>
      <c r="S2619" s="9">
        <f t="shared" si="740"/>
        <v>7.7099999999999991</v>
      </c>
      <c r="T2619">
        <f t="shared" si="741"/>
        <v>7.5600000000000005</v>
      </c>
      <c r="U2619" s="9">
        <f t="shared" si="742"/>
        <v>0.23702035283746933</v>
      </c>
      <c r="V2619" s="9">
        <f t="shared" si="743"/>
        <v>0.10753701193551848</v>
      </c>
      <c r="W2619" s="9">
        <f t="shared" si="744"/>
        <v>1.7149999999999999</v>
      </c>
      <c r="X2619">
        <f t="shared" si="745"/>
        <v>18.45</v>
      </c>
      <c r="Y2619" s="9">
        <f t="shared" si="746"/>
        <v>1.1568850555162193</v>
      </c>
      <c r="Z2619" s="10">
        <f t="shared" si="747"/>
        <v>0.67943873896032747</v>
      </c>
      <c r="AA2619">
        <f t="shared" si="748"/>
        <v>0.14999999999999858</v>
      </c>
    </row>
    <row r="2620" spans="1:27">
      <c r="A2620" s="1">
        <f t="shared" si="731"/>
        <v>10022001</v>
      </c>
      <c r="B2620" s="1">
        <v>1</v>
      </c>
      <c r="C2620" s="1">
        <v>22</v>
      </c>
      <c r="D2620" s="2">
        <v>10</v>
      </c>
      <c r="E2620" s="5">
        <v>21.49</v>
      </c>
      <c r="F2620" s="5">
        <v>32.1</v>
      </c>
      <c r="G2620" s="5">
        <v>13.52</v>
      </c>
      <c r="H2620" s="5">
        <v>22.37</v>
      </c>
      <c r="I2620" s="5">
        <v>20.46</v>
      </c>
      <c r="J2620" s="5">
        <v>12.85</v>
      </c>
      <c r="K2620" s="6">
        <f t="shared" si="732"/>
        <v>21.93</v>
      </c>
      <c r="L2620" s="6">
        <f t="shared" si="733"/>
        <v>-0.88000000000000256</v>
      </c>
      <c r="M2620" s="6">
        <f t="shared" si="734"/>
        <v>26.28</v>
      </c>
      <c r="N2620" s="5">
        <f t="shared" si="735"/>
        <v>9.3262117175196053</v>
      </c>
      <c r="O2620" s="6">
        <f t="shared" si="736"/>
        <v>11.64</v>
      </c>
      <c r="P2620" s="6">
        <f t="shared" si="737"/>
        <v>18.652423435039211</v>
      </c>
      <c r="Q2620" s="6">
        <f t="shared" si="738"/>
        <v>5.0782537813343444E-2</v>
      </c>
      <c r="R2620" s="9">
        <f t="shared" si="739"/>
        <v>0.67122645181219498</v>
      </c>
      <c r="S2620" s="9">
        <f t="shared" si="740"/>
        <v>12.520000000000003</v>
      </c>
      <c r="T2620">
        <f t="shared" si="741"/>
        <v>11.64</v>
      </c>
      <c r="U2620" s="9">
        <f t="shared" si="742"/>
        <v>0.62404759577427704</v>
      </c>
      <c r="V2620" s="9">
        <f t="shared" si="743"/>
        <v>0.46642732673850612</v>
      </c>
      <c r="W2620" s="9">
        <f t="shared" si="744"/>
        <v>4.3500000000000014</v>
      </c>
      <c r="X2620">
        <f t="shared" si="745"/>
        <v>26.28</v>
      </c>
      <c r="Y2620" s="9">
        <f t="shared" si="746"/>
        <v>2.8178644015374568</v>
      </c>
      <c r="Z2620" s="10">
        <f t="shared" si="747"/>
        <v>0.67947847648030768</v>
      </c>
      <c r="AA2620">
        <f t="shared" si="748"/>
        <v>0.88000000000000256</v>
      </c>
    </row>
    <row r="2621" spans="1:27">
      <c r="A2621" s="1">
        <f t="shared" si="731"/>
        <v>31001001</v>
      </c>
      <c r="B2621" s="1">
        <v>1</v>
      </c>
      <c r="C2621" s="1">
        <v>1</v>
      </c>
      <c r="D2621" s="2">
        <v>31</v>
      </c>
      <c r="E2621" s="5">
        <v>272.43</v>
      </c>
      <c r="F2621" s="5">
        <v>345.51</v>
      </c>
      <c r="G2621" s="5">
        <v>35.22</v>
      </c>
      <c r="H2621" s="5">
        <v>272.68</v>
      </c>
      <c r="I2621" s="5">
        <v>354.64</v>
      </c>
      <c r="J2621" s="5">
        <v>35.409999999999997</v>
      </c>
      <c r="K2621" s="6">
        <f t="shared" si="732"/>
        <v>272.55500000000001</v>
      </c>
      <c r="L2621" s="6">
        <f t="shared" si="733"/>
        <v>-0.25</v>
      </c>
      <c r="M2621" s="6">
        <f t="shared" si="734"/>
        <v>350.07499999999999</v>
      </c>
      <c r="N2621" s="5">
        <f t="shared" si="735"/>
        <v>24.971566330528809</v>
      </c>
      <c r="O2621" s="6">
        <f t="shared" si="736"/>
        <v>-9.1299999999999955</v>
      </c>
      <c r="P2621" s="6">
        <f t="shared" si="737"/>
        <v>49.943132661057618</v>
      </c>
      <c r="Q2621" s="6">
        <f t="shared" si="738"/>
        <v>-5.3801111446761841E-3</v>
      </c>
      <c r="R2621" s="9">
        <f t="shared" si="739"/>
        <v>0.17780222278535679</v>
      </c>
      <c r="S2621" s="9">
        <f t="shared" si="740"/>
        <v>8.8799999999999955</v>
      </c>
      <c r="T2621">
        <f t="shared" si="741"/>
        <v>9.1299999999999955</v>
      </c>
      <c r="U2621" s="9">
        <f t="shared" si="742"/>
        <v>0.18280791599440399</v>
      </c>
      <c r="V2621" s="9">
        <f t="shared" si="743"/>
        <v>3.1043307005227168</v>
      </c>
      <c r="W2621" s="9">
        <f t="shared" si="744"/>
        <v>77.519999999999982</v>
      </c>
      <c r="X2621">
        <f t="shared" si="745"/>
        <v>350.07499999999999</v>
      </c>
      <c r="Y2621" s="9">
        <f t="shared" si="746"/>
        <v>14.018944401257613</v>
      </c>
      <c r="Z2621" s="10">
        <f t="shared" si="747"/>
        <v>0.67961753950291781</v>
      </c>
      <c r="AA2621">
        <f t="shared" si="748"/>
        <v>0.25</v>
      </c>
    </row>
    <row r="2622" spans="1:27">
      <c r="A2622" s="1">
        <f t="shared" si="731"/>
        <v>30003002</v>
      </c>
      <c r="B2622" s="1">
        <v>2</v>
      </c>
      <c r="C2622" s="1">
        <v>3</v>
      </c>
      <c r="D2622" s="2">
        <v>30</v>
      </c>
      <c r="E2622" s="5">
        <v>379.9</v>
      </c>
      <c r="F2622" s="5">
        <v>367.78</v>
      </c>
      <c r="G2622" s="5">
        <v>36.32</v>
      </c>
      <c r="H2622" s="5">
        <v>383.11</v>
      </c>
      <c r="I2622" s="5">
        <v>440.14</v>
      </c>
      <c r="J2622" s="5">
        <v>41.05</v>
      </c>
      <c r="K2622" s="6">
        <f t="shared" si="732"/>
        <v>381.505</v>
      </c>
      <c r="L2622" s="6">
        <f t="shared" si="733"/>
        <v>-3.2100000000000364</v>
      </c>
      <c r="M2622" s="6">
        <f t="shared" si="734"/>
        <v>403.96</v>
      </c>
      <c r="N2622" s="5">
        <f t="shared" si="735"/>
        <v>27.405496255313459</v>
      </c>
      <c r="O2622" s="6">
        <f t="shared" si="736"/>
        <v>-72.360000000000014</v>
      </c>
      <c r="P2622" s="6">
        <f t="shared" si="737"/>
        <v>54.810992510626917</v>
      </c>
      <c r="Q2622" s="6">
        <f t="shared" si="738"/>
        <v>-0.12181433677394271</v>
      </c>
      <c r="R2622" s="9">
        <f t="shared" si="739"/>
        <v>1.2616082437586398</v>
      </c>
      <c r="S2622" s="9">
        <f t="shared" si="740"/>
        <v>69.149999999999977</v>
      </c>
      <c r="T2622">
        <f t="shared" si="741"/>
        <v>72.360000000000014</v>
      </c>
      <c r="U2622" s="9">
        <f t="shared" si="742"/>
        <v>1.3201731383712973</v>
      </c>
      <c r="V2622" s="9">
        <f t="shared" si="743"/>
        <v>0.8193611891135284</v>
      </c>
      <c r="W2622" s="9">
        <f t="shared" si="744"/>
        <v>22.454999999999984</v>
      </c>
      <c r="X2622">
        <f t="shared" si="745"/>
        <v>403.96</v>
      </c>
      <c r="Y2622" s="9">
        <f t="shared" si="746"/>
        <v>14.740108926933917</v>
      </c>
      <c r="Z2622" s="10">
        <f t="shared" si="747"/>
        <v>0.67982130004877017</v>
      </c>
      <c r="AA2622">
        <f t="shared" si="748"/>
        <v>3.2100000000000364</v>
      </c>
    </row>
    <row r="2623" spans="1:27">
      <c r="A2623" s="1">
        <f t="shared" si="731"/>
        <v>18007006</v>
      </c>
      <c r="B2623" s="1">
        <v>6</v>
      </c>
      <c r="C2623" s="1">
        <v>7</v>
      </c>
      <c r="D2623" s="2">
        <v>18</v>
      </c>
      <c r="E2623" s="5">
        <v>287.76</v>
      </c>
      <c r="F2623" s="5">
        <v>309.83999999999997</v>
      </c>
      <c r="G2623" s="5">
        <v>55.12</v>
      </c>
      <c r="H2623" s="5">
        <v>283.14</v>
      </c>
      <c r="I2623" s="5">
        <v>316.63</v>
      </c>
      <c r="J2623" s="5">
        <v>29.63</v>
      </c>
      <c r="K2623" s="6">
        <f t="shared" si="732"/>
        <v>285.45</v>
      </c>
      <c r="L2623" s="6">
        <f t="shared" si="733"/>
        <v>4.6200000000000045</v>
      </c>
      <c r="M2623" s="6">
        <f t="shared" si="734"/>
        <v>313.23500000000001</v>
      </c>
      <c r="N2623" s="5">
        <f t="shared" si="735"/>
        <v>31.28958013460711</v>
      </c>
      <c r="O2623" s="6">
        <f t="shared" si="736"/>
        <v>-6.7900000000000205</v>
      </c>
      <c r="P2623" s="6">
        <f t="shared" si="737"/>
        <v>62.579160269214221</v>
      </c>
      <c r="Q2623" s="6">
        <f t="shared" si="738"/>
        <v>0.55163279825271316</v>
      </c>
      <c r="R2623" s="9">
        <f t="shared" si="739"/>
        <v>0.18232906850961961</v>
      </c>
      <c r="S2623" s="9">
        <f t="shared" si="740"/>
        <v>11.410000000000025</v>
      </c>
      <c r="T2623">
        <f t="shared" si="741"/>
        <v>6.7900000000000205</v>
      </c>
      <c r="U2623" s="9">
        <f t="shared" si="742"/>
        <v>0.10850257451185961</v>
      </c>
      <c r="V2623" s="9">
        <f t="shared" si="743"/>
        <v>0.88799529685184475</v>
      </c>
      <c r="W2623" s="9">
        <f t="shared" si="744"/>
        <v>27.785000000000025</v>
      </c>
      <c r="X2623">
        <f t="shared" si="745"/>
        <v>313.23500000000001</v>
      </c>
      <c r="Y2623" s="9">
        <f t="shared" si="746"/>
        <v>10.010840626575035</v>
      </c>
      <c r="Z2623" s="10">
        <f t="shared" si="747"/>
        <v>0.67987425307919991</v>
      </c>
      <c r="AA2623">
        <f t="shared" si="748"/>
        <v>4.6200000000000045</v>
      </c>
    </row>
    <row r="2624" spans="1:27">
      <c r="A2624" s="1">
        <f t="shared" si="731"/>
        <v>14011006</v>
      </c>
      <c r="B2624" s="1">
        <v>6</v>
      </c>
      <c r="C2624" s="1">
        <v>11</v>
      </c>
      <c r="D2624" s="2">
        <v>14</v>
      </c>
      <c r="E2624" s="5">
        <v>41.81</v>
      </c>
      <c r="F2624" s="5">
        <v>68.36</v>
      </c>
      <c r="G2624" s="5">
        <v>23.02</v>
      </c>
      <c r="H2624" s="5">
        <v>40.67</v>
      </c>
      <c r="I2624" s="5">
        <v>28.56</v>
      </c>
      <c r="J2624" s="5">
        <v>17.45</v>
      </c>
      <c r="K2624" s="6">
        <f t="shared" si="732"/>
        <v>41.24</v>
      </c>
      <c r="L2624" s="6">
        <f t="shared" si="733"/>
        <v>1.1400000000000006</v>
      </c>
      <c r="M2624" s="6">
        <f t="shared" si="734"/>
        <v>48.46</v>
      </c>
      <c r="N2624" s="5">
        <f t="shared" si="735"/>
        <v>14.443189571559325</v>
      </c>
      <c r="O2624" s="6">
        <f t="shared" si="736"/>
        <v>39.799999999999997</v>
      </c>
      <c r="P2624" s="6">
        <f t="shared" si="737"/>
        <v>28.886379143118649</v>
      </c>
      <c r="Q2624" s="6">
        <f t="shared" si="738"/>
        <v>0.27014826654445839</v>
      </c>
      <c r="R2624" s="9">
        <f t="shared" si="739"/>
        <v>1.3383470392207197</v>
      </c>
      <c r="S2624" s="9">
        <f t="shared" si="740"/>
        <v>38.659999999999997</v>
      </c>
      <c r="T2624">
        <f t="shared" si="741"/>
        <v>39.799999999999997</v>
      </c>
      <c r="U2624" s="9">
        <f t="shared" si="742"/>
        <v>1.3778120062334362</v>
      </c>
      <c r="V2624" s="9">
        <f t="shared" si="743"/>
        <v>0.49988958216107587</v>
      </c>
      <c r="W2624" s="9">
        <f t="shared" si="744"/>
        <v>7.2199999999999989</v>
      </c>
      <c r="X2624">
        <f t="shared" si="745"/>
        <v>48.46</v>
      </c>
      <c r="Y2624" s="9">
        <f t="shared" si="746"/>
        <v>3.3552145639232327</v>
      </c>
      <c r="Z2624" s="10">
        <f t="shared" si="747"/>
        <v>0.67997426421887464</v>
      </c>
      <c r="AA2624">
        <f t="shared" si="748"/>
        <v>1.1400000000000006</v>
      </c>
    </row>
    <row r="2625" spans="1:27">
      <c r="A2625" s="1">
        <f t="shared" si="731"/>
        <v>21009005</v>
      </c>
      <c r="B2625" s="1">
        <v>5</v>
      </c>
      <c r="C2625" s="1">
        <v>9</v>
      </c>
      <c r="D2625" s="2">
        <v>21</v>
      </c>
      <c r="E2625" s="5">
        <v>6.68</v>
      </c>
      <c r="F2625" s="5">
        <v>29.77</v>
      </c>
      <c r="G2625" s="5">
        <v>22.27</v>
      </c>
      <c r="H2625" s="5">
        <v>7.54</v>
      </c>
      <c r="I2625" s="5">
        <v>5.9</v>
      </c>
      <c r="J2625" s="5">
        <v>13.77</v>
      </c>
      <c r="K2625" s="6">
        <f t="shared" si="732"/>
        <v>7.1099999999999994</v>
      </c>
      <c r="L2625" s="6">
        <f t="shared" si="733"/>
        <v>-0.86000000000000032</v>
      </c>
      <c r="M2625" s="6">
        <f t="shared" si="734"/>
        <v>17.835000000000001</v>
      </c>
      <c r="N2625" s="5">
        <f t="shared" si="735"/>
        <v>13.091655739439529</v>
      </c>
      <c r="O2625" s="6">
        <f t="shared" si="736"/>
        <v>23.869999999999997</v>
      </c>
      <c r="P2625" s="6">
        <f t="shared" si="737"/>
        <v>26.183311478879059</v>
      </c>
      <c r="Q2625" s="6">
        <f t="shared" si="738"/>
        <v>0.44684259337324012</v>
      </c>
      <c r="R2625" s="9">
        <f t="shared" si="739"/>
        <v>0.94449474123808264</v>
      </c>
      <c r="S2625" s="9">
        <f t="shared" si="740"/>
        <v>24.729999999999997</v>
      </c>
      <c r="T2625">
        <f t="shared" si="741"/>
        <v>23.869999999999997</v>
      </c>
      <c r="U2625" s="9">
        <f t="shared" si="742"/>
        <v>0.91164939237173614</v>
      </c>
      <c r="V2625" s="9">
        <f t="shared" si="743"/>
        <v>0.81922410835248194</v>
      </c>
      <c r="W2625" s="9">
        <f t="shared" si="744"/>
        <v>10.725000000000001</v>
      </c>
      <c r="X2625">
        <f t="shared" si="745"/>
        <v>17.835000000000001</v>
      </c>
      <c r="Y2625" s="9">
        <f t="shared" si="746"/>
        <v>1.3623181326309104</v>
      </c>
      <c r="Z2625" s="10">
        <f t="shared" si="747"/>
        <v>0.68003529320175726</v>
      </c>
      <c r="AA2625">
        <f t="shared" si="748"/>
        <v>0.86000000000000032</v>
      </c>
    </row>
    <row r="2626" spans="1:27">
      <c r="A2626" s="1">
        <f t="shared" si="731"/>
        <v>30006001</v>
      </c>
      <c r="B2626" s="1">
        <v>1</v>
      </c>
      <c r="C2626" s="1">
        <v>6</v>
      </c>
      <c r="D2626" s="2">
        <v>30</v>
      </c>
      <c r="E2626" s="5">
        <v>111.4</v>
      </c>
      <c r="F2626" s="5">
        <v>99.95</v>
      </c>
      <c r="G2626" s="5">
        <v>30.55</v>
      </c>
      <c r="H2626" s="5">
        <v>112.99</v>
      </c>
      <c r="I2626" s="5">
        <v>109.87</v>
      </c>
      <c r="J2626" s="5">
        <v>19.489999999999998</v>
      </c>
      <c r="K2626" s="6">
        <f t="shared" si="732"/>
        <v>112.19499999999999</v>
      </c>
      <c r="L2626" s="6">
        <f t="shared" si="733"/>
        <v>-1.5899999999999892</v>
      </c>
      <c r="M2626" s="6">
        <f t="shared" si="734"/>
        <v>104.91</v>
      </c>
      <c r="N2626" s="5">
        <f t="shared" si="735"/>
        <v>18.118792730201424</v>
      </c>
      <c r="O2626" s="6">
        <f t="shared" si="736"/>
        <v>-9.9200000000000017</v>
      </c>
      <c r="P2626" s="6">
        <f t="shared" si="737"/>
        <v>36.237585460402848</v>
      </c>
      <c r="Q2626" s="6">
        <f t="shared" si="738"/>
        <v>0.42145763213177118</v>
      </c>
      <c r="R2626" s="9">
        <f t="shared" si="739"/>
        <v>0.22987182766639577</v>
      </c>
      <c r="S2626" s="9">
        <f t="shared" si="740"/>
        <v>8.3300000000000125</v>
      </c>
      <c r="T2626">
        <f t="shared" si="741"/>
        <v>9.9200000000000017</v>
      </c>
      <c r="U2626" s="9">
        <f t="shared" si="742"/>
        <v>0.27374892322336652</v>
      </c>
      <c r="V2626" s="9">
        <f t="shared" si="743"/>
        <v>0.40206873098431933</v>
      </c>
      <c r="W2626" s="9">
        <f t="shared" si="744"/>
        <v>7.2849999999999966</v>
      </c>
      <c r="X2626">
        <f t="shared" si="745"/>
        <v>104.91</v>
      </c>
      <c r="Y2626" s="9">
        <f t="shared" si="746"/>
        <v>5.7901208740651962</v>
      </c>
      <c r="Z2626" s="10">
        <f t="shared" si="747"/>
        <v>0.68009043516285383</v>
      </c>
      <c r="AA2626">
        <f t="shared" si="748"/>
        <v>1.5899999999999892</v>
      </c>
    </row>
    <row r="2627" spans="1:27">
      <c r="A2627" s="1">
        <f t="shared" si="731"/>
        <v>3018005</v>
      </c>
      <c r="B2627" s="1">
        <v>5</v>
      </c>
      <c r="C2627" s="1">
        <v>18</v>
      </c>
      <c r="D2627" s="2">
        <v>3</v>
      </c>
      <c r="E2627" s="5">
        <v>65.489999999999995</v>
      </c>
      <c r="F2627" s="5">
        <v>68.91</v>
      </c>
      <c r="G2627" s="5">
        <v>18.489999999999998</v>
      </c>
      <c r="H2627" s="5">
        <v>68.45</v>
      </c>
      <c r="I2627" s="5">
        <v>91.75</v>
      </c>
      <c r="J2627" s="5">
        <v>18.600000000000001</v>
      </c>
      <c r="K2627" s="6">
        <f t="shared" si="732"/>
        <v>66.97</v>
      </c>
      <c r="L2627" s="6">
        <f t="shared" si="733"/>
        <v>-2.960000000000008</v>
      </c>
      <c r="M2627" s="6">
        <f t="shared" si="734"/>
        <v>80.33</v>
      </c>
      <c r="N2627" s="5">
        <f t="shared" si="735"/>
        <v>13.113352927455281</v>
      </c>
      <c r="O2627" s="6">
        <f t="shared" si="736"/>
        <v>-22.840000000000003</v>
      </c>
      <c r="P2627" s="6">
        <f t="shared" si="737"/>
        <v>26.226705854910563</v>
      </c>
      <c r="Q2627" s="6">
        <f t="shared" si="738"/>
        <v>-5.9314657578121224E-3</v>
      </c>
      <c r="R2627" s="9">
        <f t="shared" si="739"/>
        <v>0.75800598481481651</v>
      </c>
      <c r="S2627" s="9">
        <f t="shared" si="740"/>
        <v>19.879999999999995</v>
      </c>
      <c r="T2627">
        <f t="shared" si="741"/>
        <v>22.840000000000003</v>
      </c>
      <c r="U2627" s="9">
        <f t="shared" si="742"/>
        <v>0.87086804291601694</v>
      </c>
      <c r="V2627" s="9">
        <f t="shared" si="743"/>
        <v>1.0188088488054277</v>
      </c>
      <c r="W2627" s="9">
        <f t="shared" si="744"/>
        <v>13.36</v>
      </c>
      <c r="X2627">
        <f t="shared" si="745"/>
        <v>80.33</v>
      </c>
      <c r="Y2627" s="9">
        <f t="shared" si="746"/>
        <v>6.1258169778847309</v>
      </c>
      <c r="Z2627" s="10">
        <f t="shared" si="747"/>
        <v>0.68037269198579675</v>
      </c>
      <c r="AA2627">
        <f t="shared" si="748"/>
        <v>2.960000000000008</v>
      </c>
    </row>
    <row r="2628" spans="1:27">
      <c r="A2628" s="1">
        <f t="shared" si="731"/>
        <v>18017003</v>
      </c>
      <c r="B2628" s="1">
        <v>3</v>
      </c>
      <c r="C2628" s="1">
        <v>17</v>
      </c>
      <c r="D2628" s="2">
        <v>18</v>
      </c>
      <c r="E2628" s="5">
        <v>82.03</v>
      </c>
      <c r="F2628" s="5">
        <v>109.71</v>
      </c>
      <c r="G2628" s="5">
        <v>18.739999999999998</v>
      </c>
      <c r="H2628" s="5">
        <v>83.53</v>
      </c>
      <c r="I2628" s="5">
        <v>99.97</v>
      </c>
      <c r="J2628" s="5">
        <v>37.65</v>
      </c>
      <c r="K2628" s="6">
        <f t="shared" si="732"/>
        <v>82.78</v>
      </c>
      <c r="L2628" s="6">
        <f t="shared" si="733"/>
        <v>-1.5</v>
      </c>
      <c r="M2628" s="6">
        <f t="shared" si="734"/>
        <v>104.84</v>
      </c>
      <c r="N2628" s="5">
        <f t="shared" si="735"/>
        <v>21.028017619357275</v>
      </c>
      <c r="O2628" s="6">
        <f t="shared" si="736"/>
        <v>9.7399999999999949</v>
      </c>
      <c r="P2628" s="6">
        <f t="shared" si="737"/>
        <v>42.05603523871455</v>
      </c>
      <c r="Q2628" s="6">
        <f t="shared" si="738"/>
        <v>-0.60288845526465862</v>
      </c>
      <c r="R2628" s="9">
        <f t="shared" si="739"/>
        <v>0.26726247341672971</v>
      </c>
      <c r="S2628" s="9">
        <f t="shared" si="740"/>
        <v>11.239999999999995</v>
      </c>
      <c r="T2628">
        <f t="shared" si="741"/>
        <v>9.7399999999999949</v>
      </c>
      <c r="U2628" s="9">
        <f t="shared" si="742"/>
        <v>0.23159577322766434</v>
      </c>
      <c r="V2628" s="9">
        <f t="shared" si="743"/>
        <v>1.0490765415610428</v>
      </c>
      <c r="W2628" s="9">
        <f t="shared" si="744"/>
        <v>22.060000000000002</v>
      </c>
      <c r="X2628">
        <f t="shared" si="745"/>
        <v>104.84</v>
      </c>
      <c r="Y2628" s="9">
        <f t="shared" si="746"/>
        <v>4.985729130428818</v>
      </c>
      <c r="Z2628" s="10">
        <f t="shared" si="747"/>
        <v>0.68044103344815998</v>
      </c>
      <c r="AA2628">
        <f t="shared" si="748"/>
        <v>1.5</v>
      </c>
    </row>
    <row r="2629" spans="1:27">
      <c r="A2629" s="1">
        <f t="shared" si="731"/>
        <v>4020004</v>
      </c>
      <c r="B2629" s="1">
        <v>4</v>
      </c>
      <c r="C2629" s="1">
        <v>20</v>
      </c>
      <c r="D2629" s="2">
        <v>4</v>
      </c>
      <c r="E2629" s="5">
        <v>120.32</v>
      </c>
      <c r="F2629" s="5">
        <v>124.71</v>
      </c>
      <c r="G2629" s="5">
        <v>20.8</v>
      </c>
      <c r="H2629" s="5">
        <v>124.22</v>
      </c>
      <c r="I2629" s="5">
        <v>120.02</v>
      </c>
      <c r="J2629" s="5">
        <v>21.27</v>
      </c>
      <c r="K2629" s="6">
        <f t="shared" si="732"/>
        <v>122.27</v>
      </c>
      <c r="L2629" s="6">
        <f t="shared" si="733"/>
        <v>-3.9000000000000057</v>
      </c>
      <c r="M2629" s="6">
        <f t="shared" si="734"/>
        <v>122.36499999999999</v>
      </c>
      <c r="N2629" s="5">
        <f t="shared" si="735"/>
        <v>14.874919327512334</v>
      </c>
      <c r="O2629" s="6">
        <f t="shared" si="736"/>
        <v>4.6899999999999977</v>
      </c>
      <c r="P2629" s="6">
        <f t="shared" si="737"/>
        <v>29.749838655024668</v>
      </c>
      <c r="Q2629" s="6">
        <f t="shared" si="738"/>
        <v>-2.234092448033325E-2</v>
      </c>
      <c r="R2629" s="9">
        <f t="shared" si="739"/>
        <v>0.28874106174519287</v>
      </c>
      <c r="S2629" s="9">
        <f t="shared" si="740"/>
        <v>8.5900000000000034</v>
      </c>
      <c r="T2629">
        <f t="shared" si="741"/>
        <v>4.6899999999999977</v>
      </c>
      <c r="U2629" s="9">
        <f t="shared" si="742"/>
        <v>0.1576479138050004</v>
      </c>
      <c r="V2629" s="9">
        <f t="shared" si="743"/>
        <v>6.3865892586246762E-3</v>
      </c>
      <c r="W2629" s="9">
        <f t="shared" si="744"/>
        <v>9.4999999999998863E-2</v>
      </c>
      <c r="X2629">
        <f t="shared" si="745"/>
        <v>122.36499999999999</v>
      </c>
      <c r="Y2629" s="9">
        <f t="shared" si="746"/>
        <v>8.2262631013854506</v>
      </c>
      <c r="Z2629" s="10">
        <f t="shared" si="747"/>
        <v>0.68051745018037557</v>
      </c>
      <c r="AA2629">
        <f t="shared" si="748"/>
        <v>3.9000000000000057</v>
      </c>
    </row>
    <row r="2630" spans="1:27">
      <c r="A2630" s="1">
        <f t="shared" si="731"/>
        <v>8014006</v>
      </c>
      <c r="B2630" s="1">
        <v>6</v>
      </c>
      <c r="C2630" s="1">
        <v>14</v>
      </c>
      <c r="D2630" s="2">
        <v>8</v>
      </c>
      <c r="E2630" s="5">
        <v>17.09</v>
      </c>
      <c r="F2630" s="5">
        <v>4.18</v>
      </c>
      <c r="G2630" s="5">
        <v>11.23</v>
      </c>
      <c r="H2630" s="5">
        <v>16.850000000000001</v>
      </c>
      <c r="I2630" s="5">
        <v>11.39</v>
      </c>
      <c r="J2630" s="5">
        <v>15.83</v>
      </c>
      <c r="K2630" s="6">
        <f t="shared" si="732"/>
        <v>16.97</v>
      </c>
      <c r="L2630" s="6">
        <f t="shared" si="733"/>
        <v>0.23999999999999844</v>
      </c>
      <c r="M2630" s="6">
        <f t="shared" si="734"/>
        <v>7.7850000000000001</v>
      </c>
      <c r="N2630" s="5">
        <f t="shared" si="735"/>
        <v>9.7044036395854842</v>
      </c>
      <c r="O2630" s="6">
        <f t="shared" si="736"/>
        <v>-7.2100000000000009</v>
      </c>
      <c r="P2630" s="6">
        <f t="shared" si="737"/>
        <v>19.408807279170968</v>
      </c>
      <c r="Q2630" s="6">
        <f t="shared" si="738"/>
        <v>-0.33043643539797257</v>
      </c>
      <c r="R2630" s="9">
        <f t="shared" si="739"/>
        <v>0.38384635865775985</v>
      </c>
      <c r="S2630" s="9">
        <f t="shared" si="740"/>
        <v>7.4499999999999993</v>
      </c>
      <c r="T2630">
        <f t="shared" si="741"/>
        <v>7.2100000000000009</v>
      </c>
      <c r="U2630" s="9">
        <f t="shared" si="742"/>
        <v>0.37148083837885221</v>
      </c>
      <c r="V2630" s="9">
        <f t="shared" si="743"/>
        <v>0.94647753134806012</v>
      </c>
      <c r="W2630" s="9">
        <f t="shared" si="744"/>
        <v>9.1849999999999987</v>
      </c>
      <c r="X2630">
        <f t="shared" si="745"/>
        <v>7.7850000000000001</v>
      </c>
      <c r="Y2630" s="9">
        <f t="shared" si="746"/>
        <v>0.80221312809413703</v>
      </c>
      <c r="Z2630" s="10">
        <f t="shared" si="747"/>
        <v>0.68054096129476294</v>
      </c>
      <c r="AA2630">
        <f t="shared" si="748"/>
        <v>0.23999999999999844</v>
      </c>
    </row>
    <row r="2631" spans="1:27">
      <c r="A2631" s="1">
        <f t="shared" si="731"/>
        <v>14019003</v>
      </c>
      <c r="B2631" s="1">
        <v>3</v>
      </c>
      <c r="C2631" s="1">
        <v>19</v>
      </c>
      <c r="D2631" s="2">
        <v>14</v>
      </c>
      <c r="E2631" s="5">
        <v>11.05</v>
      </c>
      <c r="F2631" s="5">
        <v>6.43</v>
      </c>
      <c r="G2631" s="5">
        <v>14.51</v>
      </c>
      <c r="H2631" s="5">
        <v>10.95</v>
      </c>
      <c r="I2631" s="5">
        <v>2.61</v>
      </c>
      <c r="J2631" s="5">
        <v>17.579999999999998</v>
      </c>
      <c r="K2631" s="6">
        <f t="shared" si="732"/>
        <v>11</v>
      </c>
      <c r="L2631" s="6">
        <f t="shared" si="733"/>
        <v>0.10000000000000142</v>
      </c>
      <c r="M2631" s="6">
        <f t="shared" si="734"/>
        <v>4.5199999999999996</v>
      </c>
      <c r="N2631" s="5">
        <f t="shared" si="735"/>
        <v>11.39732973112562</v>
      </c>
      <c r="O2631" s="6">
        <f t="shared" si="736"/>
        <v>3.82</v>
      </c>
      <c r="P2631" s="6">
        <f t="shared" si="737"/>
        <v>22.794659462251239</v>
      </c>
      <c r="Q2631" s="6">
        <f t="shared" si="738"/>
        <v>-0.18960154658470557</v>
      </c>
      <c r="R2631" s="9">
        <f t="shared" si="739"/>
        <v>0.16319612083525309</v>
      </c>
      <c r="S2631" s="9">
        <f t="shared" si="740"/>
        <v>3.7199999999999984</v>
      </c>
      <c r="T2631">
        <f t="shared" si="741"/>
        <v>3.82</v>
      </c>
      <c r="U2631" s="9">
        <f t="shared" si="742"/>
        <v>0.16758311333082448</v>
      </c>
      <c r="V2631" s="9">
        <f t="shared" si="743"/>
        <v>0.56855422742604333</v>
      </c>
      <c r="W2631" s="9">
        <f t="shared" si="744"/>
        <v>6.48</v>
      </c>
      <c r="X2631">
        <f t="shared" si="745"/>
        <v>4.5199999999999996</v>
      </c>
      <c r="Y2631" s="9">
        <f t="shared" si="746"/>
        <v>0.3965841215996474</v>
      </c>
      <c r="Z2631" s="10">
        <f t="shared" si="747"/>
        <v>0.68054096129476294</v>
      </c>
      <c r="AA2631">
        <f t="shared" si="748"/>
        <v>0.10000000000000142</v>
      </c>
    </row>
    <row r="2632" spans="1:27">
      <c r="A2632" s="1">
        <f t="shared" si="731"/>
        <v>12006007</v>
      </c>
      <c r="B2632" s="1">
        <v>7</v>
      </c>
      <c r="C2632" s="1">
        <v>6</v>
      </c>
      <c r="D2632" s="2">
        <v>12</v>
      </c>
      <c r="E2632" s="5">
        <v>36.33</v>
      </c>
      <c r="F2632" s="5">
        <v>22.68</v>
      </c>
      <c r="G2632" s="5">
        <v>22.13</v>
      </c>
      <c r="H2632" s="5">
        <v>39.5</v>
      </c>
      <c r="I2632" s="5">
        <v>52.41</v>
      </c>
      <c r="J2632" s="5">
        <v>21.78</v>
      </c>
      <c r="K2632" s="6">
        <f t="shared" si="732"/>
        <v>37.914999999999999</v>
      </c>
      <c r="L2632" s="6">
        <f t="shared" si="733"/>
        <v>-3.1700000000000017</v>
      </c>
      <c r="M2632" s="6">
        <f t="shared" si="734"/>
        <v>37.545000000000002</v>
      </c>
      <c r="N2632" s="5">
        <f t="shared" si="735"/>
        <v>15.525022544267046</v>
      </c>
      <c r="O2632" s="6">
        <f t="shared" si="736"/>
        <v>-29.729999999999997</v>
      </c>
      <c r="P2632" s="6">
        <f t="shared" si="737"/>
        <v>31.050045088534091</v>
      </c>
      <c r="Q2632" s="6">
        <f t="shared" si="738"/>
        <v>1.5940686147042103E-2</v>
      </c>
      <c r="R2632" s="9">
        <f t="shared" si="739"/>
        <v>0.85539328282031568</v>
      </c>
      <c r="S2632" s="9">
        <f t="shared" si="740"/>
        <v>26.559999999999995</v>
      </c>
      <c r="T2632">
        <f t="shared" si="741"/>
        <v>29.729999999999997</v>
      </c>
      <c r="U2632" s="9">
        <f t="shared" si="742"/>
        <v>0.95748653231355374</v>
      </c>
      <c r="V2632" s="9">
        <f t="shared" si="743"/>
        <v>2.3832493572553817E-2</v>
      </c>
      <c r="W2632" s="9">
        <f t="shared" si="744"/>
        <v>0.36999999999999744</v>
      </c>
      <c r="X2632">
        <f t="shared" si="745"/>
        <v>37.545000000000002</v>
      </c>
      <c r="Y2632" s="9">
        <f t="shared" si="746"/>
        <v>2.4183539761663222</v>
      </c>
      <c r="Z2632" s="10">
        <f t="shared" si="747"/>
        <v>0.68054904305273989</v>
      </c>
      <c r="AA2632">
        <f t="shared" si="748"/>
        <v>3.1700000000000017</v>
      </c>
    </row>
    <row r="2633" spans="1:27">
      <c r="A2633" s="1">
        <f t="shared" si="731"/>
        <v>11007007</v>
      </c>
      <c r="B2633" s="1">
        <v>7</v>
      </c>
      <c r="C2633" s="1">
        <v>7</v>
      </c>
      <c r="D2633" s="2">
        <v>11</v>
      </c>
      <c r="E2633" s="5">
        <v>3.65</v>
      </c>
      <c r="F2633" s="5">
        <v>13.17</v>
      </c>
      <c r="G2633" s="5">
        <v>15.85</v>
      </c>
      <c r="H2633" s="5">
        <v>4.04</v>
      </c>
      <c r="I2633" s="5">
        <v>35.9</v>
      </c>
      <c r="J2633" s="5">
        <v>18.59</v>
      </c>
      <c r="K2633" s="6">
        <f t="shared" si="732"/>
        <v>3.8449999999999998</v>
      </c>
      <c r="L2633" s="6">
        <f t="shared" si="733"/>
        <v>-0.39000000000000012</v>
      </c>
      <c r="M2633" s="6">
        <f t="shared" si="734"/>
        <v>24.535</v>
      </c>
      <c r="N2633" s="5">
        <f t="shared" si="735"/>
        <v>12.214853662651878</v>
      </c>
      <c r="O2633" s="6">
        <f t="shared" si="736"/>
        <v>-22.729999999999997</v>
      </c>
      <c r="P2633" s="6">
        <f t="shared" si="737"/>
        <v>24.429707325303756</v>
      </c>
      <c r="Q2633" s="6">
        <f t="shared" si="738"/>
        <v>-0.15811649457968743</v>
      </c>
      <c r="R2633" s="9">
        <f t="shared" si="739"/>
        <v>0.91446040275974627</v>
      </c>
      <c r="S2633" s="9">
        <f t="shared" si="740"/>
        <v>22.339999999999996</v>
      </c>
      <c r="T2633">
        <f t="shared" si="741"/>
        <v>22.729999999999997</v>
      </c>
      <c r="U2633" s="9">
        <f t="shared" si="742"/>
        <v>0.93042457272735157</v>
      </c>
      <c r="V2633" s="9">
        <f t="shared" si="743"/>
        <v>1.693839367332064</v>
      </c>
      <c r="W2633" s="9">
        <f t="shared" si="744"/>
        <v>20.69</v>
      </c>
      <c r="X2633">
        <f t="shared" si="745"/>
        <v>24.535</v>
      </c>
      <c r="Y2633" s="9">
        <f t="shared" si="746"/>
        <v>2.0086200520779212</v>
      </c>
      <c r="Z2633" s="10">
        <f t="shared" si="747"/>
        <v>0.6806056126715383</v>
      </c>
      <c r="AA2633">
        <f t="shared" si="748"/>
        <v>0.39000000000000012</v>
      </c>
    </row>
    <row r="2634" spans="1:27">
      <c r="A2634" s="1">
        <f t="shared" si="731"/>
        <v>8009007</v>
      </c>
      <c r="B2634" s="1">
        <v>7</v>
      </c>
      <c r="C2634" s="1">
        <v>9</v>
      </c>
      <c r="D2634" s="2">
        <v>8</v>
      </c>
      <c r="E2634" s="5">
        <v>15.41</v>
      </c>
      <c r="F2634" s="5">
        <v>34.51</v>
      </c>
      <c r="G2634" s="5">
        <v>18.03</v>
      </c>
      <c r="H2634" s="5">
        <v>13.27</v>
      </c>
      <c r="I2634" s="5">
        <v>43.09</v>
      </c>
      <c r="J2634" s="5">
        <v>19.98</v>
      </c>
      <c r="K2634" s="6">
        <f t="shared" si="732"/>
        <v>14.34</v>
      </c>
      <c r="L2634" s="6">
        <f t="shared" si="733"/>
        <v>2.1400000000000006</v>
      </c>
      <c r="M2634" s="6">
        <f t="shared" si="734"/>
        <v>38.799999999999997</v>
      </c>
      <c r="N2634" s="5">
        <f t="shared" si="735"/>
        <v>13.456237401294613</v>
      </c>
      <c r="O2634" s="6">
        <f t="shared" si="736"/>
        <v>-8.5800000000000054</v>
      </c>
      <c r="P2634" s="6">
        <f t="shared" si="737"/>
        <v>26.912474802589227</v>
      </c>
      <c r="Q2634" s="6">
        <f t="shared" si="738"/>
        <v>-0.10233523908459317</v>
      </c>
      <c r="R2634" s="9">
        <f t="shared" si="739"/>
        <v>0.39832828748133725</v>
      </c>
      <c r="S2634" s="9">
        <f t="shared" si="740"/>
        <v>10.720000000000006</v>
      </c>
      <c r="T2634">
        <f t="shared" si="741"/>
        <v>8.5800000000000054</v>
      </c>
      <c r="U2634" s="9">
        <f t="shared" si="742"/>
        <v>0.31881125994308523</v>
      </c>
      <c r="V2634" s="9">
        <f t="shared" si="743"/>
        <v>1.8177443865286385</v>
      </c>
      <c r="W2634" s="9">
        <f t="shared" si="744"/>
        <v>24.459999999999997</v>
      </c>
      <c r="X2634">
        <f t="shared" si="745"/>
        <v>38.799999999999997</v>
      </c>
      <c r="Y2634" s="9">
        <f t="shared" si="746"/>
        <v>2.8834211854992304</v>
      </c>
      <c r="Z2634" s="10">
        <f t="shared" si="747"/>
        <v>0.68061148976490249</v>
      </c>
      <c r="AA2634">
        <f t="shared" si="748"/>
        <v>2.1400000000000006</v>
      </c>
    </row>
    <row r="2635" spans="1:27">
      <c r="A2635" s="1">
        <f t="shared" si="731"/>
        <v>25011003</v>
      </c>
      <c r="B2635" s="1">
        <v>3</v>
      </c>
      <c r="C2635" s="1">
        <v>11</v>
      </c>
      <c r="D2635" s="2">
        <v>25</v>
      </c>
      <c r="E2635" s="5">
        <v>177.95</v>
      </c>
      <c r="F2635" s="5">
        <v>195.05</v>
      </c>
      <c r="G2635" s="5">
        <v>50.11</v>
      </c>
      <c r="H2635" s="5">
        <v>181.24</v>
      </c>
      <c r="I2635" s="5">
        <v>180.3</v>
      </c>
      <c r="J2635" s="5">
        <v>26.11</v>
      </c>
      <c r="K2635" s="6">
        <f t="shared" si="732"/>
        <v>179.595</v>
      </c>
      <c r="L2635" s="6">
        <f t="shared" si="733"/>
        <v>-3.2900000000000205</v>
      </c>
      <c r="M2635" s="6">
        <f t="shared" si="734"/>
        <v>187.67500000000001</v>
      </c>
      <c r="N2635" s="5">
        <f t="shared" si="735"/>
        <v>28.252186641037184</v>
      </c>
      <c r="O2635" s="6">
        <f t="shared" si="736"/>
        <v>14.75</v>
      </c>
      <c r="P2635" s="6">
        <f t="shared" si="737"/>
        <v>56.504373282074368</v>
      </c>
      <c r="Q2635" s="6">
        <f t="shared" si="738"/>
        <v>0.57294912633464334</v>
      </c>
      <c r="R2635" s="9">
        <f t="shared" si="739"/>
        <v>0.31926732307856759</v>
      </c>
      <c r="S2635" s="9">
        <f t="shared" si="740"/>
        <v>18.04000000000002</v>
      </c>
      <c r="T2635">
        <f t="shared" si="741"/>
        <v>14.75</v>
      </c>
      <c r="U2635" s="9">
        <f t="shared" si="742"/>
        <v>0.26104174143064673</v>
      </c>
      <c r="V2635" s="9">
        <f t="shared" si="743"/>
        <v>0.28599556213689881</v>
      </c>
      <c r="W2635" s="9">
        <f t="shared" si="744"/>
        <v>8.0800000000000125</v>
      </c>
      <c r="X2635">
        <f t="shared" si="745"/>
        <v>187.67500000000001</v>
      </c>
      <c r="Y2635" s="9">
        <f t="shared" si="746"/>
        <v>6.6428486539656442</v>
      </c>
      <c r="Z2635" s="10">
        <f t="shared" si="747"/>
        <v>0.6810168867216142</v>
      </c>
      <c r="AA2635">
        <f t="shared" si="748"/>
        <v>3.2900000000000205</v>
      </c>
    </row>
    <row r="2636" spans="1:27">
      <c r="A2636" s="1">
        <f t="shared" si="731"/>
        <v>18019001</v>
      </c>
      <c r="B2636" s="1">
        <v>1</v>
      </c>
      <c r="C2636" s="1">
        <v>19</v>
      </c>
      <c r="D2636" s="2">
        <v>18</v>
      </c>
      <c r="E2636" s="5">
        <v>67.569999999999993</v>
      </c>
      <c r="F2636" s="5">
        <v>70.010000000000005</v>
      </c>
      <c r="G2636" s="5">
        <v>20.83</v>
      </c>
      <c r="H2636" s="5">
        <v>67.27</v>
      </c>
      <c r="I2636" s="5">
        <v>101.27</v>
      </c>
      <c r="J2636" s="5">
        <v>39.25</v>
      </c>
      <c r="K2636" s="6">
        <f t="shared" si="732"/>
        <v>67.419999999999987</v>
      </c>
      <c r="L2636" s="6">
        <f t="shared" si="733"/>
        <v>0.29999999999999716</v>
      </c>
      <c r="M2636" s="6">
        <f t="shared" si="734"/>
        <v>85.64</v>
      </c>
      <c r="N2636" s="5">
        <f t="shared" si="735"/>
        <v>22.217399712837683</v>
      </c>
      <c r="O2636" s="6">
        <f t="shared" si="736"/>
        <v>-31.259999999999991</v>
      </c>
      <c r="P2636" s="6">
        <f t="shared" si="737"/>
        <v>44.434799425675365</v>
      </c>
      <c r="Q2636" s="6">
        <f t="shared" si="738"/>
        <v>-0.56049675368054142</v>
      </c>
      <c r="R2636" s="9">
        <f t="shared" si="739"/>
        <v>0.7102541343252684</v>
      </c>
      <c r="S2636" s="9">
        <f t="shared" si="740"/>
        <v>31.559999999999988</v>
      </c>
      <c r="T2636">
        <f t="shared" si="741"/>
        <v>31.259999999999991</v>
      </c>
      <c r="U2636" s="9">
        <f t="shared" si="742"/>
        <v>0.7035026691700853</v>
      </c>
      <c r="V2636" s="9">
        <f t="shared" si="743"/>
        <v>0.82007796751624862</v>
      </c>
      <c r="W2636" s="9">
        <f t="shared" si="744"/>
        <v>18.220000000000013</v>
      </c>
      <c r="X2636">
        <f t="shared" si="745"/>
        <v>85.64</v>
      </c>
      <c r="Y2636" s="9">
        <f t="shared" si="746"/>
        <v>3.8546365059325733</v>
      </c>
      <c r="Z2636" s="10">
        <f t="shared" si="747"/>
        <v>0.68115783780266381</v>
      </c>
      <c r="AA2636">
        <f t="shared" si="748"/>
        <v>0.29999999999999716</v>
      </c>
    </row>
    <row r="2637" spans="1:27">
      <c r="A2637" s="1">
        <f t="shared" si="731"/>
        <v>27001004</v>
      </c>
      <c r="B2637" s="1">
        <v>4</v>
      </c>
      <c r="C2637" s="1">
        <v>1</v>
      </c>
      <c r="D2637" s="2">
        <v>27</v>
      </c>
      <c r="E2637" s="5">
        <v>25.85</v>
      </c>
      <c r="F2637" s="5">
        <v>35.020000000000003</v>
      </c>
      <c r="G2637" s="5">
        <v>16.34</v>
      </c>
      <c r="H2637" s="5">
        <v>26.29</v>
      </c>
      <c r="I2637" s="5">
        <v>44.01</v>
      </c>
      <c r="J2637" s="5">
        <v>17.670000000000002</v>
      </c>
      <c r="K2637" s="6">
        <f t="shared" si="732"/>
        <v>26.07</v>
      </c>
      <c r="L2637" s="6">
        <f t="shared" si="733"/>
        <v>-0.43999999999999773</v>
      </c>
      <c r="M2637" s="6">
        <f t="shared" si="734"/>
        <v>39.515000000000001</v>
      </c>
      <c r="N2637" s="5">
        <f t="shared" si="735"/>
        <v>12.033541664863259</v>
      </c>
      <c r="O2637" s="6">
        <f t="shared" si="736"/>
        <v>-8.9899999999999949</v>
      </c>
      <c r="P2637" s="6">
        <f t="shared" si="737"/>
        <v>24.067083329726518</v>
      </c>
      <c r="Q2637" s="6">
        <f t="shared" si="738"/>
        <v>-7.8092863820504996E-2</v>
      </c>
      <c r="R2637" s="9">
        <f t="shared" si="739"/>
        <v>0.35525700737652088</v>
      </c>
      <c r="S2637" s="9">
        <f t="shared" si="740"/>
        <v>8.5499999999999972</v>
      </c>
      <c r="T2637">
        <f t="shared" si="741"/>
        <v>8.9899999999999949</v>
      </c>
      <c r="U2637" s="9">
        <f t="shared" si="742"/>
        <v>0.3735392393350786</v>
      </c>
      <c r="V2637" s="9">
        <f t="shared" si="743"/>
        <v>1.1172936758309533</v>
      </c>
      <c r="W2637" s="9">
        <f t="shared" si="744"/>
        <v>13.445</v>
      </c>
      <c r="X2637">
        <f t="shared" si="745"/>
        <v>39.515000000000001</v>
      </c>
      <c r="Y2637" s="9">
        <f t="shared" si="746"/>
        <v>3.2837381629200535</v>
      </c>
      <c r="Z2637" s="10">
        <f t="shared" si="747"/>
        <v>0.68123490808971321</v>
      </c>
      <c r="AA2637">
        <f t="shared" si="748"/>
        <v>0.43999999999999773</v>
      </c>
    </row>
    <row r="2638" spans="1:27">
      <c r="A2638" s="1">
        <f t="shared" si="731"/>
        <v>5023001</v>
      </c>
      <c r="B2638" s="1">
        <v>1</v>
      </c>
      <c r="C2638" s="1">
        <v>23</v>
      </c>
      <c r="D2638" s="2">
        <v>5</v>
      </c>
      <c r="E2638" s="5">
        <v>54.44</v>
      </c>
      <c r="F2638" s="5">
        <v>64.13</v>
      </c>
      <c r="G2638" s="5">
        <v>15.24</v>
      </c>
      <c r="H2638" s="5">
        <v>58.23</v>
      </c>
      <c r="I2638" s="5">
        <v>64.2</v>
      </c>
      <c r="J2638" s="5">
        <v>15.72</v>
      </c>
      <c r="K2638" s="6">
        <f t="shared" si="732"/>
        <v>56.334999999999994</v>
      </c>
      <c r="L2638" s="6">
        <f t="shared" si="733"/>
        <v>-3.7899999999999991</v>
      </c>
      <c r="M2638" s="6">
        <f t="shared" si="734"/>
        <v>64.164999999999992</v>
      </c>
      <c r="N2638" s="5">
        <f t="shared" si="735"/>
        <v>10.947328441222544</v>
      </c>
      <c r="O2638" s="6">
        <f t="shared" si="736"/>
        <v>-7.000000000000739E-2</v>
      </c>
      <c r="P2638" s="6">
        <f t="shared" si="737"/>
        <v>21.894656882445087</v>
      </c>
      <c r="Q2638" s="6">
        <f t="shared" si="738"/>
        <v>-3.1000300390507687E-2</v>
      </c>
      <c r="R2638" s="9">
        <f t="shared" si="739"/>
        <v>0.16990446664558831</v>
      </c>
      <c r="S2638" s="9">
        <f t="shared" si="740"/>
        <v>3.7199999999999918</v>
      </c>
      <c r="T2638">
        <f t="shared" si="741"/>
        <v>7.000000000000739E-2</v>
      </c>
      <c r="U2638" s="9">
        <f t="shared" si="742"/>
        <v>3.1971270605356083E-3</v>
      </c>
      <c r="V2638" s="9">
        <f t="shared" si="743"/>
        <v>0.71524299668546187</v>
      </c>
      <c r="W2638" s="9">
        <f t="shared" si="744"/>
        <v>7.8299999999999983</v>
      </c>
      <c r="X2638">
        <f t="shared" si="745"/>
        <v>64.164999999999992</v>
      </c>
      <c r="Y2638" s="9">
        <f t="shared" si="746"/>
        <v>5.8612473668355891</v>
      </c>
      <c r="Z2638" s="10">
        <f t="shared" si="747"/>
        <v>0.68127527476050376</v>
      </c>
      <c r="AA2638">
        <f t="shared" si="748"/>
        <v>3.7899999999999991</v>
      </c>
    </row>
    <row r="2639" spans="1:27">
      <c r="A2639" s="1">
        <f t="shared" si="731"/>
        <v>21015003</v>
      </c>
      <c r="B2639" s="1">
        <v>3</v>
      </c>
      <c r="C2639" s="1">
        <v>15</v>
      </c>
      <c r="D2639" s="2">
        <v>21</v>
      </c>
      <c r="E2639" s="5">
        <v>188.16</v>
      </c>
      <c r="F2639" s="5">
        <v>210.31</v>
      </c>
      <c r="G2639" s="5">
        <v>48.21</v>
      </c>
      <c r="H2639" s="5">
        <v>184.27</v>
      </c>
      <c r="I2639" s="5">
        <v>180.31</v>
      </c>
      <c r="J2639" s="5">
        <v>43.62</v>
      </c>
      <c r="K2639" s="6">
        <f t="shared" si="732"/>
        <v>186.215</v>
      </c>
      <c r="L2639" s="6">
        <f t="shared" si="733"/>
        <v>3.8899999999999864</v>
      </c>
      <c r="M2639" s="6">
        <f t="shared" si="734"/>
        <v>195.31</v>
      </c>
      <c r="N2639" s="5">
        <f t="shared" si="735"/>
        <v>32.507339555860305</v>
      </c>
      <c r="O2639" s="6">
        <f t="shared" si="736"/>
        <v>30</v>
      </c>
      <c r="P2639" s="6">
        <f t="shared" si="737"/>
        <v>65.014679111720611</v>
      </c>
      <c r="Q2639" s="6">
        <f t="shared" si="738"/>
        <v>9.9718198300247127E-2</v>
      </c>
      <c r="R2639" s="9">
        <f t="shared" si="739"/>
        <v>0.40160161300085534</v>
      </c>
      <c r="S2639" s="9">
        <f t="shared" si="740"/>
        <v>26.110000000000014</v>
      </c>
      <c r="T2639">
        <f t="shared" si="741"/>
        <v>30</v>
      </c>
      <c r="U2639" s="9">
        <f t="shared" si="742"/>
        <v>0.46143425469267152</v>
      </c>
      <c r="V2639" s="9">
        <f t="shared" si="743"/>
        <v>0.2797829697619898</v>
      </c>
      <c r="W2639" s="9">
        <f t="shared" si="744"/>
        <v>9.0949999999999989</v>
      </c>
      <c r="X2639">
        <f t="shared" si="745"/>
        <v>195.31</v>
      </c>
      <c r="Y2639" s="9">
        <f t="shared" si="746"/>
        <v>6.008181618935045</v>
      </c>
      <c r="Z2639" s="10">
        <f t="shared" si="747"/>
        <v>0.68146900149603284</v>
      </c>
      <c r="AA2639">
        <f t="shared" si="748"/>
        <v>3.8899999999999864</v>
      </c>
    </row>
    <row r="2640" spans="1:27">
      <c r="A2640" s="1">
        <f t="shared" si="731"/>
        <v>31002001</v>
      </c>
      <c r="B2640" s="1">
        <v>1</v>
      </c>
      <c r="C2640" s="1">
        <v>2</v>
      </c>
      <c r="D2640" s="2">
        <v>31</v>
      </c>
      <c r="E2640" s="5">
        <v>87.94</v>
      </c>
      <c r="F2640" s="5">
        <v>89.41</v>
      </c>
      <c r="G2640" s="5">
        <v>21.84</v>
      </c>
      <c r="H2640" s="5">
        <v>92.94</v>
      </c>
      <c r="I2640" s="5">
        <v>81.3</v>
      </c>
      <c r="J2640" s="5">
        <v>29.11</v>
      </c>
      <c r="K2640" s="6">
        <f t="shared" si="732"/>
        <v>90.44</v>
      </c>
      <c r="L2640" s="6">
        <f t="shared" si="733"/>
        <v>-5</v>
      </c>
      <c r="M2640" s="6">
        <f t="shared" si="734"/>
        <v>85.35499999999999</v>
      </c>
      <c r="N2640" s="5">
        <f t="shared" si="735"/>
        <v>18.196000247307097</v>
      </c>
      <c r="O2640" s="6">
        <f t="shared" si="736"/>
        <v>8.11</v>
      </c>
      <c r="P2640" s="6">
        <f t="shared" si="737"/>
        <v>36.392000494614194</v>
      </c>
      <c r="Q2640" s="6">
        <f t="shared" si="738"/>
        <v>-0.27968343169777016</v>
      </c>
      <c r="R2640" s="9">
        <f t="shared" si="739"/>
        <v>0.36024400477627505</v>
      </c>
      <c r="S2640" s="9">
        <f t="shared" si="740"/>
        <v>13.11</v>
      </c>
      <c r="T2640">
        <f t="shared" si="741"/>
        <v>8.11</v>
      </c>
      <c r="U2640" s="9">
        <f t="shared" si="742"/>
        <v>0.22285117305382079</v>
      </c>
      <c r="V2640" s="9">
        <f t="shared" si="743"/>
        <v>0.27945701972347237</v>
      </c>
      <c r="W2640" s="9">
        <f t="shared" si="744"/>
        <v>5.085000000000008</v>
      </c>
      <c r="X2640">
        <f t="shared" si="745"/>
        <v>85.35499999999999</v>
      </c>
      <c r="Y2640" s="9">
        <f t="shared" si="746"/>
        <v>4.690866060668033</v>
      </c>
      <c r="Z2640" s="10">
        <f t="shared" si="747"/>
        <v>0.68147120261974392</v>
      </c>
      <c r="AA2640">
        <f t="shared" si="748"/>
        <v>5</v>
      </c>
    </row>
    <row r="2641" spans="1:27">
      <c r="A2641" s="1">
        <f t="shared" si="731"/>
        <v>20003006</v>
      </c>
      <c r="B2641" s="1">
        <v>6</v>
      </c>
      <c r="C2641" s="1">
        <v>3</v>
      </c>
      <c r="D2641" s="2">
        <v>20</v>
      </c>
      <c r="E2641" s="5">
        <v>173.19</v>
      </c>
      <c r="F2641" s="5">
        <v>119.82</v>
      </c>
      <c r="G2641" s="5">
        <v>25.39</v>
      </c>
      <c r="H2641" s="5">
        <v>172.36</v>
      </c>
      <c r="I2641" s="5">
        <v>190.77</v>
      </c>
      <c r="J2641" s="5">
        <v>26.86</v>
      </c>
      <c r="K2641" s="6">
        <f t="shared" si="732"/>
        <v>172.77500000000001</v>
      </c>
      <c r="L2641" s="6">
        <f t="shared" si="733"/>
        <v>0.82999999999998408</v>
      </c>
      <c r="M2641" s="6">
        <f t="shared" si="734"/>
        <v>155.29500000000002</v>
      </c>
      <c r="N2641" s="5">
        <f t="shared" si="735"/>
        <v>18.480474155172534</v>
      </c>
      <c r="O2641" s="6">
        <f t="shared" si="736"/>
        <v>-70.950000000000017</v>
      </c>
      <c r="P2641" s="6">
        <f t="shared" si="737"/>
        <v>36.960948310345067</v>
      </c>
      <c r="Q2641" s="6">
        <f t="shared" si="738"/>
        <v>-5.6223440586886129E-2</v>
      </c>
      <c r="R2641" s="9">
        <f t="shared" si="739"/>
        <v>1.9420497384778779</v>
      </c>
      <c r="S2641" s="9">
        <f t="shared" si="740"/>
        <v>71.78</v>
      </c>
      <c r="T2641">
        <f t="shared" si="741"/>
        <v>70.950000000000017</v>
      </c>
      <c r="U2641" s="9">
        <f t="shared" si="742"/>
        <v>1.9195936046949773</v>
      </c>
      <c r="V2641" s="9">
        <f t="shared" si="743"/>
        <v>0.94586317716894086</v>
      </c>
      <c r="W2641" s="9">
        <f t="shared" si="744"/>
        <v>17.47999999999999</v>
      </c>
      <c r="X2641">
        <f t="shared" si="745"/>
        <v>155.29500000000002</v>
      </c>
      <c r="Y2641" s="9">
        <f t="shared" si="746"/>
        <v>8.4031934838930642</v>
      </c>
      <c r="Z2641" s="10">
        <f t="shared" si="747"/>
        <v>0.68151375628082522</v>
      </c>
      <c r="AA2641">
        <f t="shared" si="748"/>
        <v>0.82999999999998408</v>
      </c>
    </row>
    <row r="2642" spans="1:27">
      <c r="A2642" s="1">
        <f t="shared" si="731"/>
        <v>16020001</v>
      </c>
      <c r="B2642" s="1">
        <v>1</v>
      </c>
      <c r="C2642" s="1">
        <v>20</v>
      </c>
      <c r="D2642" s="2">
        <v>16</v>
      </c>
      <c r="E2642" s="5">
        <v>130.43</v>
      </c>
      <c r="F2642" s="5">
        <v>185.29</v>
      </c>
      <c r="G2642" s="5">
        <v>27.74</v>
      </c>
      <c r="H2642" s="5">
        <v>127.7</v>
      </c>
      <c r="I2642" s="5">
        <v>149.18</v>
      </c>
      <c r="J2642" s="5">
        <v>28.4</v>
      </c>
      <c r="K2642" s="6">
        <f t="shared" si="732"/>
        <v>129.065</v>
      </c>
      <c r="L2642" s="6">
        <f t="shared" si="733"/>
        <v>2.730000000000004</v>
      </c>
      <c r="M2642" s="6">
        <f t="shared" si="734"/>
        <v>167.23500000000001</v>
      </c>
      <c r="N2642" s="5">
        <f t="shared" si="735"/>
        <v>19.849858941564293</v>
      </c>
      <c r="O2642" s="6">
        <f t="shared" si="736"/>
        <v>36.109999999999985</v>
      </c>
      <c r="P2642" s="6">
        <f t="shared" si="737"/>
        <v>39.699717883128585</v>
      </c>
      <c r="Q2642" s="6">
        <f t="shared" si="738"/>
        <v>-2.3509397693347697E-2</v>
      </c>
      <c r="R2642" s="9">
        <f t="shared" si="739"/>
        <v>0.84081202033391955</v>
      </c>
      <c r="S2642" s="9">
        <f t="shared" si="740"/>
        <v>33.379999999999981</v>
      </c>
      <c r="T2642">
        <f t="shared" si="741"/>
        <v>36.109999999999985</v>
      </c>
      <c r="U2642" s="9">
        <f t="shared" si="742"/>
        <v>0.90957825207483045</v>
      </c>
      <c r="V2642" s="9">
        <f t="shared" si="743"/>
        <v>1.9229355791579232</v>
      </c>
      <c r="W2642" s="9">
        <f t="shared" si="744"/>
        <v>38.170000000000016</v>
      </c>
      <c r="X2642">
        <f t="shared" si="745"/>
        <v>167.23500000000001</v>
      </c>
      <c r="Y2642" s="9">
        <f t="shared" si="746"/>
        <v>8.4249968975759817</v>
      </c>
      <c r="Z2642" s="10">
        <f t="shared" si="747"/>
        <v>0.68167367559558878</v>
      </c>
      <c r="AA2642">
        <f t="shared" si="748"/>
        <v>2.730000000000004</v>
      </c>
    </row>
    <row r="2643" spans="1:27">
      <c r="A2643" s="1">
        <f t="shared" si="731"/>
        <v>17013005</v>
      </c>
      <c r="B2643" s="1">
        <v>5</v>
      </c>
      <c r="C2643" s="1">
        <v>13</v>
      </c>
      <c r="D2643" s="2">
        <v>17</v>
      </c>
      <c r="E2643" s="5">
        <v>79.81</v>
      </c>
      <c r="F2643" s="5">
        <v>55.33</v>
      </c>
      <c r="G2643" s="5">
        <v>24.23</v>
      </c>
      <c r="H2643" s="5">
        <v>80.37</v>
      </c>
      <c r="I2643" s="5">
        <v>63.99</v>
      </c>
      <c r="J2643" s="5">
        <v>23.35</v>
      </c>
      <c r="K2643" s="6">
        <f t="shared" si="732"/>
        <v>80.09</v>
      </c>
      <c r="L2643" s="6">
        <f t="shared" si="733"/>
        <v>-0.56000000000000227</v>
      </c>
      <c r="M2643" s="6">
        <f t="shared" si="734"/>
        <v>59.66</v>
      </c>
      <c r="N2643" s="5">
        <f t="shared" si="735"/>
        <v>16.824947251031723</v>
      </c>
      <c r="O2643" s="6">
        <f t="shared" si="736"/>
        <v>-8.6600000000000037</v>
      </c>
      <c r="P2643" s="6">
        <f t="shared" si="737"/>
        <v>33.649894502063447</v>
      </c>
      <c r="Q2643" s="6">
        <f t="shared" si="738"/>
        <v>3.6977683073108343E-2</v>
      </c>
      <c r="R2643" s="9">
        <f t="shared" si="739"/>
        <v>0.24071397904392541</v>
      </c>
      <c r="S2643" s="9">
        <f t="shared" si="740"/>
        <v>8.1000000000000014</v>
      </c>
      <c r="T2643">
        <f t="shared" si="741"/>
        <v>8.6600000000000037</v>
      </c>
      <c r="U2643" s="9">
        <f t="shared" si="742"/>
        <v>0.25735593315066602</v>
      </c>
      <c r="V2643" s="9">
        <f t="shared" si="743"/>
        <v>1.2142682942882461</v>
      </c>
      <c r="W2643" s="9">
        <f t="shared" si="744"/>
        <v>20.430000000000007</v>
      </c>
      <c r="X2643">
        <f t="shared" si="745"/>
        <v>59.66</v>
      </c>
      <c r="Y2643" s="9">
        <f t="shared" si="746"/>
        <v>3.5459249357433547</v>
      </c>
      <c r="Z2643" s="10">
        <f t="shared" si="747"/>
        <v>0.68169788029595635</v>
      </c>
      <c r="AA2643">
        <f t="shared" si="748"/>
        <v>0.56000000000000227</v>
      </c>
    </row>
    <row r="2644" spans="1:27">
      <c r="A2644" s="1">
        <f t="shared" si="731"/>
        <v>29001003</v>
      </c>
      <c r="B2644" s="1">
        <v>3</v>
      </c>
      <c r="C2644" s="1">
        <v>1</v>
      </c>
      <c r="D2644" s="2">
        <v>29</v>
      </c>
      <c r="E2644" s="5">
        <v>313.41000000000003</v>
      </c>
      <c r="F2644" s="5">
        <v>275.58999999999997</v>
      </c>
      <c r="G2644" s="5">
        <v>31.42</v>
      </c>
      <c r="H2644" s="5">
        <v>311.32</v>
      </c>
      <c r="I2644" s="5">
        <v>333.51</v>
      </c>
      <c r="J2644" s="5">
        <v>34.19</v>
      </c>
      <c r="K2644" s="6">
        <f t="shared" si="732"/>
        <v>312.36500000000001</v>
      </c>
      <c r="L2644" s="6">
        <f t="shared" si="733"/>
        <v>2.0900000000000318</v>
      </c>
      <c r="M2644" s="6">
        <f t="shared" si="734"/>
        <v>304.54999999999995</v>
      </c>
      <c r="N2644" s="5">
        <f t="shared" si="735"/>
        <v>23.217302276535058</v>
      </c>
      <c r="O2644" s="6">
        <f t="shared" si="736"/>
        <v>-57.920000000000016</v>
      </c>
      <c r="P2644" s="6">
        <f t="shared" si="737"/>
        <v>46.434604553070116</v>
      </c>
      <c r="Q2644" s="6">
        <f t="shared" si="738"/>
        <v>-8.4288107746481197E-2</v>
      </c>
      <c r="R2644" s="9">
        <f t="shared" si="739"/>
        <v>1.2923551428421149</v>
      </c>
      <c r="S2644" s="9">
        <f t="shared" si="740"/>
        <v>60.010000000000048</v>
      </c>
      <c r="T2644">
        <f t="shared" si="741"/>
        <v>57.920000000000016</v>
      </c>
      <c r="U2644" s="9">
        <f t="shared" si="742"/>
        <v>1.2473456069557616</v>
      </c>
      <c r="V2644" s="9">
        <f t="shared" si="743"/>
        <v>0.33660241430798832</v>
      </c>
      <c r="W2644" s="9">
        <f t="shared" si="744"/>
        <v>7.8150000000000546</v>
      </c>
      <c r="X2644">
        <f t="shared" si="745"/>
        <v>304.54999999999995</v>
      </c>
      <c r="Y2644" s="9">
        <f t="shared" si="746"/>
        <v>13.117372396352799</v>
      </c>
      <c r="Z2644" s="10">
        <f t="shared" si="747"/>
        <v>0.68177415615436754</v>
      </c>
      <c r="AA2644">
        <f t="shared" si="748"/>
        <v>2.0900000000000318</v>
      </c>
    </row>
    <row r="2645" spans="1:27">
      <c r="A2645" s="1">
        <f t="shared" si="731"/>
        <v>4015006</v>
      </c>
      <c r="B2645" s="1">
        <v>6</v>
      </c>
      <c r="C2645" s="1">
        <v>15</v>
      </c>
      <c r="D2645" s="2">
        <v>4</v>
      </c>
      <c r="E2645" s="5">
        <v>42.46</v>
      </c>
      <c r="F2645" s="5">
        <v>47.6</v>
      </c>
      <c r="G2645" s="5">
        <v>13.64</v>
      </c>
      <c r="H2645" s="5">
        <v>45.76</v>
      </c>
      <c r="I2645" s="5">
        <v>94.25</v>
      </c>
      <c r="J2645" s="5">
        <v>24</v>
      </c>
      <c r="K2645" s="6">
        <f t="shared" si="732"/>
        <v>44.11</v>
      </c>
      <c r="L2645" s="6">
        <f t="shared" si="733"/>
        <v>-3.2999999999999972</v>
      </c>
      <c r="M2645" s="6">
        <f t="shared" si="734"/>
        <v>70.924999999999997</v>
      </c>
      <c r="N2645" s="5">
        <f t="shared" si="735"/>
        <v>13.802622939137329</v>
      </c>
      <c r="O2645" s="6">
        <f t="shared" si="736"/>
        <v>-46.65</v>
      </c>
      <c r="P2645" s="6">
        <f t="shared" si="737"/>
        <v>27.605245878274658</v>
      </c>
      <c r="Q2645" s="6">
        <f t="shared" si="738"/>
        <v>-0.51171262343028578</v>
      </c>
      <c r="R2645" s="9">
        <f t="shared" si="739"/>
        <v>1.5703536998421186</v>
      </c>
      <c r="S2645" s="9">
        <f t="shared" si="740"/>
        <v>43.35</v>
      </c>
      <c r="T2645">
        <f t="shared" si="741"/>
        <v>46.65</v>
      </c>
      <c r="U2645" s="9">
        <f t="shared" si="742"/>
        <v>1.6898961960238714</v>
      </c>
      <c r="V2645" s="9">
        <f t="shared" si="743"/>
        <v>1.9427466879477002</v>
      </c>
      <c r="W2645" s="9">
        <f t="shared" si="744"/>
        <v>26.814999999999998</v>
      </c>
      <c r="X2645">
        <f t="shared" si="745"/>
        <v>70.924999999999997</v>
      </c>
      <c r="Y2645" s="9">
        <f t="shared" si="746"/>
        <v>5.1385160858732295</v>
      </c>
      <c r="Z2645" s="10">
        <f t="shared" si="747"/>
        <v>0.68181302422291701</v>
      </c>
      <c r="AA2645">
        <f t="shared" si="748"/>
        <v>3.2999999999999972</v>
      </c>
    </row>
    <row r="2646" spans="1:27">
      <c r="A2646" s="1">
        <f t="shared" si="731"/>
        <v>27008003</v>
      </c>
      <c r="B2646" s="1">
        <v>3</v>
      </c>
      <c r="C2646" s="1">
        <v>8</v>
      </c>
      <c r="D2646" s="2">
        <v>27</v>
      </c>
      <c r="E2646" s="5">
        <v>46.46</v>
      </c>
      <c r="F2646" s="5">
        <v>38.869999999999997</v>
      </c>
      <c r="G2646" s="5">
        <v>16.22</v>
      </c>
      <c r="H2646" s="5">
        <v>45.04</v>
      </c>
      <c r="I2646" s="5">
        <v>56.27</v>
      </c>
      <c r="J2646" s="5">
        <v>18.89</v>
      </c>
      <c r="K2646" s="6">
        <f t="shared" si="732"/>
        <v>45.75</v>
      </c>
      <c r="L2646" s="6">
        <f t="shared" si="733"/>
        <v>1.4200000000000017</v>
      </c>
      <c r="M2646" s="6">
        <f t="shared" si="734"/>
        <v>47.57</v>
      </c>
      <c r="N2646" s="5">
        <f t="shared" si="735"/>
        <v>12.44910137319156</v>
      </c>
      <c r="O2646" s="6">
        <f t="shared" si="736"/>
        <v>-17.400000000000006</v>
      </c>
      <c r="P2646" s="6">
        <f t="shared" si="737"/>
        <v>24.89820274638312</v>
      </c>
      <c r="Q2646" s="6">
        <f t="shared" si="738"/>
        <v>-0.15121890629524279</v>
      </c>
      <c r="R2646" s="9">
        <f t="shared" si="739"/>
        <v>0.75587785157440435</v>
      </c>
      <c r="S2646" s="9">
        <f t="shared" si="740"/>
        <v>18.820000000000007</v>
      </c>
      <c r="T2646">
        <f t="shared" si="741"/>
        <v>17.400000000000006</v>
      </c>
      <c r="U2646" s="9">
        <f t="shared" si="742"/>
        <v>0.69884562260332816</v>
      </c>
      <c r="V2646" s="9">
        <f t="shared" si="743"/>
        <v>0.14619529116529389</v>
      </c>
      <c r="W2646" s="9">
        <f t="shared" si="744"/>
        <v>1.8200000000000003</v>
      </c>
      <c r="X2646">
        <f t="shared" si="745"/>
        <v>47.57</v>
      </c>
      <c r="Y2646" s="9">
        <f t="shared" si="746"/>
        <v>3.8211593410621045</v>
      </c>
      <c r="Z2646" s="10">
        <f t="shared" si="747"/>
        <v>0.68186142287124585</v>
      </c>
      <c r="AA2646">
        <f t="shared" si="748"/>
        <v>1.4200000000000017</v>
      </c>
    </row>
    <row r="2647" spans="1:27">
      <c r="A2647" s="1">
        <f t="shared" si="731"/>
        <v>14003007</v>
      </c>
      <c r="B2647" s="1">
        <v>7</v>
      </c>
      <c r="C2647" s="1">
        <v>3</v>
      </c>
      <c r="D2647" s="2">
        <v>14</v>
      </c>
      <c r="E2647" s="5">
        <v>222.82</v>
      </c>
      <c r="F2647" s="5">
        <v>261.13</v>
      </c>
      <c r="G2647" s="5">
        <v>28.84</v>
      </c>
      <c r="H2647" s="5">
        <v>225.79</v>
      </c>
      <c r="I2647" s="5">
        <v>237.58</v>
      </c>
      <c r="J2647" s="5">
        <v>30.04</v>
      </c>
      <c r="K2647" s="6">
        <f t="shared" si="732"/>
        <v>224.30500000000001</v>
      </c>
      <c r="L2647" s="6">
        <f t="shared" si="733"/>
        <v>-2.9699999999999989</v>
      </c>
      <c r="M2647" s="6">
        <f t="shared" si="734"/>
        <v>249.35500000000002</v>
      </c>
      <c r="N2647" s="5">
        <f t="shared" si="735"/>
        <v>20.821546532378424</v>
      </c>
      <c r="O2647" s="6">
        <f t="shared" si="736"/>
        <v>23.549999999999983</v>
      </c>
      <c r="P2647" s="6">
        <f t="shared" si="737"/>
        <v>41.643093064756847</v>
      </c>
      <c r="Q2647" s="6">
        <f t="shared" si="738"/>
        <v>-4.0743946073320624E-2</v>
      </c>
      <c r="R2647" s="9">
        <f t="shared" si="739"/>
        <v>0.63684030287472193</v>
      </c>
      <c r="S2647" s="9">
        <f t="shared" si="740"/>
        <v>26.519999999999982</v>
      </c>
      <c r="T2647">
        <f t="shared" si="741"/>
        <v>23.549999999999983</v>
      </c>
      <c r="U2647" s="9">
        <f t="shared" si="742"/>
        <v>0.56551995221341256</v>
      </c>
      <c r="V2647" s="9">
        <f t="shared" si="743"/>
        <v>1.2030806626705732</v>
      </c>
      <c r="W2647" s="9">
        <f t="shared" si="744"/>
        <v>25.050000000000011</v>
      </c>
      <c r="X2647">
        <f t="shared" si="745"/>
        <v>249.35500000000002</v>
      </c>
      <c r="Y2647" s="9">
        <f t="shared" si="746"/>
        <v>11.975815514579669</v>
      </c>
      <c r="Z2647" s="10">
        <f t="shared" si="747"/>
        <v>0.68189735297917087</v>
      </c>
      <c r="AA2647">
        <f t="shared" si="748"/>
        <v>2.9699999999999989</v>
      </c>
    </row>
    <row r="2648" spans="1:27">
      <c r="A2648" s="1">
        <f t="shared" si="731"/>
        <v>24003005</v>
      </c>
      <c r="B2648" s="1">
        <v>5</v>
      </c>
      <c r="C2648" s="1">
        <v>3</v>
      </c>
      <c r="D2648" s="2">
        <v>24</v>
      </c>
      <c r="E2648" s="5">
        <v>401.07</v>
      </c>
      <c r="F2648" s="5">
        <v>378.99</v>
      </c>
      <c r="G2648" s="5">
        <v>35.17</v>
      </c>
      <c r="H2648" s="5">
        <v>403.39</v>
      </c>
      <c r="I2648" s="5">
        <v>432.93</v>
      </c>
      <c r="J2648" s="5">
        <v>38.659999999999997</v>
      </c>
      <c r="K2648" s="6">
        <f t="shared" si="732"/>
        <v>402.23</v>
      </c>
      <c r="L2648" s="6">
        <f t="shared" si="733"/>
        <v>-2.3199999999999932</v>
      </c>
      <c r="M2648" s="6">
        <f t="shared" si="734"/>
        <v>405.96000000000004</v>
      </c>
      <c r="N2648" s="5">
        <f t="shared" si="735"/>
        <v>26.131994279044221</v>
      </c>
      <c r="O2648" s="6">
        <f t="shared" si="736"/>
        <v>-53.94</v>
      </c>
      <c r="P2648" s="6">
        <f t="shared" si="737"/>
        <v>52.263988558088442</v>
      </c>
      <c r="Q2648" s="6">
        <f t="shared" si="738"/>
        <v>-9.4330729964164542E-2</v>
      </c>
      <c r="R2648" s="9">
        <f t="shared" si="739"/>
        <v>0.98767815897991251</v>
      </c>
      <c r="S2648" s="9">
        <f t="shared" si="740"/>
        <v>51.620000000000005</v>
      </c>
      <c r="T2648">
        <f t="shared" si="741"/>
        <v>53.94</v>
      </c>
      <c r="U2648" s="9">
        <f t="shared" si="742"/>
        <v>1.0320681885969871</v>
      </c>
      <c r="V2648" s="9">
        <f t="shared" si="743"/>
        <v>0.14273690557904267</v>
      </c>
      <c r="W2648" s="9">
        <f t="shared" si="744"/>
        <v>3.7300000000000182</v>
      </c>
      <c r="X2648">
        <f t="shared" si="745"/>
        <v>405.96000000000004</v>
      </c>
      <c r="Y2648" s="9">
        <f t="shared" si="746"/>
        <v>15.5349796752997</v>
      </c>
      <c r="Z2648" s="10">
        <f t="shared" si="747"/>
        <v>0.68236060847619273</v>
      </c>
      <c r="AA2648">
        <f t="shared" si="748"/>
        <v>2.3199999999999932</v>
      </c>
    </row>
    <row r="2649" spans="1:27">
      <c r="A2649" s="1">
        <f t="shared" si="731"/>
        <v>13005007</v>
      </c>
      <c r="B2649" s="1">
        <v>7</v>
      </c>
      <c r="C2649" s="1">
        <v>5</v>
      </c>
      <c r="D2649" s="2">
        <v>13</v>
      </c>
      <c r="E2649" s="5">
        <v>72.91</v>
      </c>
      <c r="F2649" s="5">
        <v>74.37</v>
      </c>
      <c r="G2649" s="5">
        <v>20.23</v>
      </c>
      <c r="H2649" s="5">
        <v>74.03</v>
      </c>
      <c r="I2649" s="5">
        <v>112.01</v>
      </c>
      <c r="J2649" s="5">
        <v>21.78</v>
      </c>
      <c r="K2649" s="6">
        <f t="shared" si="732"/>
        <v>73.47</v>
      </c>
      <c r="L2649" s="6">
        <f t="shared" si="733"/>
        <v>-1.1200000000000045</v>
      </c>
      <c r="M2649" s="6">
        <f t="shared" si="734"/>
        <v>93.19</v>
      </c>
      <c r="N2649" s="5">
        <f t="shared" si="735"/>
        <v>14.862884141377137</v>
      </c>
      <c r="O2649" s="6">
        <f t="shared" si="736"/>
        <v>-37.64</v>
      </c>
      <c r="P2649" s="6">
        <f t="shared" si="737"/>
        <v>29.725768282754274</v>
      </c>
      <c r="Q2649" s="6">
        <f t="shared" si="738"/>
        <v>-7.3691636903727931E-2</v>
      </c>
      <c r="R2649" s="9">
        <f t="shared" si="739"/>
        <v>1.2285637044808517</v>
      </c>
      <c r="S2649" s="9">
        <f t="shared" si="740"/>
        <v>36.519999999999996</v>
      </c>
      <c r="T2649">
        <f t="shared" si="741"/>
        <v>37.64</v>
      </c>
      <c r="U2649" s="9">
        <f t="shared" si="742"/>
        <v>1.2662414522633971</v>
      </c>
      <c r="V2649" s="9">
        <f t="shared" si="743"/>
        <v>1.3267949754853448</v>
      </c>
      <c r="W2649" s="9">
        <f t="shared" si="744"/>
        <v>19.72</v>
      </c>
      <c r="X2649">
        <f t="shared" si="745"/>
        <v>93.19</v>
      </c>
      <c r="Y2649" s="9">
        <f t="shared" si="746"/>
        <v>6.2699809211703492</v>
      </c>
      <c r="Z2649" s="10">
        <f t="shared" si="747"/>
        <v>0.68241922598942062</v>
      </c>
      <c r="AA2649">
        <f t="shared" si="748"/>
        <v>1.1200000000000045</v>
      </c>
    </row>
    <row r="2650" spans="1:27">
      <c r="A2650" s="1">
        <f t="shared" si="731"/>
        <v>10008007</v>
      </c>
      <c r="B2650" s="1">
        <v>7</v>
      </c>
      <c r="C2650" s="1">
        <v>8</v>
      </c>
      <c r="D2650" s="2">
        <v>10</v>
      </c>
      <c r="E2650" s="5">
        <v>25.34</v>
      </c>
      <c r="F2650" s="5">
        <v>19.149999999999999</v>
      </c>
      <c r="G2650" s="5">
        <v>16.600000000000001</v>
      </c>
      <c r="H2650" s="5">
        <v>27.02</v>
      </c>
      <c r="I2650" s="5">
        <v>35.43</v>
      </c>
      <c r="J2650" s="5">
        <v>20.28</v>
      </c>
      <c r="K2650" s="6">
        <f t="shared" si="732"/>
        <v>26.18</v>
      </c>
      <c r="L2650" s="6">
        <f t="shared" si="733"/>
        <v>-1.6799999999999997</v>
      </c>
      <c r="M2650" s="6">
        <f t="shared" si="734"/>
        <v>27.29</v>
      </c>
      <c r="N2650" s="5">
        <f t="shared" si="735"/>
        <v>13.103800975289575</v>
      </c>
      <c r="O2650" s="6">
        <f t="shared" si="736"/>
        <v>-16.28</v>
      </c>
      <c r="P2650" s="6">
        <f t="shared" si="737"/>
        <v>26.20760195057915</v>
      </c>
      <c r="Q2650" s="6">
        <f t="shared" si="738"/>
        <v>-0.19759873647134457</v>
      </c>
      <c r="R2650" s="9">
        <f t="shared" si="739"/>
        <v>0.55709026821804897</v>
      </c>
      <c r="S2650" s="9">
        <f t="shared" si="740"/>
        <v>14.600000000000001</v>
      </c>
      <c r="T2650">
        <f t="shared" si="741"/>
        <v>16.28</v>
      </c>
      <c r="U2650" s="9">
        <f t="shared" si="742"/>
        <v>0.62119380593081075</v>
      </c>
      <c r="V2650" s="9">
        <f t="shared" si="743"/>
        <v>8.4708246263292319E-2</v>
      </c>
      <c r="W2650" s="9">
        <f t="shared" si="744"/>
        <v>1.1099999999999994</v>
      </c>
      <c r="X2650">
        <f t="shared" si="745"/>
        <v>27.29</v>
      </c>
      <c r="Y2650" s="9">
        <f t="shared" si="746"/>
        <v>2.0826018383110347</v>
      </c>
      <c r="Z2650" s="10">
        <f t="shared" si="747"/>
        <v>0.68258845580627858</v>
      </c>
      <c r="AA2650">
        <f t="shared" si="748"/>
        <v>1.6799999999999997</v>
      </c>
    </row>
    <row r="2651" spans="1:27">
      <c r="A2651" s="1">
        <f t="shared" si="731"/>
        <v>6010007</v>
      </c>
      <c r="B2651" s="1">
        <v>7</v>
      </c>
      <c r="C2651" s="1">
        <v>10</v>
      </c>
      <c r="D2651" s="2">
        <v>6</v>
      </c>
      <c r="E2651" s="5">
        <v>73.459999999999994</v>
      </c>
      <c r="F2651" s="5">
        <v>96.37</v>
      </c>
      <c r="G2651" s="5">
        <v>23.79</v>
      </c>
      <c r="H2651" s="5">
        <v>76.69</v>
      </c>
      <c r="I2651" s="5">
        <v>146.79</v>
      </c>
      <c r="J2651" s="5">
        <v>30.72</v>
      </c>
      <c r="K2651" s="6">
        <f t="shared" si="732"/>
        <v>75.074999999999989</v>
      </c>
      <c r="L2651" s="6">
        <f t="shared" si="733"/>
        <v>-3.230000000000004</v>
      </c>
      <c r="M2651" s="6">
        <f t="shared" si="734"/>
        <v>121.58</v>
      </c>
      <c r="N2651" s="5">
        <f t="shared" si="735"/>
        <v>19.42731646419546</v>
      </c>
      <c r="O2651" s="6">
        <f t="shared" si="736"/>
        <v>-50.419999999999987</v>
      </c>
      <c r="P2651" s="6">
        <f t="shared" si="737"/>
        <v>38.85463292839092</v>
      </c>
      <c r="Q2651" s="6">
        <f t="shared" si="738"/>
        <v>-0.25022102329463319</v>
      </c>
      <c r="R2651" s="9">
        <f t="shared" si="739"/>
        <v>1.214526980269538</v>
      </c>
      <c r="S2651" s="9">
        <f t="shared" si="740"/>
        <v>47.189999999999984</v>
      </c>
      <c r="T2651">
        <f t="shared" si="741"/>
        <v>50.419999999999987</v>
      </c>
      <c r="U2651" s="9">
        <f t="shared" si="742"/>
        <v>1.2976573499722424</v>
      </c>
      <c r="V2651" s="9">
        <f t="shared" si="743"/>
        <v>2.3937943300459801</v>
      </c>
      <c r="W2651" s="9">
        <f t="shared" si="744"/>
        <v>46.50500000000001</v>
      </c>
      <c r="X2651">
        <f t="shared" si="745"/>
        <v>121.58</v>
      </c>
      <c r="Y2651" s="9">
        <f t="shared" si="746"/>
        <v>6.2581983581763296</v>
      </c>
      <c r="Z2651" s="10">
        <f t="shared" si="747"/>
        <v>0.68263826438312114</v>
      </c>
      <c r="AA2651">
        <f t="shared" si="748"/>
        <v>3.230000000000004</v>
      </c>
    </row>
    <row r="2652" spans="1:27">
      <c r="A2652" s="1">
        <f t="shared" si="731"/>
        <v>23006005</v>
      </c>
      <c r="B2652" s="1">
        <v>5</v>
      </c>
      <c r="C2652" s="1">
        <v>6</v>
      </c>
      <c r="D2652" s="2">
        <v>23</v>
      </c>
      <c r="E2652" s="5">
        <v>7.33</v>
      </c>
      <c r="F2652" s="5">
        <v>20.95</v>
      </c>
      <c r="G2652" s="5">
        <v>12.83</v>
      </c>
      <c r="H2652" s="5">
        <v>7.09</v>
      </c>
      <c r="I2652" s="5">
        <v>14.87</v>
      </c>
      <c r="J2652" s="5">
        <v>13.01</v>
      </c>
      <c r="K2652" s="6">
        <f t="shared" si="732"/>
        <v>7.21</v>
      </c>
      <c r="L2652" s="6">
        <f t="shared" si="733"/>
        <v>0.24000000000000021</v>
      </c>
      <c r="M2652" s="6">
        <f t="shared" si="734"/>
        <v>17.91</v>
      </c>
      <c r="N2652" s="5">
        <f t="shared" si="735"/>
        <v>9.1360412652308014</v>
      </c>
      <c r="O2652" s="6">
        <f t="shared" si="736"/>
        <v>6.08</v>
      </c>
      <c r="P2652" s="6">
        <f t="shared" si="737"/>
        <v>18.272082530461603</v>
      </c>
      <c r="Q2652" s="6">
        <f t="shared" si="738"/>
        <v>-1.3931212541445862E-2</v>
      </c>
      <c r="R2652" s="9">
        <f t="shared" si="739"/>
        <v>0.31961326741295459</v>
      </c>
      <c r="S2652" s="9">
        <f t="shared" si="740"/>
        <v>5.84</v>
      </c>
      <c r="T2652">
        <f t="shared" si="741"/>
        <v>6.08</v>
      </c>
      <c r="U2652" s="9">
        <f t="shared" si="742"/>
        <v>0.33274805922444589</v>
      </c>
      <c r="V2652" s="9">
        <f t="shared" si="743"/>
        <v>1.1711856031913062</v>
      </c>
      <c r="W2652" s="9">
        <f t="shared" si="744"/>
        <v>10.7</v>
      </c>
      <c r="X2652">
        <f t="shared" si="745"/>
        <v>17.91</v>
      </c>
      <c r="Y2652" s="9">
        <f t="shared" si="746"/>
        <v>1.960367677865074</v>
      </c>
      <c r="Z2652" s="10">
        <f t="shared" si="747"/>
        <v>0.68274372937435313</v>
      </c>
      <c r="AA2652">
        <f t="shared" si="748"/>
        <v>0.24000000000000021</v>
      </c>
    </row>
    <row r="2653" spans="1:27">
      <c r="A2653" s="1">
        <f t="shared" si="731"/>
        <v>4018005</v>
      </c>
      <c r="B2653" s="1">
        <v>5</v>
      </c>
      <c r="C2653" s="1">
        <v>18</v>
      </c>
      <c r="D2653" s="2">
        <v>4</v>
      </c>
      <c r="E2653" s="5">
        <v>244.82</v>
      </c>
      <c r="F2653" s="5">
        <v>263.42</v>
      </c>
      <c r="G2653" s="5">
        <v>30.11</v>
      </c>
      <c r="H2653" s="5">
        <v>240.2</v>
      </c>
      <c r="I2653" s="5">
        <v>310.08999999999997</v>
      </c>
      <c r="J2653" s="5">
        <v>30.63</v>
      </c>
      <c r="K2653" s="6">
        <f t="shared" si="732"/>
        <v>242.51</v>
      </c>
      <c r="L2653" s="6">
        <f t="shared" si="733"/>
        <v>4.6200000000000045</v>
      </c>
      <c r="M2653" s="6">
        <f t="shared" si="734"/>
        <v>286.755</v>
      </c>
      <c r="N2653" s="5">
        <f t="shared" si="735"/>
        <v>21.475619897921455</v>
      </c>
      <c r="O2653" s="6">
        <f t="shared" si="736"/>
        <v>-46.669999999999959</v>
      </c>
      <c r="P2653" s="6">
        <f t="shared" si="737"/>
        <v>42.951239795842909</v>
      </c>
      <c r="Q2653" s="6">
        <f t="shared" si="738"/>
        <v>-1.7120905199400033E-2</v>
      </c>
      <c r="R2653" s="9">
        <f t="shared" si="739"/>
        <v>1.194144808014695</v>
      </c>
      <c r="S2653" s="9">
        <f t="shared" si="740"/>
        <v>51.289999999999964</v>
      </c>
      <c r="T2653">
        <f t="shared" si="741"/>
        <v>46.669999999999959</v>
      </c>
      <c r="U2653" s="9">
        <f t="shared" si="742"/>
        <v>1.0865809746548218</v>
      </c>
      <c r="V2653" s="9">
        <f t="shared" si="743"/>
        <v>2.0602432064967919</v>
      </c>
      <c r="W2653" s="9">
        <f t="shared" si="744"/>
        <v>44.245000000000005</v>
      </c>
      <c r="X2653">
        <f t="shared" si="745"/>
        <v>286.755</v>
      </c>
      <c r="Y2653" s="9">
        <f t="shared" si="746"/>
        <v>13.352583132082438</v>
      </c>
      <c r="Z2653" s="10">
        <f t="shared" si="747"/>
        <v>0.68279645576115866</v>
      </c>
      <c r="AA2653">
        <f t="shared" si="748"/>
        <v>4.6200000000000045</v>
      </c>
    </row>
    <row r="2654" spans="1:27">
      <c r="A2654" s="1">
        <f t="shared" si="731"/>
        <v>24014002</v>
      </c>
      <c r="B2654" s="1">
        <v>2</v>
      </c>
      <c r="C2654" s="1">
        <v>14</v>
      </c>
      <c r="D2654" s="2">
        <v>24</v>
      </c>
      <c r="E2654" s="5">
        <v>20.21</v>
      </c>
      <c r="F2654" s="5">
        <v>71.08</v>
      </c>
      <c r="G2654" s="5">
        <v>38.950000000000003</v>
      </c>
      <c r="H2654" s="5">
        <v>21.35</v>
      </c>
      <c r="I2654" s="5">
        <v>12.24</v>
      </c>
      <c r="J2654" s="5">
        <v>19.02</v>
      </c>
      <c r="K2654" s="6">
        <f t="shared" si="732"/>
        <v>20.78</v>
      </c>
      <c r="L2654" s="6">
        <f t="shared" si="733"/>
        <v>-1.1400000000000006</v>
      </c>
      <c r="M2654" s="6">
        <f t="shared" si="734"/>
        <v>41.66</v>
      </c>
      <c r="N2654" s="5">
        <f t="shared" si="735"/>
        <v>21.672926083018879</v>
      </c>
      <c r="O2654" s="6">
        <f t="shared" si="736"/>
        <v>58.839999999999996</v>
      </c>
      <c r="P2654" s="6">
        <f t="shared" si="737"/>
        <v>43.345852166037758</v>
      </c>
      <c r="Q2654" s="6">
        <f t="shared" si="738"/>
        <v>0.61491559602353119</v>
      </c>
      <c r="R2654" s="9">
        <f t="shared" si="739"/>
        <v>1.3837540849409204</v>
      </c>
      <c r="S2654" s="9">
        <f t="shared" si="740"/>
        <v>59.98</v>
      </c>
      <c r="T2654">
        <f t="shared" si="741"/>
        <v>58.839999999999996</v>
      </c>
      <c r="U2654" s="9">
        <f t="shared" si="742"/>
        <v>1.3574539906289391</v>
      </c>
      <c r="V2654" s="9">
        <f t="shared" si="743"/>
        <v>0.96341398111258469</v>
      </c>
      <c r="W2654" s="9">
        <f t="shared" si="744"/>
        <v>20.879999999999995</v>
      </c>
      <c r="X2654">
        <f t="shared" si="745"/>
        <v>41.66</v>
      </c>
      <c r="Y2654" s="9">
        <f t="shared" si="746"/>
        <v>1.9222139105914888</v>
      </c>
      <c r="Z2654" s="10">
        <f t="shared" si="747"/>
        <v>0.68300512443172778</v>
      </c>
      <c r="AA2654">
        <f t="shared" si="748"/>
        <v>1.1400000000000006</v>
      </c>
    </row>
    <row r="2655" spans="1:27">
      <c r="A2655" s="1">
        <f t="shared" si="731"/>
        <v>27002004</v>
      </c>
      <c r="B2655" s="1">
        <v>4</v>
      </c>
      <c r="C2655" s="1">
        <v>2</v>
      </c>
      <c r="D2655" s="2">
        <v>27</v>
      </c>
      <c r="E2655" s="5">
        <v>35.450000000000003</v>
      </c>
      <c r="F2655" s="5">
        <v>16.079999999999998</v>
      </c>
      <c r="G2655" s="5">
        <v>15.67</v>
      </c>
      <c r="H2655" s="5">
        <v>36.08</v>
      </c>
      <c r="I2655" s="5">
        <v>40.72</v>
      </c>
      <c r="J2655" s="5">
        <v>18.010000000000002</v>
      </c>
      <c r="K2655" s="6">
        <f t="shared" si="732"/>
        <v>35.765000000000001</v>
      </c>
      <c r="L2655" s="6">
        <f t="shared" si="733"/>
        <v>-0.62999999999999545</v>
      </c>
      <c r="M2655" s="6">
        <f t="shared" si="734"/>
        <v>28.4</v>
      </c>
      <c r="N2655" s="5">
        <f t="shared" si="735"/>
        <v>11.936383455636804</v>
      </c>
      <c r="O2655" s="6">
        <f t="shared" si="736"/>
        <v>-24.64</v>
      </c>
      <c r="P2655" s="6">
        <f t="shared" si="737"/>
        <v>23.872766911273608</v>
      </c>
      <c r="Q2655" s="6">
        <f t="shared" si="738"/>
        <v>-0.13828734061051856</v>
      </c>
      <c r="R2655" s="9">
        <f t="shared" si="739"/>
        <v>1.0057485204474388</v>
      </c>
      <c r="S2655" s="9">
        <f t="shared" si="740"/>
        <v>24.010000000000005</v>
      </c>
      <c r="T2655">
        <f t="shared" si="741"/>
        <v>24.64</v>
      </c>
      <c r="U2655" s="9">
        <f t="shared" si="742"/>
        <v>1.0321384233163218</v>
      </c>
      <c r="V2655" s="9">
        <f t="shared" si="743"/>
        <v>0.6170210623153175</v>
      </c>
      <c r="W2655" s="9">
        <f t="shared" si="744"/>
        <v>7.365000000000002</v>
      </c>
      <c r="X2655">
        <f t="shared" si="745"/>
        <v>28.4</v>
      </c>
      <c r="Y2655" s="9">
        <f t="shared" si="746"/>
        <v>2.3792801316707419</v>
      </c>
      <c r="Z2655" s="10">
        <f t="shared" si="747"/>
        <v>0.6830841822206104</v>
      </c>
      <c r="AA2655">
        <f t="shared" si="748"/>
        <v>0.62999999999999545</v>
      </c>
    </row>
    <row r="2656" spans="1:27">
      <c r="A2656" s="1">
        <f t="shared" si="731"/>
        <v>25013002</v>
      </c>
      <c r="B2656" s="1">
        <v>2</v>
      </c>
      <c r="C2656" s="1">
        <v>13</v>
      </c>
      <c r="D2656" s="2">
        <v>25</v>
      </c>
      <c r="E2656" s="5">
        <v>298.01</v>
      </c>
      <c r="F2656" s="5">
        <v>306.43</v>
      </c>
      <c r="G2656" s="5">
        <v>64.05</v>
      </c>
      <c r="H2656" s="5">
        <v>300.86</v>
      </c>
      <c r="I2656" s="5">
        <v>295.77999999999997</v>
      </c>
      <c r="J2656" s="5">
        <v>30.33</v>
      </c>
      <c r="K2656" s="6">
        <f t="shared" si="732"/>
        <v>299.435</v>
      </c>
      <c r="L2656" s="6">
        <f t="shared" si="733"/>
        <v>-2.8500000000000227</v>
      </c>
      <c r="M2656" s="6">
        <f t="shared" si="734"/>
        <v>301.10500000000002</v>
      </c>
      <c r="N2656" s="5">
        <f t="shared" si="735"/>
        <v>35.434133967122712</v>
      </c>
      <c r="O2656" s="6">
        <f t="shared" si="736"/>
        <v>10.650000000000034</v>
      </c>
      <c r="P2656" s="6">
        <f t="shared" si="737"/>
        <v>70.868267934245424</v>
      </c>
      <c r="Q2656" s="6">
        <f t="shared" si="738"/>
        <v>0.63367110211445676</v>
      </c>
      <c r="R2656" s="9">
        <f t="shared" si="739"/>
        <v>0.19049428458624004</v>
      </c>
      <c r="S2656" s="9">
        <f t="shared" si="740"/>
        <v>13.500000000000057</v>
      </c>
      <c r="T2656">
        <f t="shared" si="741"/>
        <v>10.650000000000034</v>
      </c>
      <c r="U2656" s="9">
        <f t="shared" si="742"/>
        <v>0.15027882450692254</v>
      </c>
      <c r="V2656" s="9">
        <f t="shared" si="743"/>
        <v>4.7129697075410745E-2</v>
      </c>
      <c r="W2656" s="9">
        <f t="shared" si="744"/>
        <v>1.6700000000000159</v>
      </c>
      <c r="X2656">
        <f t="shared" si="745"/>
        <v>301.10500000000002</v>
      </c>
      <c r="Y2656" s="9">
        <f t="shared" si="746"/>
        <v>8.4975972681984544</v>
      </c>
      <c r="Z2656" s="10">
        <f t="shared" si="747"/>
        <v>0.68331325173744439</v>
      </c>
      <c r="AA2656">
        <f t="shared" si="748"/>
        <v>2.8500000000000227</v>
      </c>
    </row>
    <row r="2657" spans="1:27">
      <c r="A2657" s="1">
        <f t="shared" si="731"/>
        <v>8022002</v>
      </c>
      <c r="B2657" s="1">
        <v>2</v>
      </c>
      <c r="C2657" s="1">
        <v>22</v>
      </c>
      <c r="D2657" s="2">
        <v>8</v>
      </c>
      <c r="E2657" s="5">
        <v>73.28</v>
      </c>
      <c r="F2657" s="5">
        <v>75.97</v>
      </c>
      <c r="G2657" s="5">
        <v>17.760000000000002</v>
      </c>
      <c r="H2657" s="5">
        <v>76.180000000000007</v>
      </c>
      <c r="I2657" s="5">
        <v>85.6</v>
      </c>
      <c r="J2657" s="5">
        <v>19.02</v>
      </c>
      <c r="K2657" s="6">
        <f t="shared" si="732"/>
        <v>74.73</v>
      </c>
      <c r="L2657" s="6">
        <f t="shared" si="733"/>
        <v>-2.9000000000000057</v>
      </c>
      <c r="M2657" s="6">
        <f t="shared" si="734"/>
        <v>80.784999999999997</v>
      </c>
      <c r="N2657" s="5">
        <f t="shared" si="735"/>
        <v>13.011321992787668</v>
      </c>
      <c r="O2657" s="6">
        <f t="shared" si="736"/>
        <v>-9.6299999999999955</v>
      </c>
      <c r="P2657" s="6">
        <f t="shared" si="737"/>
        <v>26.022643985575336</v>
      </c>
      <c r="Q2657" s="6">
        <f t="shared" si="738"/>
        <v>-6.8435182477871323E-2</v>
      </c>
      <c r="R2657" s="9">
        <f t="shared" si="739"/>
        <v>0.25862091506652857</v>
      </c>
      <c r="S2657" s="9">
        <f t="shared" si="740"/>
        <v>6.7299999999999898</v>
      </c>
      <c r="T2657">
        <f t="shared" si="741"/>
        <v>9.6299999999999955</v>
      </c>
      <c r="U2657" s="9">
        <f t="shared" si="742"/>
        <v>0.37006231977573151</v>
      </c>
      <c r="V2657" s="9">
        <f t="shared" si="743"/>
        <v>0.46536393483739408</v>
      </c>
      <c r="W2657" s="9">
        <f t="shared" si="744"/>
        <v>6.0549999999999926</v>
      </c>
      <c r="X2657">
        <f t="shared" si="745"/>
        <v>80.784999999999997</v>
      </c>
      <c r="Y2657" s="9">
        <f t="shared" si="746"/>
        <v>6.2088233651261646</v>
      </c>
      <c r="Z2657" s="10">
        <f t="shared" si="747"/>
        <v>0.68340324845584388</v>
      </c>
      <c r="AA2657">
        <f t="shared" si="748"/>
        <v>2.9000000000000057</v>
      </c>
    </row>
    <row r="2658" spans="1:27">
      <c r="A2658" s="1">
        <f t="shared" si="731"/>
        <v>1011007</v>
      </c>
      <c r="B2658" s="1">
        <v>7</v>
      </c>
      <c r="C2658" s="1">
        <v>11</v>
      </c>
      <c r="D2658" s="2">
        <v>1</v>
      </c>
      <c r="E2658" s="5">
        <v>91.05</v>
      </c>
      <c r="F2658" s="5">
        <v>87.92</v>
      </c>
      <c r="G2658" s="5">
        <v>22.16</v>
      </c>
      <c r="H2658" s="5">
        <v>90.71</v>
      </c>
      <c r="I2658" s="5">
        <v>78.86</v>
      </c>
      <c r="J2658" s="5">
        <v>18.170000000000002</v>
      </c>
      <c r="K2658" s="6">
        <f t="shared" si="732"/>
        <v>90.88</v>
      </c>
      <c r="L2658" s="6">
        <f t="shared" si="733"/>
        <v>0.34000000000000341</v>
      </c>
      <c r="M2658" s="6">
        <f t="shared" si="734"/>
        <v>83.39</v>
      </c>
      <c r="N2658" s="5">
        <f t="shared" si="735"/>
        <v>14.328420185072742</v>
      </c>
      <c r="O2658" s="6">
        <f t="shared" si="736"/>
        <v>9.0600000000000023</v>
      </c>
      <c r="P2658" s="6">
        <f t="shared" si="737"/>
        <v>28.656840370145485</v>
      </c>
      <c r="Q2658" s="6">
        <f t="shared" si="738"/>
        <v>0.19594965748899942</v>
      </c>
      <c r="R2658" s="9">
        <f t="shared" si="739"/>
        <v>0.30429035048415315</v>
      </c>
      <c r="S2658" s="9">
        <f t="shared" si="740"/>
        <v>8.7199999999999989</v>
      </c>
      <c r="T2658">
        <f t="shared" si="741"/>
        <v>9.0600000000000023</v>
      </c>
      <c r="U2658" s="9">
        <f t="shared" si="742"/>
        <v>0.31615488249844365</v>
      </c>
      <c r="V2658" s="9">
        <f t="shared" si="743"/>
        <v>0.52273732227667569</v>
      </c>
      <c r="W2658" s="9">
        <f t="shared" si="744"/>
        <v>7.4899999999999949</v>
      </c>
      <c r="X2658">
        <f t="shared" si="745"/>
        <v>83.39</v>
      </c>
      <c r="Y2658" s="9">
        <f t="shared" si="746"/>
        <v>5.81990190983338</v>
      </c>
      <c r="Z2658" s="10">
        <f t="shared" si="747"/>
        <v>0.68347348156311083</v>
      </c>
      <c r="AA2658">
        <f t="shared" si="748"/>
        <v>0.34000000000000341</v>
      </c>
    </row>
    <row r="2659" spans="1:27">
      <c r="A2659" s="1">
        <f t="shared" si="731"/>
        <v>25014001</v>
      </c>
      <c r="B2659" s="1">
        <v>1</v>
      </c>
      <c r="C2659" s="1">
        <v>14</v>
      </c>
      <c r="D2659" s="2">
        <v>25</v>
      </c>
      <c r="E2659" s="5">
        <v>73.39</v>
      </c>
      <c r="F2659" s="5">
        <v>117.36</v>
      </c>
      <c r="G2659" s="5">
        <v>41.98</v>
      </c>
      <c r="H2659" s="5">
        <v>75.08</v>
      </c>
      <c r="I2659" s="5">
        <v>84.72</v>
      </c>
      <c r="J2659" s="5">
        <v>24.15</v>
      </c>
      <c r="K2659" s="6">
        <f t="shared" si="732"/>
        <v>74.234999999999999</v>
      </c>
      <c r="L2659" s="6">
        <f t="shared" si="733"/>
        <v>-1.6899999999999977</v>
      </c>
      <c r="M2659" s="6">
        <f t="shared" si="734"/>
        <v>101.03999999999999</v>
      </c>
      <c r="N2659" s="5">
        <f t="shared" si="735"/>
        <v>24.215402639642399</v>
      </c>
      <c r="O2659" s="6">
        <f t="shared" si="736"/>
        <v>32.64</v>
      </c>
      <c r="P2659" s="6">
        <f t="shared" si="737"/>
        <v>48.430805279284797</v>
      </c>
      <c r="Q2659" s="6">
        <f t="shared" si="738"/>
        <v>0.50269722203759304</v>
      </c>
      <c r="R2659" s="9">
        <f t="shared" si="739"/>
        <v>0.70884635929611306</v>
      </c>
      <c r="S2659" s="9">
        <f t="shared" si="740"/>
        <v>34.33</v>
      </c>
      <c r="T2659">
        <f t="shared" si="741"/>
        <v>32.64</v>
      </c>
      <c r="U2659" s="9">
        <f t="shared" si="742"/>
        <v>0.67395121373216227</v>
      </c>
      <c r="V2659" s="9">
        <f t="shared" si="743"/>
        <v>1.1069400909369242</v>
      </c>
      <c r="W2659" s="9">
        <f t="shared" si="744"/>
        <v>26.804999999999993</v>
      </c>
      <c r="X2659">
        <f t="shared" si="745"/>
        <v>101.03999999999999</v>
      </c>
      <c r="Y2659" s="9">
        <f t="shared" si="746"/>
        <v>4.172550896782945</v>
      </c>
      <c r="Z2659" s="10">
        <f t="shared" si="747"/>
        <v>0.68358101202417842</v>
      </c>
      <c r="AA2659">
        <f t="shared" si="748"/>
        <v>1.6899999999999977</v>
      </c>
    </row>
    <row r="2660" spans="1:27">
      <c r="A2660" s="1">
        <f t="shared" si="731"/>
        <v>11013006</v>
      </c>
      <c r="B2660" s="1">
        <v>6</v>
      </c>
      <c r="C2660" s="1">
        <v>13</v>
      </c>
      <c r="D2660" s="2">
        <v>11</v>
      </c>
      <c r="E2660" s="5">
        <v>29.67</v>
      </c>
      <c r="F2660" s="5">
        <v>34.61</v>
      </c>
      <c r="G2660" s="5">
        <v>14.76</v>
      </c>
      <c r="H2660" s="5">
        <v>29.21</v>
      </c>
      <c r="I2660" s="5">
        <v>30.19</v>
      </c>
      <c r="J2660" s="5">
        <v>20.71</v>
      </c>
      <c r="K2660" s="6">
        <f t="shared" si="732"/>
        <v>29.44</v>
      </c>
      <c r="L2660" s="6">
        <f t="shared" si="733"/>
        <v>0.46000000000000085</v>
      </c>
      <c r="M2660" s="6">
        <f t="shared" si="734"/>
        <v>32.4</v>
      </c>
      <c r="N2660" s="5">
        <f t="shared" si="735"/>
        <v>12.715754991348332</v>
      </c>
      <c r="O2660" s="6">
        <f t="shared" si="736"/>
        <v>4.4199999999999982</v>
      </c>
      <c r="P2660" s="6">
        <f t="shared" si="737"/>
        <v>25.431509982696664</v>
      </c>
      <c r="Q2660" s="6">
        <f t="shared" si="738"/>
        <v>-0.32631261251246019</v>
      </c>
      <c r="R2660" s="9">
        <f t="shared" si="739"/>
        <v>0.15571234278634419</v>
      </c>
      <c r="S2660" s="9">
        <f t="shared" si="740"/>
        <v>3.9599999999999973</v>
      </c>
      <c r="T2660">
        <f t="shared" si="741"/>
        <v>4.4199999999999982</v>
      </c>
      <c r="U2660" s="9">
        <f t="shared" si="742"/>
        <v>0.17380014018071757</v>
      </c>
      <c r="V2660" s="9">
        <f t="shared" si="743"/>
        <v>0.23278208820584784</v>
      </c>
      <c r="W2660" s="9">
        <f t="shared" si="744"/>
        <v>2.9599999999999973</v>
      </c>
      <c r="X2660">
        <f t="shared" si="745"/>
        <v>32.4</v>
      </c>
      <c r="Y2660" s="9">
        <f t="shared" si="746"/>
        <v>2.5480201546856338</v>
      </c>
      <c r="Z2660" s="10">
        <f t="shared" si="747"/>
        <v>0.68361758315596299</v>
      </c>
      <c r="AA2660">
        <f t="shared" si="748"/>
        <v>0.46000000000000085</v>
      </c>
    </row>
    <row r="2661" spans="1:27">
      <c r="A2661" s="1">
        <f t="shared" si="731"/>
        <v>29002003</v>
      </c>
      <c r="B2661" s="1">
        <v>3</v>
      </c>
      <c r="C2661" s="1">
        <v>2</v>
      </c>
      <c r="D2661" s="2">
        <v>29</v>
      </c>
      <c r="E2661" s="5">
        <v>441.77</v>
      </c>
      <c r="F2661" s="5">
        <v>440.13</v>
      </c>
      <c r="G2661" s="5">
        <v>38.880000000000003</v>
      </c>
      <c r="H2661" s="5">
        <v>446.45</v>
      </c>
      <c r="I2661" s="5">
        <v>447.64</v>
      </c>
      <c r="J2661" s="5">
        <v>38.53</v>
      </c>
      <c r="K2661" s="6">
        <f t="shared" si="732"/>
        <v>444.11</v>
      </c>
      <c r="L2661" s="6">
        <f t="shared" si="733"/>
        <v>-4.6800000000000068</v>
      </c>
      <c r="M2661" s="6">
        <f t="shared" si="734"/>
        <v>443.88499999999999</v>
      </c>
      <c r="N2661" s="5">
        <f t="shared" si="735"/>
        <v>27.368847710490115</v>
      </c>
      <c r="O2661" s="6">
        <f t="shared" si="736"/>
        <v>-7.5099999999999909</v>
      </c>
      <c r="P2661" s="6">
        <f t="shared" si="737"/>
        <v>54.737695420980231</v>
      </c>
      <c r="Q2661" s="6">
        <f t="shared" si="738"/>
        <v>9.0425744772079444E-3</v>
      </c>
      <c r="R2661" s="9">
        <f t="shared" si="739"/>
        <v>5.1701117086403361E-2</v>
      </c>
      <c r="S2661" s="9">
        <f t="shared" si="740"/>
        <v>2.8299999999999841</v>
      </c>
      <c r="T2661">
        <f t="shared" si="741"/>
        <v>7.5099999999999909</v>
      </c>
      <c r="U2661" s="9">
        <f t="shared" si="742"/>
        <v>0.13719978421162224</v>
      </c>
      <c r="V2661" s="9">
        <f t="shared" si="743"/>
        <v>8.2210256851180195E-3</v>
      </c>
      <c r="W2661" s="9">
        <f t="shared" si="744"/>
        <v>0.22500000000002274</v>
      </c>
      <c r="X2661">
        <f t="shared" si="745"/>
        <v>443.88499999999999</v>
      </c>
      <c r="Y2661" s="9">
        <f t="shared" si="746"/>
        <v>16.21862216105886</v>
      </c>
      <c r="Z2661" s="10">
        <f t="shared" si="747"/>
        <v>0.68362197156030613</v>
      </c>
      <c r="AA2661">
        <f t="shared" si="748"/>
        <v>4.6800000000000068</v>
      </c>
    </row>
    <row r="2662" spans="1:27">
      <c r="A2662" s="1">
        <f t="shared" si="731"/>
        <v>28006003</v>
      </c>
      <c r="B2662" s="1">
        <v>3</v>
      </c>
      <c r="C2662" s="1">
        <v>6</v>
      </c>
      <c r="D2662" s="2">
        <v>28</v>
      </c>
      <c r="E2662" s="5">
        <v>19.149999999999999</v>
      </c>
      <c r="F2662" s="5">
        <v>53.55</v>
      </c>
      <c r="G2662" s="5">
        <v>19.02</v>
      </c>
      <c r="H2662" s="5">
        <v>18.55</v>
      </c>
      <c r="I2662" s="5">
        <v>11.96</v>
      </c>
      <c r="J2662" s="5">
        <v>16.03</v>
      </c>
      <c r="K2662" s="6">
        <f t="shared" si="732"/>
        <v>18.850000000000001</v>
      </c>
      <c r="L2662" s="6">
        <f t="shared" si="733"/>
        <v>0.59999999999999787</v>
      </c>
      <c r="M2662" s="6">
        <f t="shared" si="734"/>
        <v>32.754999999999995</v>
      </c>
      <c r="N2662" s="5">
        <f t="shared" si="735"/>
        <v>12.437054514634886</v>
      </c>
      <c r="O2662" s="6">
        <f t="shared" si="736"/>
        <v>41.589999999999996</v>
      </c>
      <c r="P2662" s="6">
        <f t="shared" si="737"/>
        <v>24.874109029269771</v>
      </c>
      <c r="Q2662" s="6">
        <f t="shared" si="738"/>
        <v>0.16938078582392421</v>
      </c>
      <c r="R2662" s="9">
        <f t="shared" si="739"/>
        <v>1.6478982202645487</v>
      </c>
      <c r="S2662" s="9">
        <f t="shared" si="740"/>
        <v>40.989999999999995</v>
      </c>
      <c r="T2662">
        <f t="shared" si="741"/>
        <v>41.589999999999996</v>
      </c>
      <c r="U2662" s="9">
        <f t="shared" si="742"/>
        <v>1.6720196872603703</v>
      </c>
      <c r="V2662" s="9">
        <f t="shared" si="743"/>
        <v>1.1180299952563328</v>
      </c>
      <c r="W2662" s="9">
        <f t="shared" si="744"/>
        <v>13.904999999999994</v>
      </c>
      <c r="X2662">
        <f t="shared" si="745"/>
        <v>32.754999999999995</v>
      </c>
      <c r="Y2662" s="9">
        <f t="shared" si="746"/>
        <v>2.6336621714937931</v>
      </c>
      <c r="Z2662" s="10">
        <f t="shared" si="747"/>
        <v>0.68362782272227629</v>
      </c>
      <c r="AA2662">
        <f t="shared" si="748"/>
        <v>0.59999999999999787</v>
      </c>
    </row>
    <row r="2663" spans="1:27">
      <c r="A2663" s="1">
        <f t="shared" si="731"/>
        <v>5020004</v>
      </c>
      <c r="B2663" s="1">
        <v>4</v>
      </c>
      <c r="C2663" s="1">
        <v>20</v>
      </c>
      <c r="D2663" s="2">
        <v>5</v>
      </c>
      <c r="E2663" s="5">
        <v>31.72</v>
      </c>
      <c r="F2663" s="5">
        <v>49.75</v>
      </c>
      <c r="G2663" s="5">
        <v>16.95</v>
      </c>
      <c r="H2663" s="5">
        <v>32.340000000000003</v>
      </c>
      <c r="I2663" s="5">
        <v>18.239999999999998</v>
      </c>
      <c r="J2663" s="5">
        <v>14.07</v>
      </c>
      <c r="K2663" s="6">
        <f t="shared" si="732"/>
        <v>32.03</v>
      </c>
      <c r="L2663" s="6">
        <f t="shared" si="733"/>
        <v>-0.62000000000000455</v>
      </c>
      <c r="M2663" s="6">
        <f t="shared" si="734"/>
        <v>33.994999999999997</v>
      </c>
      <c r="N2663" s="5">
        <f t="shared" si="735"/>
        <v>11.014392856621738</v>
      </c>
      <c r="O2663" s="6">
        <f t="shared" si="736"/>
        <v>31.51</v>
      </c>
      <c r="P2663" s="6">
        <f t="shared" si="737"/>
        <v>22.028785713243476</v>
      </c>
      <c r="Q2663" s="6">
        <f t="shared" si="738"/>
        <v>0.18409973552725767</v>
      </c>
      <c r="R2663" s="9">
        <f t="shared" si="739"/>
        <v>1.4585461231611958</v>
      </c>
      <c r="S2663" s="9">
        <f t="shared" si="740"/>
        <v>32.13000000000001</v>
      </c>
      <c r="T2663">
        <f t="shared" si="741"/>
        <v>31.51</v>
      </c>
      <c r="U2663" s="9">
        <f t="shared" si="742"/>
        <v>1.4304011310553773</v>
      </c>
      <c r="V2663" s="9">
        <f t="shared" si="743"/>
        <v>0.17840293383204131</v>
      </c>
      <c r="W2663" s="9">
        <f t="shared" si="744"/>
        <v>1.9649999999999963</v>
      </c>
      <c r="X2663">
        <f t="shared" si="745"/>
        <v>33.994999999999997</v>
      </c>
      <c r="Y2663" s="9">
        <f t="shared" si="746"/>
        <v>3.086416150442878</v>
      </c>
      <c r="Z2663" s="10">
        <f t="shared" si="747"/>
        <v>0.68363147967307647</v>
      </c>
      <c r="AA2663">
        <f t="shared" si="748"/>
        <v>0.62000000000000455</v>
      </c>
    </row>
    <row r="2664" spans="1:27">
      <c r="A2664" s="1">
        <f t="shared" si="731"/>
        <v>9017005</v>
      </c>
      <c r="B2664" s="1">
        <v>5</v>
      </c>
      <c r="C2664" s="1">
        <v>17</v>
      </c>
      <c r="D2664" s="2">
        <v>9</v>
      </c>
      <c r="E2664" s="5">
        <v>406.55</v>
      </c>
      <c r="F2664" s="5">
        <v>461.2</v>
      </c>
      <c r="G2664" s="5">
        <v>38.72</v>
      </c>
      <c r="H2664" s="5">
        <v>409.2</v>
      </c>
      <c r="I2664" s="5">
        <v>284.27999999999997</v>
      </c>
      <c r="J2664" s="5">
        <v>54.19</v>
      </c>
      <c r="K2664" s="6">
        <f t="shared" si="732"/>
        <v>407.875</v>
      </c>
      <c r="L2664" s="6">
        <f t="shared" si="733"/>
        <v>-2.6499999999999773</v>
      </c>
      <c r="M2664" s="6">
        <f t="shared" si="734"/>
        <v>372.74</v>
      </c>
      <c r="N2664" s="5">
        <f t="shared" si="735"/>
        <v>33.300880243621187</v>
      </c>
      <c r="O2664" s="6">
        <f t="shared" si="736"/>
        <v>176.92000000000002</v>
      </c>
      <c r="P2664" s="6">
        <f t="shared" si="737"/>
        <v>66.601760487242373</v>
      </c>
      <c r="Q2664" s="6">
        <f t="shared" si="738"/>
        <v>-0.32402711622461317</v>
      </c>
      <c r="R2664" s="9">
        <f t="shared" si="739"/>
        <v>2.6961749762515179</v>
      </c>
      <c r="S2664" s="9">
        <f t="shared" si="740"/>
        <v>179.57</v>
      </c>
      <c r="T2664">
        <f t="shared" si="741"/>
        <v>176.92000000000002</v>
      </c>
      <c r="U2664" s="9">
        <f t="shared" si="742"/>
        <v>2.6563862382269789</v>
      </c>
      <c r="V2664" s="9">
        <f t="shared" si="743"/>
        <v>1.0550772154658024</v>
      </c>
      <c r="W2664" s="9">
        <f t="shared" si="744"/>
        <v>35.134999999999991</v>
      </c>
      <c r="X2664">
        <f t="shared" si="745"/>
        <v>372.74</v>
      </c>
      <c r="Y2664" s="9">
        <f t="shared" si="746"/>
        <v>11.193097517937193</v>
      </c>
      <c r="Z2664" s="10">
        <f t="shared" si="747"/>
        <v>0.68370753981508781</v>
      </c>
      <c r="AA2664">
        <f t="shared" si="748"/>
        <v>2.6499999999999773</v>
      </c>
    </row>
    <row r="2665" spans="1:27">
      <c r="A2665" s="1">
        <f t="shared" si="731"/>
        <v>14015005</v>
      </c>
      <c r="B2665" s="1">
        <v>5</v>
      </c>
      <c r="C2665" s="1">
        <v>15</v>
      </c>
      <c r="D2665" s="2">
        <v>14</v>
      </c>
      <c r="E2665" s="5">
        <v>275.04000000000002</v>
      </c>
      <c r="F2665" s="5">
        <v>307.64999999999998</v>
      </c>
      <c r="G2665" s="5">
        <v>33.25</v>
      </c>
      <c r="H2665" s="5">
        <v>274.36</v>
      </c>
      <c r="I2665" s="5">
        <v>211.36</v>
      </c>
      <c r="J2665" s="5">
        <v>85.78</v>
      </c>
      <c r="K2665" s="6">
        <f t="shared" si="732"/>
        <v>274.70000000000005</v>
      </c>
      <c r="L2665" s="6">
        <f t="shared" si="733"/>
        <v>0.68000000000000682</v>
      </c>
      <c r="M2665" s="6">
        <f t="shared" si="734"/>
        <v>259.505</v>
      </c>
      <c r="N2665" s="5">
        <f t="shared" si="735"/>
        <v>45.999377441439357</v>
      </c>
      <c r="O2665" s="6">
        <f t="shared" si="736"/>
        <v>96.289999999999964</v>
      </c>
      <c r="P2665" s="6">
        <f t="shared" si="737"/>
        <v>91.998754882878714</v>
      </c>
      <c r="Q2665" s="6">
        <f t="shared" si="738"/>
        <v>-0.73875415271460154</v>
      </c>
      <c r="R2665" s="9">
        <f t="shared" si="739"/>
        <v>1.0392531955646425</v>
      </c>
      <c r="S2665" s="9">
        <f t="shared" si="740"/>
        <v>95.609999999999957</v>
      </c>
      <c r="T2665">
        <f t="shared" si="741"/>
        <v>96.289999999999964</v>
      </c>
      <c r="U2665" s="9">
        <f t="shared" si="742"/>
        <v>1.0466445999468614</v>
      </c>
      <c r="V2665" s="9">
        <f t="shared" si="743"/>
        <v>0.33033055761122898</v>
      </c>
      <c r="W2665" s="9">
        <f t="shared" si="744"/>
        <v>15.19500000000005</v>
      </c>
      <c r="X2665">
        <f t="shared" si="745"/>
        <v>259.505</v>
      </c>
      <c r="Y2665" s="9">
        <f t="shared" si="746"/>
        <v>5.6414893947286409</v>
      </c>
      <c r="Z2665" s="10">
        <f t="shared" si="747"/>
        <v>0.68404093444763958</v>
      </c>
      <c r="AA2665">
        <f t="shared" si="748"/>
        <v>0.68000000000000682</v>
      </c>
    </row>
    <row r="2666" spans="1:27">
      <c r="A2666" s="1">
        <f t="shared" si="731"/>
        <v>29007002</v>
      </c>
      <c r="B2666" s="1">
        <v>2</v>
      </c>
      <c r="C2666" s="1">
        <v>7</v>
      </c>
      <c r="D2666" s="2">
        <v>29</v>
      </c>
      <c r="E2666" s="5">
        <v>221.28</v>
      </c>
      <c r="F2666" s="5">
        <v>259.02999999999997</v>
      </c>
      <c r="G2666" s="5">
        <v>32.17</v>
      </c>
      <c r="H2666" s="5">
        <v>224.51</v>
      </c>
      <c r="I2666" s="5">
        <v>221.95</v>
      </c>
      <c r="J2666" s="5">
        <v>29</v>
      </c>
      <c r="K2666" s="6">
        <f t="shared" si="732"/>
        <v>222.89499999999998</v>
      </c>
      <c r="L2666" s="6">
        <f t="shared" si="733"/>
        <v>-3.2299999999999898</v>
      </c>
      <c r="M2666" s="6">
        <f t="shared" si="734"/>
        <v>240.48999999999998</v>
      </c>
      <c r="N2666" s="5">
        <f t="shared" si="735"/>
        <v>21.655881995430249</v>
      </c>
      <c r="O2666" s="6">
        <f t="shared" si="736"/>
        <v>37.079999999999984</v>
      </c>
      <c r="P2666" s="6">
        <f t="shared" si="737"/>
        <v>43.311763990860499</v>
      </c>
      <c r="Q2666" s="6">
        <f t="shared" si="738"/>
        <v>0.10336797271978405</v>
      </c>
      <c r="R2666" s="9">
        <f t="shared" si="739"/>
        <v>0.93069402595807582</v>
      </c>
      <c r="S2666" s="9">
        <f t="shared" si="740"/>
        <v>40.309999999999974</v>
      </c>
      <c r="T2666">
        <f t="shared" si="741"/>
        <v>37.079999999999984</v>
      </c>
      <c r="U2666" s="9">
        <f t="shared" si="742"/>
        <v>0.8561184441211972</v>
      </c>
      <c r="V2666" s="9">
        <f t="shared" si="743"/>
        <v>0.81248133895968011</v>
      </c>
      <c r="W2666" s="9">
        <f t="shared" si="744"/>
        <v>17.594999999999999</v>
      </c>
      <c r="X2666">
        <f t="shared" si="745"/>
        <v>240.48999999999998</v>
      </c>
      <c r="Y2666" s="9">
        <f t="shared" si="746"/>
        <v>11.10506605322043</v>
      </c>
      <c r="Z2666" s="10">
        <f t="shared" si="747"/>
        <v>0.68406797907810302</v>
      </c>
      <c r="AA2666">
        <f t="shared" si="748"/>
        <v>3.2299999999999898</v>
      </c>
    </row>
    <row r="2667" spans="1:27">
      <c r="A2667" s="1">
        <f t="shared" si="731"/>
        <v>28009002</v>
      </c>
      <c r="B2667" s="1">
        <v>2</v>
      </c>
      <c r="C2667" s="1">
        <v>9</v>
      </c>
      <c r="D2667" s="2">
        <v>28</v>
      </c>
      <c r="E2667" s="5">
        <v>235.26</v>
      </c>
      <c r="F2667" s="5">
        <v>235.03</v>
      </c>
      <c r="G2667" s="5">
        <v>53.24</v>
      </c>
      <c r="H2667" s="5">
        <v>230.91</v>
      </c>
      <c r="I2667" s="5">
        <v>233.25</v>
      </c>
      <c r="J2667" s="5">
        <v>29.66</v>
      </c>
      <c r="K2667" s="6">
        <f t="shared" si="732"/>
        <v>233.08499999999998</v>
      </c>
      <c r="L2667" s="6">
        <f t="shared" si="733"/>
        <v>4.3499999999999943</v>
      </c>
      <c r="M2667" s="6">
        <f t="shared" si="734"/>
        <v>234.14</v>
      </c>
      <c r="N2667" s="5">
        <f t="shared" si="735"/>
        <v>30.472172551362334</v>
      </c>
      <c r="O2667" s="6">
        <f t="shared" si="736"/>
        <v>1.7800000000000011</v>
      </c>
      <c r="P2667" s="6">
        <f t="shared" si="737"/>
        <v>60.944345102724668</v>
      </c>
      <c r="Q2667" s="6">
        <f t="shared" si="738"/>
        <v>0.5262977364896555</v>
      </c>
      <c r="R2667" s="9">
        <f t="shared" si="739"/>
        <v>4.216962206531439E-2</v>
      </c>
      <c r="S2667" s="9">
        <f t="shared" si="740"/>
        <v>2.5699999999999932</v>
      </c>
      <c r="T2667">
        <f t="shared" si="741"/>
        <v>1.7800000000000011</v>
      </c>
      <c r="U2667" s="9">
        <f t="shared" si="742"/>
        <v>2.9206975593875431E-2</v>
      </c>
      <c r="V2667" s="9">
        <f t="shared" si="743"/>
        <v>3.4621751968021079E-2</v>
      </c>
      <c r="W2667" s="9">
        <f t="shared" si="744"/>
        <v>1.0550000000000068</v>
      </c>
      <c r="X2667">
        <f t="shared" si="745"/>
        <v>234.14</v>
      </c>
      <c r="Y2667" s="9">
        <f t="shared" si="746"/>
        <v>7.6837317590449317</v>
      </c>
      <c r="Z2667" s="10">
        <f t="shared" si="747"/>
        <v>0.68407382642518921</v>
      </c>
      <c r="AA2667">
        <f t="shared" si="748"/>
        <v>4.3499999999999943</v>
      </c>
    </row>
    <row r="2668" spans="1:27">
      <c r="A2668" s="1">
        <f t="shared" si="731"/>
        <v>25008004</v>
      </c>
      <c r="B2668" s="1">
        <v>4</v>
      </c>
      <c r="C2668" s="1">
        <v>8</v>
      </c>
      <c r="D2668" s="2">
        <v>25</v>
      </c>
      <c r="E2668" s="5">
        <v>120.45</v>
      </c>
      <c r="F2668" s="5">
        <v>137.19999999999999</v>
      </c>
      <c r="G2668" s="5">
        <v>26.87</v>
      </c>
      <c r="H2668" s="5">
        <v>121.67</v>
      </c>
      <c r="I2668" s="5">
        <v>98.29</v>
      </c>
      <c r="J2668" s="5">
        <v>22.22</v>
      </c>
      <c r="K2668" s="6">
        <f t="shared" si="732"/>
        <v>121.06</v>
      </c>
      <c r="L2668" s="6">
        <f t="shared" si="733"/>
        <v>-1.2199999999999989</v>
      </c>
      <c r="M2668" s="6">
        <f t="shared" si="734"/>
        <v>117.745</v>
      </c>
      <c r="N2668" s="5">
        <f t="shared" si="735"/>
        <v>17.433626272236079</v>
      </c>
      <c r="O2668" s="6">
        <f t="shared" si="736"/>
        <v>38.909999999999982</v>
      </c>
      <c r="P2668" s="6">
        <f t="shared" si="737"/>
        <v>34.867252544472159</v>
      </c>
      <c r="Q2668" s="6">
        <f t="shared" si="738"/>
        <v>0.18776322249771402</v>
      </c>
      <c r="R2668" s="9">
        <f t="shared" si="739"/>
        <v>1.1509366833195516</v>
      </c>
      <c r="S2668" s="9">
        <f t="shared" si="740"/>
        <v>40.129999999999981</v>
      </c>
      <c r="T2668">
        <f t="shared" si="741"/>
        <v>38.909999999999982</v>
      </c>
      <c r="U2668" s="9">
        <f t="shared" si="742"/>
        <v>1.1159468314967294</v>
      </c>
      <c r="V2668" s="9">
        <f t="shared" si="743"/>
        <v>0.19014976851254983</v>
      </c>
      <c r="W2668" s="9">
        <f t="shared" si="744"/>
        <v>3.3149999999999977</v>
      </c>
      <c r="X2668">
        <f t="shared" si="745"/>
        <v>117.745</v>
      </c>
      <c r="Y2668" s="9">
        <f t="shared" si="746"/>
        <v>6.7539018079970425</v>
      </c>
      <c r="Z2668" s="10">
        <f t="shared" si="747"/>
        <v>0.68408771367420418</v>
      </c>
      <c r="AA2668">
        <f t="shared" si="748"/>
        <v>1.2199999999999989</v>
      </c>
    </row>
    <row r="2669" spans="1:27">
      <c r="A2669" s="1">
        <f t="shared" si="731"/>
        <v>30004002</v>
      </c>
      <c r="B2669" s="1">
        <v>2</v>
      </c>
      <c r="C2669" s="1">
        <v>4</v>
      </c>
      <c r="D2669" s="2">
        <v>30</v>
      </c>
      <c r="E2669" s="5">
        <v>77.849999999999994</v>
      </c>
      <c r="F2669" s="5">
        <v>95.91</v>
      </c>
      <c r="G2669" s="5">
        <v>22.42</v>
      </c>
      <c r="H2669" s="5">
        <v>78.2</v>
      </c>
      <c r="I2669" s="5">
        <v>83.21</v>
      </c>
      <c r="J2669" s="5">
        <v>22.5</v>
      </c>
      <c r="K2669" s="6">
        <f t="shared" si="732"/>
        <v>78.025000000000006</v>
      </c>
      <c r="L2669" s="6">
        <f t="shared" si="733"/>
        <v>-0.35000000000000853</v>
      </c>
      <c r="M2669" s="6">
        <f t="shared" si="734"/>
        <v>89.56</v>
      </c>
      <c r="N2669" s="5">
        <f t="shared" si="735"/>
        <v>15.881643491780062</v>
      </c>
      <c r="O2669" s="6">
        <f t="shared" si="736"/>
        <v>12.700000000000003</v>
      </c>
      <c r="P2669" s="6">
        <f t="shared" si="737"/>
        <v>31.763286983560125</v>
      </c>
      <c r="Q2669" s="6">
        <f t="shared" si="738"/>
        <v>-3.5618765031126018E-3</v>
      </c>
      <c r="R2669" s="9">
        <f t="shared" si="739"/>
        <v>0.4108516856821009</v>
      </c>
      <c r="S2669" s="9">
        <f t="shared" si="740"/>
        <v>13.050000000000011</v>
      </c>
      <c r="T2669">
        <f t="shared" si="741"/>
        <v>12.700000000000003</v>
      </c>
      <c r="U2669" s="9">
        <f t="shared" si="742"/>
        <v>0.39983267495499447</v>
      </c>
      <c r="V2669" s="9">
        <f t="shared" si="743"/>
        <v>0.72631022135525336</v>
      </c>
      <c r="W2669" s="9">
        <f t="shared" si="744"/>
        <v>11.534999999999997</v>
      </c>
      <c r="X2669">
        <f t="shared" si="745"/>
        <v>89.56</v>
      </c>
      <c r="Y2669" s="9">
        <f t="shared" si="746"/>
        <v>5.6392148612550077</v>
      </c>
      <c r="Z2669" s="10">
        <f t="shared" si="747"/>
        <v>0.68413741309769049</v>
      </c>
      <c r="AA2669">
        <f t="shared" si="748"/>
        <v>0.35000000000000853</v>
      </c>
    </row>
    <row r="2670" spans="1:27">
      <c r="A2670" s="1">
        <f t="shared" si="731"/>
        <v>8021003</v>
      </c>
      <c r="B2670" s="1">
        <v>3</v>
      </c>
      <c r="C2670" s="1">
        <v>21</v>
      </c>
      <c r="D2670" s="2">
        <v>8</v>
      </c>
      <c r="E2670" s="5">
        <v>166.39</v>
      </c>
      <c r="F2670" s="5">
        <v>149.56</v>
      </c>
      <c r="G2670" s="5">
        <v>34.380000000000003</v>
      </c>
      <c r="H2670" s="5">
        <v>160.34</v>
      </c>
      <c r="I2670" s="5">
        <v>168.91</v>
      </c>
      <c r="J2670" s="5">
        <v>41.5</v>
      </c>
      <c r="K2670" s="6">
        <f t="shared" si="732"/>
        <v>163.36500000000001</v>
      </c>
      <c r="L2670" s="6">
        <f t="shared" si="733"/>
        <v>6.0499999999999829</v>
      </c>
      <c r="M2670" s="6">
        <f t="shared" si="734"/>
        <v>159.23500000000001</v>
      </c>
      <c r="N2670" s="5">
        <f t="shared" si="735"/>
        <v>26.945474573664502</v>
      </c>
      <c r="O2670" s="6">
        <f t="shared" si="736"/>
        <v>-19.349999999999994</v>
      </c>
      <c r="P2670" s="6">
        <f t="shared" si="737"/>
        <v>53.890949147329003</v>
      </c>
      <c r="Q2670" s="6">
        <f t="shared" si="738"/>
        <v>-0.18602685788722828</v>
      </c>
      <c r="R2670" s="9">
        <f t="shared" si="739"/>
        <v>0.47132218678428822</v>
      </c>
      <c r="S2670" s="9">
        <f t="shared" si="740"/>
        <v>25.399999999999977</v>
      </c>
      <c r="T2670">
        <f t="shared" si="741"/>
        <v>19.349999999999994</v>
      </c>
      <c r="U2670" s="9">
        <f t="shared" si="742"/>
        <v>0.35905843756992056</v>
      </c>
      <c r="V2670" s="9">
        <f t="shared" si="743"/>
        <v>0.15327249066292203</v>
      </c>
      <c r="W2670" s="9">
        <f t="shared" si="744"/>
        <v>4.1299999999999955</v>
      </c>
      <c r="X2670">
        <f t="shared" si="745"/>
        <v>159.23500000000001</v>
      </c>
      <c r="Y2670" s="9">
        <f t="shared" si="746"/>
        <v>5.9095266466611189</v>
      </c>
      <c r="Z2670" s="10">
        <f t="shared" si="747"/>
        <v>0.68418710891100543</v>
      </c>
      <c r="AA2670">
        <f t="shared" si="748"/>
        <v>6.0499999999999829</v>
      </c>
    </row>
    <row r="2671" spans="1:27">
      <c r="A2671" s="1">
        <f t="shared" si="731"/>
        <v>15017004</v>
      </c>
      <c r="B2671" s="1">
        <v>4</v>
      </c>
      <c r="C2671" s="1">
        <v>17</v>
      </c>
      <c r="D2671" s="2">
        <v>15</v>
      </c>
      <c r="E2671" s="5">
        <v>196.66</v>
      </c>
      <c r="F2671" s="5">
        <v>188.72</v>
      </c>
      <c r="G2671" s="5">
        <v>25.26</v>
      </c>
      <c r="H2671" s="5">
        <v>194</v>
      </c>
      <c r="I2671" s="5">
        <v>231.47</v>
      </c>
      <c r="J2671" s="5">
        <v>47.71</v>
      </c>
      <c r="K2671" s="6">
        <f t="shared" si="732"/>
        <v>195.32999999999998</v>
      </c>
      <c r="L2671" s="6">
        <f t="shared" si="733"/>
        <v>2.6599999999999966</v>
      </c>
      <c r="M2671" s="6">
        <f t="shared" si="734"/>
        <v>210.095</v>
      </c>
      <c r="N2671" s="5">
        <f t="shared" si="735"/>
        <v>26.992182664616067</v>
      </c>
      <c r="O2671" s="6">
        <f t="shared" si="736"/>
        <v>-42.75</v>
      </c>
      <c r="P2671" s="6">
        <f t="shared" si="737"/>
        <v>53.984365329232133</v>
      </c>
      <c r="Q2671" s="6">
        <f t="shared" si="738"/>
        <v>-0.56211437506839079</v>
      </c>
      <c r="R2671" s="9">
        <f t="shared" si="739"/>
        <v>0.84116947051354551</v>
      </c>
      <c r="S2671" s="9">
        <f t="shared" si="740"/>
        <v>45.41</v>
      </c>
      <c r="T2671">
        <f t="shared" si="741"/>
        <v>42.75</v>
      </c>
      <c r="U2671" s="9">
        <f t="shared" si="742"/>
        <v>0.79189594504413285</v>
      </c>
      <c r="V2671" s="9">
        <f t="shared" si="743"/>
        <v>0.54701022823750334</v>
      </c>
      <c r="W2671" s="9">
        <f t="shared" si="744"/>
        <v>14.765000000000015</v>
      </c>
      <c r="X2671">
        <f t="shared" si="745"/>
        <v>210.095</v>
      </c>
      <c r="Y2671" s="9">
        <f t="shared" si="746"/>
        <v>7.7835498748092204</v>
      </c>
      <c r="Z2671" s="10">
        <f t="shared" si="747"/>
        <v>0.68439827585989721</v>
      </c>
      <c r="AA2671">
        <f t="shared" si="748"/>
        <v>2.6599999999999966</v>
      </c>
    </row>
    <row r="2672" spans="1:27">
      <c r="A2672" s="1">
        <f t="shared" si="731"/>
        <v>22008005</v>
      </c>
      <c r="B2672" s="1">
        <v>5</v>
      </c>
      <c r="C2672" s="1">
        <v>8</v>
      </c>
      <c r="D2672" s="2">
        <v>22</v>
      </c>
      <c r="E2672" s="5">
        <v>22.63</v>
      </c>
      <c r="F2672" s="5">
        <v>50.05</v>
      </c>
      <c r="G2672" s="5">
        <v>24.51</v>
      </c>
      <c r="H2672" s="5">
        <v>23.09</v>
      </c>
      <c r="I2672" s="5">
        <v>27.4</v>
      </c>
      <c r="J2672" s="5">
        <v>16.239999999999998</v>
      </c>
      <c r="K2672" s="6">
        <f t="shared" si="732"/>
        <v>22.86</v>
      </c>
      <c r="L2672" s="6">
        <f t="shared" si="733"/>
        <v>-0.46000000000000085</v>
      </c>
      <c r="M2672" s="6">
        <f t="shared" si="734"/>
        <v>38.724999999999994</v>
      </c>
      <c r="N2672" s="5">
        <f t="shared" si="735"/>
        <v>14.70100081627098</v>
      </c>
      <c r="O2672" s="6">
        <f t="shared" si="736"/>
        <v>22.65</v>
      </c>
      <c r="P2672" s="6">
        <f t="shared" si="737"/>
        <v>29.40200163254196</v>
      </c>
      <c r="Q2672" s="6">
        <f t="shared" si="738"/>
        <v>0.38983365331459696</v>
      </c>
      <c r="R2672" s="9">
        <f t="shared" si="739"/>
        <v>0.78600090867357786</v>
      </c>
      <c r="S2672" s="9">
        <f t="shared" si="740"/>
        <v>23.11</v>
      </c>
      <c r="T2672">
        <f t="shared" si="741"/>
        <v>22.65</v>
      </c>
      <c r="U2672" s="9">
        <f t="shared" si="742"/>
        <v>0.77035571533779912</v>
      </c>
      <c r="V2672" s="9">
        <f t="shared" si="743"/>
        <v>1.0791782272701262</v>
      </c>
      <c r="W2672" s="9">
        <f t="shared" si="744"/>
        <v>15.864999999999995</v>
      </c>
      <c r="X2672">
        <f t="shared" si="745"/>
        <v>38.724999999999994</v>
      </c>
      <c r="Y2672" s="9">
        <f t="shared" si="746"/>
        <v>2.6341743996870877</v>
      </c>
      <c r="Z2672" s="10">
        <f t="shared" si="747"/>
        <v>0.68443188119782961</v>
      </c>
      <c r="AA2672">
        <f t="shared" si="748"/>
        <v>0.46000000000000085</v>
      </c>
    </row>
    <row r="2673" spans="1:27">
      <c r="A2673" s="1">
        <f t="shared" si="731"/>
        <v>26006004</v>
      </c>
      <c r="B2673" s="1">
        <v>4</v>
      </c>
      <c r="C2673" s="1">
        <v>6</v>
      </c>
      <c r="D2673" s="2">
        <v>26</v>
      </c>
      <c r="E2673" s="5">
        <v>17.28</v>
      </c>
      <c r="F2673" s="5">
        <v>23.29</v>
      </c>
      <c r="G2673" s="5">
        <v>15.38</v>
      </c>
      <c r="H2673" s="5">
        <v>16.78</v>
      </c>
      <c r="I2673" s="5">
        <v>6.43</v>
      </c>
      <c r="J2673" s="5">
        <v>15.84</v>
      </c>
      <c r="K2673" s="6">
        <f t="shared" si="732"/>
        <v>17.03</v>
      </c>
      <c r="L2673" s="6">
        <f t="shared" si="733"/>
        <v>0.5</v>
      </c>
      <c r="M2673" s="6">
        <f t="shared" si="734"/>
        <v>14.86</v>
      </c>
      <c r="N2673" s="5">
        <f t="shared" si="735"/>
        <v>11.039134929875621</v>
      </c>
      <c r="O2673" s="6">
        <f t="shared" si="736"/>
        <v>16.86</v>
      </c>
      <c r="P2673" s="6">
        <f t="shared" si="737"/>
        <v>22.078269859751241</v>
      </c>
      <c r="Q2673" s="6">
        <f t="shared" si="738"/>
        <v>-2.9461893527541218E-2</v>
      </c>
      <c r="R2673" s="9">
        <f t="shared" si="739"/>
        <v>0.74100009212335671</v>
      </c>
      <c r="S2673" s="9">
        <f t="shared" si="740"/>
        <v>16.36</v>
      </c>
      <c r="T2673">
        <f t="shared" si="741"/>
        <v>16.86</v>
      </c>
      <c r="U2673" s="9">
        <f t="shared" si="742"/>
        <v>0.76364679420536641</v>
      </c>
      <c r="V2673" s="9">
        <f t="shared" si="743"/>
        <v>0.19657337407184416</v>
      </c>
      <c r="W2673" s="9">
        <f t="shared" si="744"/>
        <v>2.1700000000000017</v>
      </c>
      <c r="X2673">
        <f t="shared" si="745"/>
        <v>14.86</v>
      </c>
      <c r="Y2673" s="9">
        <f t="shared" si="746"/>
        <v>1.3461199717546553</v>
      </c>
      <c r="Z2673" s="10">
        <f t="shared" si="747"/>
        <v>0.68447059834590418</v>
      </c>
      <c r="AA2673">
        <f t="shared" si="748"/>
        <v>0.5</v>
      </c>
    </row>
    <row r="2674" spans="1:27">
      <c r="A2674" s="1">
        <f t="shared" si="731"/>
        <v>24015001</v>
      </c>
      <c r="B2674" s="1">
        <v>1</v>
      </c>
      <c r="C2674" s="1">
        <v>15</v>
      </c>
      <c r="D2674" s="2">
        <v>24</v>
      </c>
      <c r="E2674" s="5">
        <v>192.62</v>
      </c>
      <c r="F2674" s="5">
        <v>164.98</v>
      </c>
      <c r="G2674" s="5">
        <v>43.84</v>
      </c>
      <c r="H2674" s="5">
        <v>199.17</v>
      </c>
      <c r="I2674" s="5">
        <v>177.19</v>
      </c>
      <c r="J2674" s="5">
        <v>43.79</v>
      </c>
      <c r="K2674" s="6">
        <f t="shared" si="732"/>
        <v>195.89499999999998</v>
      </c>
      <c r="L2674" s="6">
        <f t="shared" si="733"/>
        <v>-6.5499999999999829</v>
      </c>
      <c r="M2674" s="6">
        <f t="shared" si="734"/>
        <v>171.08499999999998</v>
      </c>
      <c r="N2674" s="5">
        <f t="shared" si="735"/>
        <v>30.981888660958035</v>
      </c>
      <c r="O2674" s="6">
        <f t="shared" si="736"/>
        <v>-12.210000000000008</v>
      </c>
      <c r="P2674" s="6">
        <f t="shared" si="737"/>
        <v>61.963777321916069</v>
      </c>
      <c r="Q2674" s="6">
        <f t="shared" si="738"/>
        <v>1.1411613310940234E-3</v>
      </c>
      <c r="R2674" s="9">
        <f t="shared" si="739"/>
        <v>9.1343688919980195E-2</v>
      </c>
      <c r="S2674" s="9">
        <f t="shared" si="740"/>
        <v>5.660000000000025</v>
      </c>
      <c r="T2674">
        <f t="shared" si="741"/>
        <v>12.210000000000008</v>
      </c>
      <c r="U2674" s="9">
        <f t="shared" si="742"/>
        <v>0.19705060807649363</v>
      </c>
      <c r="V2674" s="9">
        <f t="shared" si="743"/>
        <v>0.80079043183911625</v>
      </c>
      <c r="W2674" s="9">
        <f t="shared" si="744"/>
        <v>24.810000000000002</v>
      </c>
      <c r="X2674">
        <f t="shared" si="745"/>
        <v>171.08499999999998</v>
      </c>
      <c r="Y2674" s="9">
        <f t="shared" si="746"/>
        <v>5.5220971798143959</v>
      </c>
      <c r="Z2674" s="10">
        <f t="shared" si="747"/>
        <v>0.6845027392202313</v>
      </c>
      <c r="AA2674">
        <f t="shared" si="748"/>
        <v>6.5499999999999829</v>
      </c>
    </row>
    <row r="2675" spans="1:27">
      <c r="A2675" s="1">
        <f t="shared" si="731"/>
        <v>2011007</v>
      </c>
      <c r="B2675" s="1">
        <v>7</v>
      </c>
      <c r="C2675" s="1">
        <v>11</v>
      </c>
      <c r="D2675" s="2">
        <v>2</v>
      </c>
      <c r="E2675" s="5">
        <v>99.78</v>
      </c>
      <c r="F2675" s="5">
        <v>135.99</v>
      </c>
      <c r="G2675" s="5">
        <v>26.11</v>
      </c>
      <c r="H2675" s="5">
        <v>96.42</v>
      </c>
      <c r="I2675" s="5">
        <v>74.760000000000005</v>
      </c>
      <c r="J2675" s="5">
        <v>18.079999999999998</v>
      </c>
      <c r="K2675" s="6">
        <f t="shared" si="732"/>
        <v>98.1</v>
      </c>
      <c r="L2675" s="6">
        <f t="shared" si="733"/>
        <v>3.3599999999999994</v>
      </c>
      <c r="M2675" s="6">
        <f t="shared" si="734"/>
        <v>105.375</v>
      </c>
      <c r="N2675" s="5">
        <f t="shared" si="735"/>
        <v>15.879377349253968</v>
      </c>
      <c r="O2675" s="6">
        <f t="shared" si="736"/>
        <v>61.230000000000004</v>
      </c>
      <c r="P2675" s="6">
        <f t="shared" si="737"/>
        <v>31.758754698507936</v>
      </c>
      <c r="Q2675" s="6">
        <f t="shared" si="738"/>
        <v>0.35181359453549593</v>
      </c>
      <c r="R2675" s="9">
        <f t="shared" si="739"/>
        <v>1.8221747215648481</v>
      </c>
      <c r="S2675" s="9">
        <f t="shared" si="740"/>
        <v>57.870000000000005</v>
      </c>
      <c r="T2675">
        <f t="shared" si="741"/>
        <v>61.230000000000004</v>
      </c>
      <c r="U2675" s="9">
        <f t="shared" si="742"/>
        <v>1.927972320743315</v>
      </c>
      <c r="V2675" s="9">
        <f t="shared" si="743"/>
        <v>0.45814138929961218</v>
      </c>
      <c r="W2675" s="9">
        <f t="shared" si="744"/>
        <v>7.2750000000000057</v>
      </c>
      <c r="X2675">
        <f t="shared" si="745"/>
        <v>105.375</v>
      </c>
      <c r="Y2675" s="9">
        <f t="shared" si="746"/>
        <v>6.6359654841850988</v>
      </c>
      <c r="Z2675" s="10">
        <f t="shared" si="747"/>
        <v>0.68450858285342187</v>
      </c>
      <c r="AA2675">
        <f t="shared" si="748"/>
        <v>3.3599999999999994</v>
      </c>
    </row>
    <row r="2676" spans="1:27">
      <c r="A2676" s="1">
        <f t="shared" si="731"/>
        <v>31003001</v>
      </c>
      <c r="B2676" s="1">
        <v>1</v>
      </c>
      <c r="C2676" s="1">
        <v>3</v>
      </c>
      <c r="D2676" s="2">
        <v>31</v>
      </c>
      <c r="E2676" s="5">
        <v>3.2</v>
      </c>
      <c r="F2676" s="5">
        <v>21.58</v>
      </c>
      <c r="G2676" s="5">
        <v>18.260000000000002</v>
      </c>
      <c r="H2676" s="5">
        <v>3.45</v>
      </c>
      <c r="I2676" s="5">
        <v>10.93</v>
      </c>
      <c r="J2676" s="5">
        <v>16.38</v>
      </c>
      <c r="K2676" s="6">
        <f t="shared" si="732"/>
        <v>3.3250000000000002</v>
      </c>
      <c r="L2676" s="6">
        <f t="shared" si="733"/>
        <v>-0.25</v>
      </c>
      <c r="M2676" s="6">
        <f t="shared" si="734"/>
        <v>16.254999999999999</v>
      </c>
      <c r="N2676" s="5">
        <f t="shared" si="735"/>
        <v>12.26511312626182</v>
      </c>
      <c r="O2676" s="6">
        <f t="shared" si="736"/>
        <v>10.649999999999999</v>
      </c>
      <c r="P2676" s="6">
        <f t="shared" si="737"/>
        <v>24.53022625252364</v>
      </c>
      <c r="Q2676" s="6">
        <f t="shared" si="738"/>
        <v>0.10822625354809128</v>
      </c>
      <c r="R2676" s="9">
        <f t="shared" si="739"/>
        <v>0.44434975396440218</v>
      </c>
      <c r="S2676" s="9">
        <f t="shared" si="740"/>
        <v>10.899999999999999</v>
      </c>
      <c r="T2676">
        <f t="shared" si="741"/>
        <v>10.649999999999999</v>
      </c>
      <c r="U2676" s="9">
        <f t="shared" si="742"/>
        <v>0.43415824584595258</v>
      </c>
      <c r="V2676" s="9">
        <f t="shared" si="743"/>
        <v>1.0542095997724259</v>
      </c>
      <c r="W2676" s="9">
        <f t="shared" si="744"/>
        <v>12.93</v>
      </c>
      <c r="X2676">
        <f t="shared" si="745"/>
        <v>16.254999999999999</v>
      </c>
      <c r="Y2676" s="9">
        <f t="shared" si="746"/>
        <v>1.3253037157231848</v>
      </c>
      <c r="Z2676" s="10">
        <f t="shared" si="747"/>
        <v>0.68454948688900497</v>
      </c>
      <c r="AA2676">
        <f t="shared" si="748"/>
        <v>0.25</v>
      </c>
    </row>
    <row r="2677" spans="1:27">
      <c r="A2677" s="1">
        <f t="shared" si="731"/>
        <v>12021002</v>
      </c>
      <c r="B2677" s="1">
        <v>2</v>
      </c>
      <c r="C2677" s="1">
        <v>21</v>
      </c>
      <c r="D2677" s="2">
        <v>12</v>
      </c>
      <c r="E2677" s="5">
        <v>186.03</v>
      </c>
      <c r="F2677" s="5">
        <v>199.21</v>
      </c>
      <c r="G2677" s="5">
        <v>23.21</v>
      </c>
      <c r="H2677" s="5">
        <v>192.7</v>
      </c>
      <c r="I2677" s="5">
        <v>236.49</v>
      </c>
      <c r="J2677" s="5">
        <v>36.07</v>
      </c>
      <c r="K2677" s="6">
        <f t="shared" si="732"/>
        <v>189.36500000000001</v>
      </c>
      <c r="L2677" s="6">
        <f t="shared" si="733"/>
        <v>-6.6699999999999875</v>
      </c>
      <c r="M2677" s="6">
        <f t="shared" si="734"/>
        <v>217.85000000000002</v>
      </c>
      <c r="N2677" s="5">
        <f t="shared" si="735"/>
        <v>21.446147672717355</v>
      </c>
      <c r="O2677" s="6">
        <f t="shared" si="736"/>
        <v>-37.28</v>
      </c>
      <c r="P2677" s="6">
        <f t="shared" si="737"/>
        <v>42.892295345434711</v>
      </c>
      <c r="Q2677" s="6">
        <f t="shared" si="738"/>
        <v>-0.41437217794383907</v>
      </c>
      <c r="R2677" s="9">
        <f t="shared" si="739"/>
        <v>0.71364798161257703</v>
      </c>
      <c r="S2677" s="9">
        <f t="shared" si="740"/>
        <v>30.610000000000014</v>
      </c>
      <c r="T2677">
        <f t="shared" si="741"/>
        <v>37.28</v>
      </c>
      <c r="U2677" s="9">
        <f t="shared" si="742"/>
        <v>0.86915376525700294</v>
      </c>
      <c r="V2677" s="9">
        <f t="shared" si="743"/>
        <v>1.3282105688490204</v>
      </c>
      <c r="W2677" s="9">
        <f t="shared" si="744"/>
        <v>28.485000000000014</v>
      </c>
      <c r="X2677">
        <f t="shared" si="745"/>
        <v>217.85000000000002</v>
      </c>
      <c r="Y2677" s="9">
        <f t="shared" si="746"/>
        <v>10.158001489336808</v>
      </c>
      <c r="Z2677" s="10">
        <f t="shared" si="747"/>
        <v>0.68457066837544245</v>
      </c>
      <c r="AA2677">
        <f t="shared" si="748"/>
        <v>6.6699999999999875</v>
      </c>
    </row>
    <row r="2678" spans="1:27">
      <c r="A2678" s="1">
        <f t="shared" ref="A2678:A2741" si="749">1000000*D2678+1000*C2678+ABS(B2678)</f>
        <v>26013001</v>
      </c>
      <c r="B2678" s="1">
        <v>1</v>
      </c>
      <c r="C2678" s="1">
        <v>13</v>
      </c>
      <c r="D2678" s="2">
        <v>26</v>
      </c>
      <c r="E2678" s="5">
        <v>8.67</v>
      </c>
      <c r="F2678" s="5">
        <v>26.87</v>
      </c>
      <c r="G2678" s="5">
        <v>28.97</v>
      </c>
      <c r="H2678" s="5">
        <v>7.52</v>
      </c>
      <c r="I2678" s="5">
        <v>27.59</v>
      </c>
      <c r="J2678" s="5">
        <v>19.579999999999998</v>
      </c>
      <c r="K2678" s="6">
        <f t="shared" ref="K2678:K2741" si="750" xml:space="preserve"> 0.5*(E2678+H2678)</f>
        <v>8.0949999999999989</v>
      </c>
      <c r="L2678" s="6">
        <f t="shared" ref="L2678:L2741" si="751">E2678-H2678</f>
        <v>1.1500000000000004</v>
      </c>
      <c r="M2678" s="6">
        <f t="shared" ref="M2678:M2741" si="752">0.5*(F2678+I2678)</f>
        <v>27.23</v>
      </c>
      <c r="N2678" s="5">
        <f t="shared" ref="N2678:N2741" si="753">0.5*P2678</f>
        <v>17.483115426033198</v>
      </c>
      <c r="O2678" s="6">
        <f t="shared" ref="O2678:O2741" si="754">F2678-I2678</f>
        <v>-0.71999999999999886</v>
      </c>
      <c r="P2678" s="6">
        <f t="shared" ref="P2678:P2741" si="755">SQRT(G2678*G2678+J2678*J2678)</f>
        <v>34.966230852066396</v>
      </c>
      <c r="Q2678" s="6">
        <f t="shared" ref="Q2678:Q2741" si="756">(G2678*G2678-J2678*J2678)/(G2678*G2678+J2678*J2678)</f>
        <v>0.37286977912419322</v>
      </c>
      <c r="R2678" s="9">
        <f t="shared" ref="R2678:R2741" si="757">ABS(O2678-L2678)/P2678</f>
        <v>5.3480170851457044E-2</v>
      </c>
      <c r="S2678" s="9">
        <f t="shared" ref="S2678:S2741" si="758">ABS(O2678-L2678)</f>
        <v>1.8699999999999992</v>
      </c>
      <c r="T2678">
        <f t="shared" ref="T2678:T2741" si="759">ABS(O2678)</f>
        <v>0.71999999999999886</v>
      </c>
      <c r="U2678" s="9">
        <f t="shared" ref="U2678:U2741" si="760">ABS(O2678)/P2678</f>
        <v>2.0591295728903222E-2</v>
      </c>
      <c r="V2678" s="9">
        <f t="shared" ref="V2678:V2741" si="761">ABS(M2678-K2678)/N2678</f>
        <v>1.0944845660348994</v>
      </c>
      <c r="W2678" s="9">
        <f t="shared" ref="W2678:W2741" si="762">ABS(M2678-K2678)</f>
        <v>19.135000000000002</v>
      </c>
      <c r="X2678">
        <f t="shared" ref="X2678:X2741" si="763">ABS(M2678)</f>
        <v>27.23</v>
      </c>
      <c r="Y2678" s="9">
        <f t="shared" ref="Y2678:Y2741" si="764">ABS(M2678)/N2678</f>
        <v>1.5575027297167656</v>
      </c>
      <c r="Z2678" s="10">
        <f t="shared" ref="Z2678:Z2741" si="765">SQRT(0.007447*B2678*B2678+0.000841*C2678*C2678+0.000472*D2678*D2678)</f>
        <v>0.68457870256092546</v>
      </c>
      <c r="AA2678">
        <f t="shared" si="748"/>
        <v>1.1500000000000004</v>
      </c>
    </row>
    <row r="2679" spans="1:27">
      <c r="A2679" s="1">
        <f t="shared" si="749"/>
        <v>23015002</v>
      </c>
      <c r="B2679" s="1">
        <v>2</v>
      </c>
      <c r="C2679" s="1">
        <v>15</v>
      </c>
      <c r="D2679" s="2">
        <v>23</v>
      </c>
      <c r="E2679" s="5">
        <v>101.48</v>
      </c>
      <c r="F2679" s="5">
        <v>113.15</v>
      </c>
      <c r="G2679" s="5">
        <v>44.89</v>
      </c>
      <c r="H2679" s="5">
        <v>103.39</v>
      </c>
      <c r="I2679" s="5">
        <v>123.52</v>
      </c>
      <c r="J2679" s="5">
        <v>28.56</v>
      </c>
      <c r="K2679" s="6">
        <f t="shared" si="750"/>
        <v>102.435</v>
      </c>
      <c r="L2679" s="6">
        <f t="shared" si="751"/>
        <v>-1.9099999999999966</v>
      </c>
      <c r="M2679" s="6">
        <f t="shared" si="752"/>
        <v>118.33500000000001</v>
      </c>
      <c r="N2679" s="5">
        <f t="shared" si="753"/>
        <v>26.602564256101328</v>
      </c>
      <c r="O2679" s="6">
        <f t="shared" si="754"/>
        <v>-10.36999999999999</v>
      </c>
      <c r="P2679" s="6">
        <f t="shared" si="755"/>
        <v>53.205128512202656</v>
      </c>
      <c r="Q2679" s="6">
        <f t="shared" si="756"/>
        <v>0.42371222236992373</v>
      </c>
      <c r="R2679" s="9">
        <f t="shared" si="757"/>
        <v>0.15900722799794917</v>
      </c>
      <c r="S2679" s="9">
        <f t="shared" si="758"/>
        <v>8.4599999999999937</v>
      </c>
      <c r="T2679">
        <f t="shared" si="759"/>
        <v>10.36999999999999</v>
      </c>
      <c r="U2679" s="9">
        <f t="shared" si="760"/>
        <v>0.19490602297148138</v>
      </c>
      <c r="V2679" s="9">
        <f t="shared" si="761"/>
        <v>0.59768674353839113</v>
      </c>
      <c r="W2679" s="9">
        <f t="shared" si="762"/>
        <v>15.900000000000006</v>
      </c>
      <c r="X2679">
        <f t="shared" si="763"/>
        <v>118.33500000000001</v>
      </c>
      <c r="Y2679" s="9">
        <f t="shared" si="764"/>
        <v>4.4482553960135531</v>
      </c>
      <c r="Z2679" s="10">
        <f t="shared" si="765"/>
        <v>0.68461741140581578</v>
      </c>
      <c r="AA2679">
        <f t="shared" ref="AA2679:AA2742" si="766">ABS(L2679)</f>
        <v>1.9099999999999966</v>
      </c>
    </row>
    <row r="2680" spans="1:27">
      <c r="A2680" s="1">
        <f t="shared" si="749"/>
        <v>22012004</v>
      </c>
      <c r="B2680" s="1">
        <v>4</v>
      </c>
      <c r="C2680" s="1">
        <v>12</v>
      </c>
      <c r="D2680" s="2">
        <v>22</v>
      </c>
      <c r="E2680" s="5">
        <v>221.21</v>
      </c>
      <c r="F2680" s="5">
        <v>269.27</v>
      </c>
      <c r="G2680" s="5">
        <v>38.94</v>
      </c>
      <c r="H2680" s="5">
        <v>218.9</v>
      </c>
      <c r="I2680" s="5">
        <v>216.68</v>
      </c>
      <c r="J2680" s="5">
        <v>28.16</v>
      </c>
      <c r="K2680" s="6">
        <f t="shared" si="750"/>
        <v>220.05500000000001</v>
      </c>
      <c r="L2680" s="6">
        <f t="shared" si="751"/>
        <v>2.3100000000000023</v>
      </c>
      <c r="M2680" s="6">
        <f t="shared" si="752"/>
        <v>242.97499999999999</v>
      </c>
      <c r="N2680" s="5">
        <f t="shared" si="753"/>
        <v>24.027636171708608</v>
      </c>
      <c r="O2680" s="6">
        <f t="shared" si="754"/>
        <v>52.589999999999975</v>
      </c>
      <c r="P2680" s="6">
        <f t="shared" si="755"/>
        <v>48.055272343417215</v>
      </c>
      <c r="Q2680" s="6">
        <f t="shared" si="756"/>
        <v>0.31322700312283858</v>
      </c>
      <c r="R2680" s="9">
        <f t="shared" si="757"/>
        <v>1.0462951836103267</v>
      </c>
      <c r="S2680" s="9">
        <f t="shared" si="758"/>
        <v>50.279999999999973</v>
      </c>
      <c r="T2680">
        <f t="shared" si="759"/>
        <v>52.589999999999975</v>
      </c>
      <c r="U2680" s="9">
        <f t="shared" si="760"/>
        <v>1.0943648310673646</v>
      </c>
      <c r="V2680" s="9">
        <f t="shared" si="761"/>
        <v>0.95390157551108545</v>
      </c>
      <c r="W2680" s="9">
        <f t="shared" si="762"/>
        <v>22.919999999999987</v>
      </c>
      <c r="X2680">
        <f t="shared" si="763"/>
        <v>242.97499999999999</v>
      </c>
      <c r="Y2680" s="9">
        <f t="shared" si="764"/>
        <v>10.112313931492414</v>
      </c>
      <c r="Z2680" s="10">
        <f t="shared" si="765"/>
        <v>0.68461960240705932</v>
      </c>
      <c r="AA2680">
        <f t="shared" si="766"/>
        <v>2.3100000000000023</v>
      </c>
    </row>
    <row r="2681" spans="1:27">
      <c r="A2681" s="1">
        <f t="shared" si="749"/>
        <v>20018001</v>
      </c>
      <c r="B2681" s="1">
        <v>1</v>
      </c>
      <c r="C2681" s="1">
        <v>18</v>
      </c>
      <c r="D2681" s="2">
        <v>20</v>
      </c>
      <c r="E2681" s="5">
        <v>162.93</v>
      </c>
      <c r="F2681" s="5">
        <v>95.03</v>
      </c>
      <c r="G2681" s="5">
        <v>40.81</v>
      </c>
      <c r="H2681" s="5">
        <v>165.74</v>
      </c>
      <c r="I2681" s="5">
        <v>195.85</v>
      </c>
      <c r="J2681" s="5">
        <v>48.68</v>
      </c>
      <c r="K2681" s="6">
        <f t="shared" si="750"/>
        <v>164.33500000000001</v>
      </c>
      <c r="L2681" s="6">
        <f t="shared" si="751"/>
        <v>-2.8100000000000023</v>
      </c>
      <c r="M2681" s="6">
        <f t="shared" si="752"/>
        <v>145.44</v>
      </c>
      <c r="N2681" s="5">
        <f t="shared" si="753"/>
        <v>31.761606146415204</v>
      </c>
      <c r="O2681" s="6">
        <f t="shared" si="754"/>
        <v>-100.82</v>
      </c>
      <c r="P2681" s="6">
        <f t="shared" si="755"/>
        <v>63.523212292830408</v>
      </c>
      <c r="Q2681" s="6">
        <f t="shared" si="756"/>
        <v>-0.17453572606155557</v>
      </c>
      <c r="R2681" s="9">
        <f t="shared" si="757"/>
        <v>1.5429005628397976</v>
      </c>
      <c r="S2681" s="9">
        <f t="shared" si="758"/>
        <v>98.009999999999991</v>
      </c>
      <c r="T2681">
        <f t="shared" si="759"/>
        <v>100.82</v>
      </c>
      <c r="U2681" s="9">
        <f t="shared" si="760"/>
        <v>1.5871363610397755</v>
      </c>
      <c r="V2681" s="9">
        <f t="shared" si="761"/>
        <v>0.5949006455434751</v>
      </c>
      <c r="W2681" s="9">
        <f t="shared" si="762"/>
        <v>18.89500000000001</v>
      </c>
      <c r="X2681">
        <f t="shared" si="763"/>
        <v>145.44</v>
      </c>
      <c r="Y2681" s="9">
        <f t="shared" si="764"/>
        <v>4.5791135161599872</v>
      </c>
      <c r="Z2681" s="10">
        <f t="shared" si="765"/>
        <v>0.68463932110272485</v>
      </c>
      <c r="AA2681">
        <f t="shared" si="766"/>
        <v>2.8100000000000023</v>
      </c>
    </row>
    <row r="2682" spans="1:27">
      <c r="A2682" s="1">
        <f t="shared" si="749"/>
        <v>19006006</v>
      </c>
      <c r="B2682" s="1">
        <v>6</v>
      </c>
      <c r="C2682" s="1">
        <v>6</v>
      </c>
      <c r="D2682" s="2">
        <v>19</v>
      </c>
      <c r="E2682" s="5">
        <v>76.84</v>
      </c>
      <c r="F2682" s="5">
        <v>50</v>
      </c>
      <c r="G2682" s="5">
        <v>18.78</v>
      </c>
      <c r="H2682" s="5">
        <v>77.77</v>
      </c>
      <c r="I2682" s="5">
        <v>94.9</v>
      </c>
      <c r="J2682" s="5">
        <v>20.62</v>
      </c>
      <c r="K2682" s="6">
        <f t="shared" si="750"/>
        <v>77.305000000000007</v>
      </c>
      <c r="L2682" s="6">
        <f t="shared" si="751"/>
        <v>-0.92999999999999261</v>
      </c>
      <c r="M2682" s="6">
        <f t="shared" si="752"/>
        <v>72.45</v>
      </c>
      <c r="N2682" s="5">
        <f t="shared" si="753"/>
        <v>13.945185549142042</v>
      </c>
      <c r="O2682" s="6">
        <f t="shared" si="754"/>
        <v>-44.900000000000006</v>
      </c>
      <c r="P2682" s="6">
        <f t="shared" si="755"/>
        <v>27.890371098284085</v>
      </c>
      <c r="Q2682" s="6">
        <f t="shared" si="756"/>
        <v>-9.3197756754060529E-2</v>
      </c>
      <c r="R2682" s="9">
        <f t="shared" si="757"/>
        <v>1.5765297580678375</v>
      </c>
      <c r="S2682" s="9">
        <f t="shared" si="758"/>
        <v>43.970000000000013</v>
      </c>
      <c r="T2682">
        <f t="shared" si="759"/>
        <v>44.900000000000006</v>
      </c>
      <c r="U2682" s="9">
        <f t="shared" si="760"/>
        <v>1.6098745994370227</v>
      </c>
      <c r="V2682" s="9">
        <f t="shared" si="761"/>
        <v>0.3481488276288085</v>
      </c>
      <c r="W2682" s="9">
        <f t="shared" si="762"/>
        <v>4.855000000000004</v>
      </c>
      <c r="X2682">
        <f t="shared" si="763"/>
        <v>72.45</v>
      </c>
      <c r="Y2682" s="9">
        <f t="shared" si="764"/>
        <v>5.1953414133279416</v>
      </c>
      <c r="Z2682" s="10">
        <f t="shared" si="765"/>
        <v>0.68466049980994237</v>
      </c>
      <c r="AA2682">
        <f t="shared" si="766"/>
        <v>0.92999999999999261</v>
      </c>
    </row>
    <row r="2683" spans="1:27">
      <c r="A2683" s="1">
        <f t="shared" si="749"/>
        <v>13012006</v>
      </c>
      <c r="B2683" s="1">
        <v>6</v>
      </c>
      <c r="C2683" s="1">
        <v>12</v>
      </c>
      <c r="D2683" s="2">
        <v>13</v>
      </c>
      <c r="E2683" s="5">
        <v>85.67</v>
      </c>
      <c r="F2683" s="5">
        <v>55.94</v>
      </c>
      <c r="G2683" s="5">
        <v>21</v>
      </c>
      <c r="H2683" s="5">
        <v>88.33</v>
      </c>
      <c r="I2683" s="5">
        <v>108.7</v>
      </c>
      <c r="J2683" s="5">
        <v>27.94</v>
      </c>
      <c r="K2683" s="6">
        <f t="shared" si="750"/>
        <v>87</v>
      </c>
      <c r="L2683" s="6">
        <f t="shared" si="751"/>
        <v>-2.6599999999999966</v>
      </c>
      <c r="M2683" s="6">
        <f t="shared" si="752"/>
        <v>82.32</v>
      </c>
      <c r="N2683" s="5">
        <f t="shared" si="753"/>
        <v>17.476009269853346</v>
      </c>
      <c r="O2683" s="6">
        <f t="shared" si="754"/>
        <v>-52.760000000000005</v>
      </c>
      <c r="P2683" s="6">
        <f t="shared" si="755"/>
        <v>34.952018539706692</v>
      </c>
      <c r="Q2683" s="6">
        <f t="shared" si="756"/>
        <v>-0.27802183877523695</v>
      </c>
      <c r="R2683" s="9">
        <f t="shared" si="757"/>
        <v>1.4333936091011363</v>
      </c>
      <c r="S2683" s="9">
        <f t="shared" si="758"/>
        <v>50.100000000000009</v>
      </c>
      <c r="T2683">
        <f t="shared" si="759"/>
        <v>52.760000000000005</v>
      </c>
      <c r="U2683" s="9">
        <f t="shared" si="760"/>
        <v>1.5094979404426339</v>
      </c>
      <c r="V2683" s="9">
        <f t="shared" si="761"/>
        <v>0.26779569223925459</v>
      </c>
      <c r="W2683" s="9">
        <f t="shared" si="762"/>
        <v>4.6800000000000068</v>
      </c>
      <c r="X2683">
        <f t="shared" si="763"/>
        <v>82.32</v>
      </c>
      <c r="Y2683" s="9">
        <f t="shared" si="764"/>
        <v>4.7104575609263684</v>
      </c>
      <c r="Z2683" s="10">
        <f t="shared" si="765"/>
        <v>0.68480946255144581</v>
      </c>
      <c r="AA2683">
        <f t="shared" si="766"/>
        <v>2.6599999999999966</v>
      </c>
    </row>
    <row r="2684" spans="1:27">
      <c r="A2684" s="1">
        <f t="shared" si="749"/>
        <v>5015006</v>
      </c>
      <c r="B2684" s="1">
        <v>6</v>
      </c>
      <c r="C2684" s="1">
        <v>15</v>
      </c>
      <c r="D2684" s="2">
        <v>5</v>
      </c>
      <c r="E2684" s="5">
        <v>160.6</v>
      </c>
      <c r="F2684" s="5">
        <v>172.85</v>
      </c>
      <c r="G2684" s="5">
        <v>20.93</v>
      </c>
      <c r="H2684" s="5">
        <v>159.08000000000001</v>
      </c>
      <c r="I2684" s="5">
        <v>170.58</v>
      </c>
      <c r="J2684" s="5">
        <v>29.41</v>
      </c>
      <c r="K2684" s="6">
        <f t="shared" si="750"/>
        <v>159.84</v>
      </c>
      <c r="L2684" s="6">
        <f t="shared" si="751"/>
        <v>1.5199999999999818</v>
      </c>
      <c r="M2684" s="6">
        <f t="shared" si="752"/>
        <v>171.715</v>
      </c>
      <c r="N2684" s="5">
        <f t="shared" si="753"/>
        <v>18.048635682510742</v>
      </c>
      <c r="O2684" s="6">
        <f t="shared" si="754"/>
        <v>2.2699999999999818</v>
      </c>
      <c r="P2684" s="6">
        <f t="shared" si="755"/>
        <v>36.097271365021484</v>
      </c>
      <c r="Q2684" s="6">
        <f t="shared" si="756"/>
        <v>-0.32761238759705391</v>
      </c>
      <c r="R2684" s="9">
        <f t="shared" si="757"/>
        <v>2.0777193722369702E-2</v>
      </c>
      <c r="S2684" s="9">
        <f t="shared" si="758"/>
        <v>0.75</v>
      </c>
      <c r="T2684">
        <f t="shared" si="759"/>
        <v>2.2699999999999818</v>
      </c>
      <c r="U2684" s="9">
        <f t="shared" si="760"/>
        <v>6.2885639666371798E-2</v>
      </c>
      <c r="V2684" s="9">
        <f t="shared" si="761"/>
        <v>0.65794446787504057</v>
      </c>
      <c r="W2684" s="9">
        <f t="shared" si="762"/>
        <v>11.875</v>
      </c>
      <c r="X2684">
        <f t="shared" si="763"/>
        <v>171.715</v>
      </c>
      <c r="Y2684" s="9">
        <f t="shared" si="764"/>
        <v>9.5140155200979031</v>
      </c>
      <c r="Z2684" s="10">
        <f t="shared" si="765"/>
        <v>0.68492116334655617</v>
      </c>
      <c r="AA2684">
        <f t="shared" si="766"/>
        <v>1.5199999999999818</v>
      </c>
    </row>
    <row r="2685" spans="1:27">
      <c r="A2685" s="1">
        <f t="shared" si="749"/>
        <v>6023001</v>
      </c>
      <c r="B2685" s="1">
        <v>1</v>
      </c>
      <c r="C2685" s="1">
        <v>23</v>
      </c>
      <c r="D2685" s="2">
        <v>6</v>
      </c>
      <c r="E2685" s="5">
        <v>38.61</v>
      </c>
      <c r="F2685" s="5">
        <v>55.81</v>
      </c>
      <c r="G2685" s="5">
        <v>15.73</v>
      </c>
      <c r="H2685" s="5">
        <v>39.64</v>
      </c>
      <c r="I2685" s="5">
        <v>38.14</v>
      </c>
      <c r="J2685" s="5">
        <v>14.98</v>
      </c>
      <c r="K2685" s="6">
        <f t="shared" si="750"/>
        <v>39.125</v>
      </c>
      <c r="L2685" s="6">
        <f t="shared" si="751"/>
        <v>-1.0300000000000011</v>
      </c>
      <c r="M2685" s="6">
        <f t="shared" si="752"/>
        <v>46.975000000000001</v>
      </c>
      <c r="N2685" s="5">
        <f t="shared" si="753"/>
        <v>10.860862074439579</v>
      </c>
      <c r="O2685" s="6">
        <f t="shared" si="754"/>
        <v>17.670000000000002</v>
      </c>
      <c r="P2685" s="6">
        <f t="shared" si="755"/>
        <v>21.721724148879158</v>
      </c>
      <c r="Q2685" s="6">
        <f t="shared" si="756"/>
        <v>4.8814909842098887E-2</v>
      </c>
      <c r="R2685" s="9">
        <f t="shared" si="757"/>
        <v>0.86088930472698799</v>
      </c>
      <c r="S2685" s="9">
        <f t="shared" si="758"/>
        <v>18.700000000000003</v>
      </c>
      <c r="T2685">
        <f t="shared" si="759"/>
        <v>17.670000000000002</v>
      </c>
      <c r="U2685" s="9">
        <f t="shared" si="760"/>
        <v>0.81347133767518054</v>
      </c>
      <c r="V2685" s="9">
        <f t="shared" si="761"/>
        <v>0.7227787210809471</v>
      </c>
      <c r="W2685" s="9">
        <f t="shared" si="762"/>
        <v>7.8500000000000014</v>
      </c>
      <c r="X2685">
        <f t="shared" si="763"/>
        <v>46.975000000000001</v>
      </c>
      <c r="Y2685" s="9">
        <f t="shared" si="764"/>
        <v>4.3251631111818458</v>
      </c>
      <c r="Z2685" s="10">
        <f t="shared" si="765"/>
        <v>0.68507517835636111</v>
      </c>
      <c r="AA2685">
        <f t="shared" si="766"/>
        <v>1.0300000000000011</v>
      </c>
    </row>
    <row r="2686" spans="1:27">
      <c r="A2686" s="1">
        <f t="shared" si="749"/>
        <v>21013004</v>
      </c>
      <c r="B2686" s="1">
        <v>4</v>
      </c>
      <c r="C2686" s="1">
        <v>13</v>
      </c>
      <c r="D2686" s="2">
        <v>21</v>
      </c>
      <c r="E2686" s="5">
        <v>58.85</v>
      </c>
      <c r="F2686" s="5">
        <v>72.81</v>
      </c>
      <c r="G2686" s="5">
        <v>26.41</v>
      </c>
      <c r="H2686" s="5">
        <v>56.41</v>
      </c>
      <c r="I2686" s="5">
        <v>69.599999999999994</v>
      </c>
      <c r="J2686" s="5">
        <v>19.36</v>
      </c>
      <c r="K2686" s="6">
        <f t="shared" si="750"/>
        <v>57.629999999999995</v>
      </c>
      <c r="L2686" s="6">
        <f t="shared" si="751"/>
        <v>2.4400000000000048</v>
      </c>
      <c r="M2686" s="6">
        <f t="shared" si="752"/>
        <v>71.204999999999998</v>
      </c>
      <c r="N2686" s="5">
        <f t="shared" si="753"/>
        <v>16.37297850117687</v>
      </c>
      <c r="O2686" s="6">
        <f t="shared" si="754"/>
        <v>3.210000000000008</v>
      </c>
      <c r="P2686" s="6">
        <f t="shared" si="755"/>
        <v>32.745957002353741</v>
      </c>
      <c r="Q2686" s="6">
        <f t="shared" si="756"/>
        <v>0.30092249568380125</v>
      </c>
      <c r="R2686" s="9">
        <f t="shared" si="757"/>
        <v>2.3514353235871421E-2</v>
      </c>
      <c r="S2686" s="9">
        <f t="shared" si="758"/>
        <v>0.77000000000000313</v>
      </c>
      <c r="T2686">
        <f t="shared" si="759"/>
        <v>3.210000000000008</v>
      </c>
      <c r="U2686" s="9">
        <f t="shared" si="760"/>
        <v>9.8027368684606681E-2</v>
      </c>
      <c r="V2686" s="9">
        <f t="shared" si="761"/>
        <v>0.829109987472606</v>
      </c>
      <c r="W2686" s="9">
        <f t="shared" si="762"/>
        <v>13.575000000000003</v>
      </c>
      <c r="X2686">
        <f t="shared" si="763"/>
        <v>71.204999999999998</v>
      </c>
      <c r="Y2686" s="9">
        <f t="shared" si="764"/>
        <v>4.3489338237927733</v>
      </c>
      <c r="Z2686" s="10">
        <f t="shared" si="765"/>
        <v>0.68515180799586306</v>
      </c>
      <c r="AA2686">
        <f t="shared" si="766"/>
        <v>2.4400000000000048</v>
      </c>
    </row>
    <row r="2687" spans="1:27">
      <c r="A2687" s="1">
        <f t="shared" si="749"/>
        <v>12016005</v>
      </c>
      <c r="B2687" s="1">
        <v>5</v>
      </c>
      <c r="C2687" s="1">
        <v>16</v>
      </c>
      <c r="D2687" s="2">
        <v>12</v>
      </c>
      <c r="E2687" s="5">
        <v>15.92</v>
      </c>
      <c r="F2687" s="5">
        <v>23.65</v>
      </c>
      <c r="G2687" s="5">
        <v>15.76</v>
      </c>
      <c r="H2687" s="5">
        <v>16.09</v>
      </c>
      <c r="I2687" s="5">
        <v>7.75</v>
      </c>
      <c r="J2687" s="5">
        <v>29.73</v>
      </c>
      <c r="K2687" s="6">
        <f t="shared" si="750"/>
        <v>16.004999999999999</v>
      </c>
      <c r="L2687" s="6">
        <f t="shared" si="751"/>
        <v>-0.16999999999999993</v>
      </c>
      <c r="M2687" s="6">
        <f t="shared" si="752"/>
        <v>15.7</v>
      </c>
      <c r="N2687" s="5">
        <f t="shared" si="753"/>
        <v>16.824465073220011</v>
      </c>
      <c r="O2687" s="6">
        <f t="shared" si="754"/>
        <v>15.899999999999999</v>
      </c>
      <c r="P2687" s="6">
        <f t="shared" si="755"/>
        <v>33.648930146440023</v>
      </c>
      <c r="Q2687" s="6">
        <f t="shared" si="756"/>
        <v>-0.56126740504861772</v>
      </c>
      <c r="R2687" s="9">
        <f t="shared" si="757"/>
        <v>0.47757833399348565</v>
      </c>
      <c r="S2687" s="9">
        <f t="shared" si="758"/>
        <v>16.07</v>
      </c>
      <c r="T2687">
        <f t="shared" si="759"/>
        <v>15.899999999999999</v>
      </c>
      <c r="U2687" s="9">
        <f t="shared" si="760"/>
        <v>0.47252616742354825</v>
      </c>
      <c r="V2687" s="9">
        <f t="shared" si="761"/>
        <v>1.8128362398010328E-2</v>
      </c>
      <c r="W2687" s="9">
        <f t="shared" si="762"/>
        <v>0.30499999999999972</v>
      </c>
      <c r="X2687">
        <f t="shared" si="763"/>
        <v>15.7</v>
      </c>
      <c r="Y2687" s="9">
        <f t="shared" si="764"/>
        <v>0.93316488409430287</v>
      </c>
      <c r="Z2687" s="10">
        <f t="shared" si="765"/>
        <v>0.68515618657354316</v>
      </c>
      <c r="AA2687">
        <f t="shared" si="766"/>
        <v>0.16999999999999993</v>
      </c>
    </row>
    <row r="2688" spans="1:27">
      <c r="A2688" s="1">
        <f t="shared" si="749"/>
        <v>17019002</v>
      </c>
      <c r="B2688" s="1">
        <v>2</v>
      </c>
      <c r="C2688" s="1">
        <v>19</v>
      </c>
      <c r="D2688" s="2">
        <v>17</v>
      </c>
      <c r="E2688" s="5">
        <v>373</v>
      </c>
      <c r="F2688" s="5">
        <v>397.59</v>
      </c>
      <c r="G2688" s="5">
        <v>50.32</v>
      </c>
      <c r="H2688" s="5">
        <v>371.77</v>
      </c>
      <c r="I2688" s="5">
        <v>457.47</v>
      </c>
      <c r="J2688" s="5">
        <v>69.69</v>
      </c>
      <c r="K2688" s="6">
        <f t="shared" si="750"/>
        <v>372.38499999999999</v>
      </c>
      <c r="L2688" s="6">
        <f t="shared" si="751"/>
        <v>1.2300000000000182</v>
      </c>
      <c r="M2688" s="6">
        <f t="shared" si="752"/>
        <v>427.53</v>
      </c>
      <c r="N2688" s="5">
        <f t="shared" si="753"/>
        <v>42.979060308480456</v>
      </c>
      <c r="O2688" s="6">
        <f t="shared" si="754"/>
        <v>-59.880000000000052</v>
      </c>
      <c r="P2688" s="6">
        <f t="shared" si="755"/>
        <v>85.958120616960912</v>
      </c>
      <c r="Q2688" s="6">
        <f t="shared" si="756"/>
        <v>-0.3146105148218617</v>
      </c>
      <c r="R2688" s="9">
        <f t="shared" si="757"/>
        <v>0.71092759545445539</v>
      </c>
      <c r="S2688" s="9">
        <f t="shared" si="758"/>
        <v>61.11000000000007</v>
      </c>
      <c r="T2688">
        <f t="shared" si="759"/>
        <v>59.880000000000052</v>
      </c>
      <c r="U2688" s="9">
        <f t="shared" si="760"/>
        <v>0.69661830168242156</v>
      </c>
      <c r="V2688" s="9">
        <f t="shared" si="761"/>
        <v>1.2830666748923543</v>
      </c>
      <c r="W2688" s="9">
        <f t="shared" si="762"/>
        <v>55.144999999999982</v>
      </c>
      <c r="X2688">
        <f t="shared" si="763"/>
        <v>427.53</v>
      </c>
      <c r="Y2688" s="9">
        <f t="shared" si="764"/>
        <v>9.947402221719619</v>
      </c>
      <c r="Z2688" s="10">
        <f t="shared" si="765"/>
        <v>0.68541739108371036</v>
      </c>
      <c r="AA2688">
        <f t="shared" si="766"/>
        <v>1.2300000000000182</v>
      </c>
    </row>
    <row r="2689" spans="1:27">
      <c r="A2689" s="1">
        <f t="shared" si="749"/>
        <v>10019004</v>
      </c>
      <c r="B2689" s="1">
        <v>4</v>
      </c>
      <c r="C2689" s="1">
        <v>19</v>
      </c>
      <c r="D2689" s="2">
        <v>10</v>
      </c>
      <c r="E2689" s="5">
        <v>145.15</v>
      </c>
      <c r="F2689" s="5">
        <v>183.96</v>
      </c>
      <c r="G2689" s="5">
        <v>26.74</v>
      </c>
      <c r="H2689" s="5">
        <v>139.34</v>
      </c>
      <c r="I2689" s="5">
        <v>191.33</v>
      </c>
      <c r="J2689" s="5">
        <v>32.53</v>
      </c>
      <c r="K2689" s="6">
        <f t="shared" si="750"/>
        <v>142.245</v>
      </c>
      <c r="L2689" s="6">
        <f t="shared" si="751"/>
        <v>5.8100000000000023</v>
      </c>
      <c r="M2689" s="6">
        <f t="shared" si="752"/>
        <v>187.64500000000001</v>
      </c>
      <c r="N2689" s="5">
        <f t="shared" si="753"/>
        <v>21.054859890296111</v>
      </c>
      <c r="O2689" s="6">
        <f t="shared" si="754"/>
        <v>-7.3700000000000045</v>
      </c>
      <c r="P2689" s="6">
        <f t="shared" si="755"/>
        <v>42.109719780592222</v>
      </c>
      <c r="Q2689" s="6">
        <f t="shared" si="756"/>
        <v>-0.19353021903268539</v>
      </c>
      <c r="R2689" s="9">
        <f t="shared" si="757"/>
        <v>0.31299187144138829</v>
      </c>
      <c r="S2689" s="9">
        <f t="shared" si="758"/>
        <v>13.180000000000007</v>
      </c>
      <c r="T2689">
        <f t="shared" si="759"/>
        <v>7.3700000000000045</v>
      </c>
      <c r="U2689" s="9">
        <f t="shared" si="760"/>
        <v>0.17501897515349257</v>
      </c>
      <c r="V2689" s="9">
        <f t="shared" si="761"/>
        <v>2.1562717698693512</v>
      </c>
      <c r="W2689" s="9">
        <f t="shared" si="762"/>
        <v>45.400000000000006</v>
      </c>
      <c r="X2689">
        <f t="shared" si="763"/>
        <v>187.64500000000001</v>
      </c>
      <c r="Y2689" s="9">
        <f t="shared" si="764"/>
        <v>8.9121941906857778</v>
      </c>
      <c r="Z2689" s="10">
        <f t="shared" si="765"/>
        <v>0.68553118091010279</v>
      </c>
      <c r="AA2689">
        <f t="shared" si="766"/>
        <v>5.8100000000000023</v>
      </c>
    </row>
    <row r="2690" spans="1:27">
      <c r="A2690" s="1">
        <f t="shared" si="749"/>
        <v>26012002</v>
      </c>
      <c r="B2690" s="1">
        <v>2</v>
      </c>
      <c r="C2690" s="1">
        <v>12</v>
      </c>
      <c r="D2690" s="2">
        <v>26</v>
      </c>
      <c r="E2690" s="5">
        <v>6.36</v>
      </c>
      <c r="F2690" s="5">
        <v>3.58</v>
      </c>
      <c r="G2690" s="5">
        <v>35.200000000000003</v>
      </c>
      <c r="H2690" s="5">
        <v>5.91</v>
      </c>
      <c r="I2690" s="5">
        <v>15.89</v>
      </c>
      <c r="J2690" s="5">
        <v>12.62</v>
      </c>
      <c r="K2690" s="6">
        <f t="shared" si="750"/>
        <v>6.1349999999999998</v>
      </c>
      <c r="L2690" s="6">
        <f t="shared" si="751"/>
        <v>0.45000000000000018</v>
      </c>
      <c r="M2690" s="6">
        <f t="shared" si="752"/>
        <v>9.7349999999999994</v>
      </c>
      <c r="N2690" s="5">
        <f t="shared" si="753"/>
        <v>18.696954297425023</v>
      </c>
      <c r="O2690" s="6">
        <f t="shared" si="754"/>
        <v>-12.31</v>
      </c>
      <c r="P2690" s="6">
        <f t="shared" si="755"/>
        <v>37.393908594850046</v>
      </c>
      <c r="Q2690" s="6">
        <f t="shared" si="756"/>
        <v>0.77220353450936718</v>
      </c>
      <c r="R2690" s="9">
        <f t="shared" si="757"/>
        <v>0.34123204766450466</v>
      </c>
      <c r="S2690" s="9">
        <f t="shared" si="758"/>
        <v>12.760000000000002</v>
      </c>
      <c r="T2690">
        <f t="shared" si="759"/>
        <v>12.31</v>
      </c>
      <c r="U2690" s="9">
        <f t="shared" si="760"/>
        <v>0.32919800209639904</v>
      </c>
      <c r="V2690" s="9">
        <f t="shared" si="761"/>
        <v>0.19254472908968912</v>
      </c>
      <c r="W2690" s="9">
        <f t="shared" si="762"/>
        <v>3.5999999999999996</v>
      </c>
      <c r="X2690">
        <f t="shared" si="763"/>
        <v>9.7349999999999994</v>
      </c>
      <c r="Y2690" s="9">
        <f t="shared" si="764"/>
        <v>0.52067303824670097</v>
      </c>
      <c r="Z2690" s="10">
        <f t="shared" si="765"/>
        <v>0.68553920383884692</v>
      </c>
      <c r="AA2690">
        <f t="shared" si="766"/>
        <v>0.45000000000000018</v>
      </c>
    </row>
    <row r="2691" spans="1:27">
      <c r="A2691" s="1">
        <f t="shared" si="749"/>
        <v>26010003</v>
      </c>
      <c r="B2691" s="1">
        <v>3</v>
      </c>
      <c r="C2691" s="1">
        <v>10</v>
      </c>
      <c r="D2691" s="2">
        <v>26</v>
      </c>
      <c r="E2691" s="5">
        <v>349.01</v>
      </c>
      <c r="F2691" s="5">
        <v>405.63</v>
      </c>
      <c r="G2691" s="5">
        <v>71.63</v>
      </c>
      <c r="H2691" s="5">
        <v>352.04</v>
      </c>
      <c r="I2691" s="5">
        <v>353.9</v>
      </c>
      <c r="J2691" s="5">
        <v>35.04</v>
      </c>
      <c r="K2691" s="6">
        <f t="shared" si="750"/>
        <v>350.52499999999998</v>
      </c>
      <c r="L2691" s="6">
        <f t="shared" si="751"/>
        <v>-3.0300000000000296</v>
      </c>
      <c r="M2691" s="6">
        <f t="shared" si="752"/>
        <v>379.76499999999999</v>
      </c>
      <c r="N2691" s="5">
        <f t="shared" si="753"/>
        <v>39.870598503157687</v>
      </c>
      <c r="O2691" s="6">
        <f t="shared" si="754"/>
        <v>51.730000000000018</v>
      </c>
      <c r="P2691" s="6">
        <f t="shared" si="755"/>
        <v>79.741197006315375</v>
      </c>
      <c r="Q2691" s="6">
        <f t="shared" si="756"/>
        <v>0.61381741132976397</v>
      </c>
      <c r="R2691" s="9">
        <f t="shared" si="757"/>
        <v>0.68672156997672285</v>
      </c>
      <c r="S2691" s="9">
        <f t="shared" si="758"/>
        <v>54.760000000000048</v>
      </c>
      <c r="T2691">
        <f t="shared" si="759"/>
        <v>51.730000000000018</v>
      </c>
      <c r="U2691" s="9">
        <f t="shared" si="760"/>
        <v>0.64872364526836845</v>
      </c>
      <c r="V2691" s="9">
        <f t="shared" si="761"/>
        <v>0.73337248744044436</v>
      </c>
      <c r="W2691" s="9">
        <f t="shared" si="762"/>
        <v>29.240000000000009</v>
      </c>
      <c r="X2691">
        <f t="shared" si="763"/>
        <v>379.76499999999999</v>
      </c>
      <c r="Y2691" s="9">
        <f t="shared" si="764"/>
        <v>9.5249385325861908</v>
      </c>
      <c r="Z2691" s="10">
        <f t="shared" si="765"/>
        <v>0.68570766365850111</v>
      </c>
      <c r="AA2691">
        <f t="shared" si="766"/>
        <v>3.0300000000000296</v>
      </c>
    </row>
    <row r="2692" spans="1:27">
      <c r="A2692" s="1">
        <f t="shared" si="749"/>
        <v>20004006</v>
      </c>
      <c r="B2692" s="1">
        <v>6</v>
      </c>
      <c r="C2692" s="1">
        <v>4</v>
      </c>
      <c r="D2692" s="2">
        <v>20</v>
      </c>
      <c r="E2692" s="5">
        <v>189.87</v>
      </c>
      <c r="F2692" s="5">
        <v>243.42</v>
      </c>
      <c r="G2692" s="5">
        <v>28.1</v>
      </c>
      <c r="H2692" s="5">
        <v>190.33</v>
      </c>
      <c r="I2692" s="5">
        <v>210.64</v>
      </c>
      <c r="J2692" s="5">
        <v>25.29</v>
      </c>
      <c r="K2692" s="6">
        <f t="shared" si="750"/>
        <v>190.10000000000002</v>
      </c>
      <c r="L2692" s="6">
        <f t="shared" si="751"/>
        <v>-0.46000000000000796</v>
      </c>
      <c r="M2692" s="6">
        <f t="shared" si="752"/>
        <v>227.02999999999997</v>
      </c>
      <c r="N2692" s="5">
        <f t="shared" si="753"/>
        <v>18.902341786138564</v>
      </c>
      <c r="O2692" s="6">
        <f t="shared" si="754"/>
        <v>32.78</v>
      </c>
      <c r="P2692" s="6">
        <f t="shared" si="755"/>
        <v>37.804683572277128</v>
      </c>
      <c r="Q2692" s="6">
        <f t="shared" si="756"/>
        <v>0.10497237569060787</v>
      </c>
      <c r="R2692" s="9">
        <f t="shared" si="757"/>
        <v>0.87925613598775143</v>
      </c>
      <c r="S2692" s="9">
        <f t="shared" si="758"/>
        <v>33.240000000000009</v>
      </c>
      <c r="T2692">
        <f t="shared" si="759"/>
        <v>32.78</v>
      </c>
      <c r="U2692" s="9">
        <f t="shared" si="760"/>
        <v>0.86708833145843811</v>
      </c>
      <c r="V2692" s="9">
        <f t="shared" si="761"/>
        <v>1.9537261794240437</v>
      </c>
      <c r="W2692" s="9">
        <f t="shared" si="762"/>
        <v>36.92999999999995</v>
      </c>
      <c r="X2692">
        <f t="shared" si="763"/>
        <v>227.02999999999997</v>
      </c>
      <c r="Y2692" s="9">
        <f t="shared" si="764"/>
        <v>12.010681140391043</v>
      </c>
      <c r="Z2692" s="10">
        <f t="shared" si="765"/>
        <v>0.6858192181617544</v>
      </c>
      <c r="AA2692">
        <f t="shared" si="766"/>
        <v>0.46000000000000796</v>
      </c>
    </row>
    <row r="2693" spans="1:27">
      <c r="A2693" s="1">
        <f t="shared" si="749"/>
        <v>5018005</v>
      </c>
      <c r="B2693" s="1">
        <v>5</v>
      </c>
      <c r="C2693" s="1">
        <v>18</v>
      </c>
      <c r="D2693" s="2">
        <v>5</v>
      </c>
      <c r="E2693" s="5">
        <v>723.18</v>
      </c>
      <c r="F2693" s="5">
        <v>716.8</v>
      </c>
      <c r="G2693" s="5">
        <v>48.12</v>
      </c>
      <c r="H2693" s="5">
        <v>726.91</v>
      </c>
      <c r="I2693" s="5">
        <v>777.31</v>
      </c>
      <c r="J2693" s="5">
        <v>59.37</v>
      </c>
      <c r="K2693" s="6">
        <f t="shared" si="750"/>
        <v>725.04499999999996</v>
      </c>
      <c r="L2693" s="6">
        <f t="shared" si="751"/>
        <v>-3.7300000000000182</v>
      </c>
      <c r="M2693" s="6">
        <f t="shared" si="752"/>
        <v>747.05499999999995</v>
      </c>
      <c r="N2693" s="5">
        <f t="shared" si="753"/>
        <v>38.211030148374697</v>
      </c>
      <c r="O2693" s="6">
        <f t="shared" si="754"/>
        <v>-60.509999999999991</v>
      </c>
      <c r="P2693" s="6">
        <f t="shared" si="755"/>
        <v>76.422060296749393</v>
      </c>
      <c r="Q2693" s="6">
        <f t="shared" si="756"/>
        <v>-0.2070537505295291</v>
      </c>
      <c r="R2693" s="9">
        <f t="shared" si="757"/>
        <v>0.74297918401468566</v>
      </c>
      <c r="S2693" s="9">
        <f t="shared" si="758"/>
        <v>56.779999999999973</v>
      </c>
      <c r="T2693">
        <f t="shared" si="759"/>
        <v>60.509999999999991</v>
      </c>
      <c r="U2693" s="9">
        <f t="shared" si="760"/>
        <v>0.79178708039324841</v>
      </c>
      <c r="V2693" s="9">
        <f t="shared" si="761"/>
        <v>0.57601168862850416</v>
      </c>
      <c r="W2693" s="9">
        <f t="shared" si="762"/>
        <v>22.009999999999991</v>
      </c>
      <c r="X2693">
        <f t="shared" si="763"/>
        <v>747.05499999999995</v>
      </c>
      <c r="Y2693" s="9">
        <f t="shared" si="764"/>
        <v>19.550768380207511</v>
      </c>
      <c r="Z2693" s="10">
        <f t="shared" si="765"/>
        <v>0.68590013850414111</v>
      </c>
      <c r="AA2693">
        <f t="shared" si="766"/>
        <v>3.7300000000000182</v>
      </c>
    </row>
    <row r="2694" spans="1:27">
      <c r="A2694" s="1">
        <f t="shared" si="749"/>
        <v>23011004</v>
      </c>
      <c r="B2694" s="1">
        <v>4</v>
      </c>
      <c r="C2694" s="1">
        <v>11</v>
      </c>
      <c r="D2694" s="2">
        <v>23</v>
      </c>
      <c r="E2694" s="5">
        <v>25.71</v>
      </c>
      <c r="F2694" s="5">
        <v>46.98</v>
      </c>
      <c r="G2694" s="5">
        <v>25.01</v>
      </c>
      <c r="H2694" s="5">
        <v>27.58</v>
      </c>
      <c r="I2694" s="5">
        <v>30.05</v>
      </c>
      <c r="J2694" s="5">
        <v>17.329999999999998</v>
      </c>
      <c r="K2694" s="6">
        <f t="shared" si="750"/>
        <v>26.645</v>
      </c>
      <c r="L2694" s="6">
        <f t="shared" si="751"/>
        <v>-1.8699999999999974</v>
      </c>
      <c r="M2694" s="6">
        <f t="shared" si="752"/>
        <v>38.515000000000001</v>
      </c>
      <c r="N2694" s="5">
        <f t="shared" si="753"/>
        <v>15.213719137673076</v>
      </c>
      <c r="O2694" s="6">
        <f t="shared" si="754"/>
        <v>16.929999999999996</v>
      </c>
      <c r="P2694" s="6">
        <f t="shared" si="755"/>
        <v>30.427438275346152</v>
      </c>
      <c r="Q2694" s="6">
        <f t="shared" si="756"/>
        <v>0.35122166188356618</v>
      </c>
      <c r="R2694" s="9">
        <f t="shared" si="757"/>
        <v>0.61786338468173652</v>
      </c>
      <c r="S2694" s="9">
        <f t="shared" si="758"/>
        <v>18.799999999999994</v>
      </c>
      <c r="T2694">
        <f t="shared" si="759"/>
        <v>16.929999999999996</v>
      </c>
      <c r="U2694" s="9">
        <f t="shared" si="760"/>
        <v>0.55640569695009578</v>
      </c>
      <c r="V2694" s="9">
        <f t="shared" si="761"/>
        <v>0.78021684852895912</v>
      </c>
      <c r="W2694" s="9">
        <f t="shared" si="762"/>
        <v>11.870000000000001</v>
      </c>
      <c r="X2694">
        <f t="shared" si="763"/>
        <v>38.515000000000001</v>
      </c>
      <c r="Y2694" s="9">
        <f t="shared" si="764"/>
        <v>2.5315966235124567</v>
      </c>
      <c r="Z2694" s="10">
        <f t="shared" si="765"/>
        <v>0.68600364430518879</v>
      </c>
      <c r="AA2694">
        <f t="shared" si="766"/>
        <v>1.8699999999999974</v>
      </c>
    </row>
    <row r="2695" spans="1:27">
      <c r="A2695" s="1">
        <f t="shared" si="749"/>
        <v>27003004</v>
      </c>
      <c r="B2695" s="1">
        <v>4</v>
      </c>
      <c r="C2695" s="1">
        <v>3</v>
      </c>
      <c r="D2695" s="2">
        <v>27</v>
      </c>
      <c r="E2695" s="5">
        <v>233.51</v>
      </c>
      <c r="F2695" s="5">
        <v>229.96</v>
      </c>
      <c r="G2695" s="5">
        <v>29.26</v>
      </c>
      <c r="H2695" s="5">
        <v>228.71</v>
      </c>
      <c r="I2695" s="5">
        <v>222.7</v>
      </c>
      <c r="J2695" s="5">
        <v>28.97</v>
      </c>
      <c r="K2695" s="6">
        <f t="shared" si="750"/>
        <v>231.11</v>
      </c>
      <c r="L2695" s="6">
        <f t="shared" si="751"/>
        <v>4.7999999999999829</v>
      </c>
      <c r="M2695" s="6">
        <f t="shared" si="752"/>
        <v>226.32999999999998</v>
      </c>
      <c r="N2695" s="5">
        <f t="shared" si="753"/>
        <v>20.587669246420294</v>
      </c>
      <c r="O2695" s="6">
        <f t="shared" si="754"/>
        <v>7.2600000000000193</v>
      </c>
      <c r="P2695" s="6">
        <f t="shared" si="755"/>
        <v>41.175338492840588</v>
      </c>
      <c r="Q2695" s="6">
        <f t="shared" si="756"/>
        <v>9.9602544165611102E-3</v>
      </c>
      <c r="R2695" s="9">
        <f t="shared" si="757"/>
        <v>5.9744499742917033E-2</v>
      </c>
      <c r="S2695" s="9">
        <f t="shared" si="758"/>
        <v>2.4600000000000364</v>
      </c>
      <c r="T2695">
        <f t="shared" si="759"/>
        <v>7.2600000000000193</v>
      </c>
      <c r="U2695" s="9">
        <f t="shared" si="760"/>
        <v>0.17631913338763106</v>
      </c>
      <c r="V2695" s="9">
        <f t="shared" si="761"/>
        <v>0.23217781200905771</v>
      </c>
      <c r="W2695" s="9">
        <f t="shared" si="762"/>
        <v>4.7800000000000296</v>
      </c>
      <c r="X2695">
        <f t="shared" si="763"/>
        <v>226.32999999999998</v>
      </c>
      <c r="Y2695" s="9">
        <f t="shared" si="764"/>
        <v>10.993473680336757</v>
      </c>
      <c r="Z2695" s="10">
        <f t="shared" si="765"/>
        <v>0.68615523025041503</v>
      </c>
      <c r="AA2695">
        <f t="shared" si="766"/>
        <v>4.7999999999999829</v>
      </c>
    </row>
    <row r="2696" spans="1:27">
      <c r="A2696" s="1">
        <f t="shared" si="749"/>
        <v>14021001</v>
      </c>
      <c r="B2696" s="1">
        <v>1</v>
      </c>
      <c r="C2696" s="1">
        <v>21</v>
      </c>
      <c r="D2696" s="2">
        <v>14</v>
      </c>
      <c r="E2696" s="5">
        <v>101.67</v>
      </c>
      <c r="F2696" s="5">
        <v>112</v>
      </c>
      <c r="G2696" s="5">
        <v>19.28</v>
      </c>
      <c r="H2696" s="5">
        <v>99.12</v>
      </c>
      <c r="I2696" s="5">
        <v>88.87</v>
      </c>
      <c r="J2696" s="5">
        <v>26.46</v>
      </c>
      <c r="K2696" s="6">
        <f t="shared" si="750"/>
        <v>100.39500000000001</v>
      </c>
      <c r="L2696" s="6">
        <f t="shared" si="751"/>
        <v>2.5499999999999972</v>
      </c>
      <c r="M2696" s="6">
        <f t="shared" si="752"/>
        <v>100.435</v>
      </c>
      <c r="N2696" s="5">
        <f t="shared" si="753"/>
        <v>16.369560165135777</v>
      </c>
      <c r="O2696" s="6">
        <f t="shared" si="754"/>
        <v>23.129999999999995</v>
      </c>
      <c r="P2696" s="6">
        <f t="shared" si="755"/>
        <v>32.739120330271554</v>
      </c>
      <c r="Q2696" s="6">
        <f t="shared" si="756"/>
        <v>-0.30639846993515879</v>
      </c>
      <c r="R2696" s="9">
        <f t="shared" si="757"/>
        <v>0.62860577170032039</v>
      </c>
      <c r="S2696" s="9">
        <f t="shared" si="758"/>
        <v>20.58</v>
      </c>
      <c r="T2696">
        <f t="shared" si="759"/>
        <v>23.129999999999995</v>
      </c>
      <c r="U2696" s="9">
        <f t="shared" si="760"/>
        <v>0.7064942419547332</v>
      </c>
      <c r="V2696" s="9">
        <f t="shared" si="761"/>
        <v>2.4435598511183495E-3</v>
      </c>
      <c r="W2696" s="9">
        <f t="shared" si="762"/>
        <v>3.9999999999992042E-2</v>
      </c>
      <c r="X2696">
        <f t="shared" si="763"/>
        <v>100.435</v>
      </c>
      <c r="Y2696" s="9">
        <f t="shared" si="764"/>
        <v>6.135473341178006</v>
      </c>
      <c r="Z2696" s="10">
        <f t="shared" si="765"/>
        <v>0.68617781951910972</v>
      </c>
      <c r="AA2696">
        <f t="shared" si="766"/>
        <v>2.5499999999999972</v>
      </c>
    </row>
    <row r="2697" spans="1:27">
      <c r="A2697" s="1">
        <f t="shared" si="749"/>
        <v>14004007</v>
      </c>
      <c r="B2697" s="1">
        <v>7</v>
      </c>
      <c r="C2697" s="1">
        <v>4</v>
      </c>
      <c r="D2697" s="2">
        <v>14</v>
      </c>
      <c r="E2697" s="5">
        <v>87.49</v>
      </c>
      <c r="F2697" s="5">
        <v>111.76</v>
      </c>
      <c r="G2697" s="5">
        <v>21.55</v>
      </c>
      <c r="H2697" s="5">
        <v>86.81</v>
      </c>
      <c r="I2697" s="5">
        <v>127.98</v>
      </c>
      <c r="J2697" s="5">
        <v>24.02</v>
      </c>
      <c r="K2697" s="6">
        <f t="shared" si="750"/>
        <v>87.15</v>
      </c>
      <c r="L2697" s="6">
        <f t="shared" si="751"/>
        <v>0.67999999999999261</v>
      </c>
      <c r="M2697" s="6">
        <f t="shared" si="752"/>
        <v>119.87</v>
      </c>
      <c r="N2697" s="5">
        <f t="shared" si="753"/>
        <v>16.135077471149621</v>
      </c>
      <c r="O2697" s="6">
        <f t="shared" si="754"/>
        <v>-16.22</v>
      </c>
      <c r="P2697" s="6">
        <f t="shared" si="755"/>
        <v>32.270154942299243</v>
      </c>
      <c r="Q2697" s="6">
        <f t="shared" si="756"/>
        <v>-0.10808710392889923</v>
      </c>
      <c r="R2697" s="9">
        <f t="shared" si="757"/>
        <v>0.52370371416617278</v>
      </c>
      <c r="S2697" s="9">
        <f t="shared" si="758"/>
        <v>16.899999999999991</v>
      </c>
      <c r="T2697">
        <f t="shared" si="759"/>
        <v>16.22</v>
      </c>
      <c r="U2697" s="9">
        <f t="shared" si="760"/>
        <v>0.50263161205771167</v>
      </c>
      <c r="V2697" s="9">
        <f t="shared" si="761"/>
        <v>2.0278799440848738</v>
      </c>
      <c r="W2697" s="9">
        <f t="shared" si="762"/>
        <v>32.72</v>
      </c>
      <c r="X2697">
        <f t="shared" si="763"/>
        <v>119.87</v>
      </c>
      <c r="Y2697" s="9">
        <f t="shared" si="764"/>
        <v>7.4291555286507895</v>
      </c>
      <c r="Z2697" s="10">
        <f t="shared" si="765"/>
        <v>0.68620040804418059</v>
      </c>
      <c r="AA2697">
        <f t="shared" si="766"/>
        <v>0.67999999999999261</v>
      </c>
    </row>
    <row r="2698" spans="1:27">
      <c r="A2698" s="1">
        <f t="shared" si="749"/>
        <v>3011007</v>
      </c>
      <c r="B2698" s="1">
        <v>7</v>
      </c>
      <c r="C2698" s="1">
        <v>11</v>
      </c>
      <c r="D2698" s="2">
        <v>3</v>
      </c>
      <c r="E2698" s="5">
        <v>112.42</v>
      </c>
      <c r="F2698" s="5">
        <v>125.62</v>
      </c>
      <c r="G2698" s="5">
        <v>45.96</v>
      </c>
      <c r="H2698" s="5">
        <v>115.3</v>
      </c>
      <c r="I2698" s="5">
        <v>139.94</v>
      </c>
      <c r="J2698" s="5">
        <v>28.37</v>
      </c>
      <c r="K2698" s="6">
        <f t="shared" si="750"/>
        <v>113.86</v>
      </c>
      <c r="L2698" s="6">
        <f t="shared" si="751"/>
        <v>-2.8799999999999955</v>
      </c>
      <c r="M2698" s="6">
        <f t="shared" si="752"/>
        <v>132.78</v>
      </c>
      <c r="N2698" s="5">
        <f t="shared" si="753"/>
        <v>27.005455467368073</v>
      </c>
      <c r="O2698" s="6">
        <f t="shared" si="754"/>
        <v>-14.319999999999993</v>
      </c>
      <c r="P2698" s="6">
        <f t="shared" si="755"/>
        <v>54.010910934736145</v>
      </c>
      <c r="Q2698" s="6">
        <f t="shared" si="756"/>
        <v>0.44819495961594391</v>
      </c>
      <c r="R2698" s="9">
        <f t="shared" si="757"/>
        <v>0.21180905491158022</v>
      </c>
      <c r="S2698" s="9">
        <f t="shared" si="758"/>
        <v>11.439999999999998</v>
      </c>
      <c r="T2698">
        <f t="shared" si="759"/>
        <v>14.319999999999993</v>
      </c>
      <c r="U2698" s="9">
        <f t="shared" si="760"/>
        <v>0.26513161419001996</v>
      </c>
      <c r="V2698" s="9">
        <f t="shared" si="761"/>
        <v>0.70059918163061174</v>
      </c>
      <c r="W2698" s="9">
        <f t="shared" si="762"/>
        <v>18.920000000000002</v>
      </c>
      <c r="X2698">
        <f t="shared" si="763"/>
        <v>132.78</v>
      </c>
      <c r="Y2698" s="9">
        <f t="shared" si="764"/>
        <v>4.9167843201328028</v>
      </c>
      <c r="Z2698" s="10">
        <f t="shared" si="765"/>
        <v>0.68623028204823489</v>
      </c>
      <c r="AA2698">
        <f t="shared" si="766"/>
        <v>2.8799999999999955</v>
      </c>
    </row>
    <row r="2699" spans="1:27">
      <c r="A2699" s="1">
        <f t="shared" si="749"/>
        <v>20016003</v>
      </c>
      <c r="B2699" s="1">
        <v>3</v>
      </c>
      <c r="C2699" s="1">
        <v>16</v>
      </c>
      <c r="D2699" s="2">
        <v>20</v>
      </c>
      <c r="E2699" s="5">
        <v>16.07</v>
      </c>
      <c r="F2699" s="5">
        <v>19.920000000000002</v>
      </c>
      <c r="G2699" s="5">
        <v>19.46</v>
      </c>
      <c r="H2699" s="5">
        <v>16.190000000000001</v>
      </c>
      <c r="I2699" s="5">
        <v>44.89</v>
      </c>
      <c r="J2699" s="5">
        <v>28.8</v>
      </c>
      <c r="K2699" s="6">
        <f t="shared" si="750"/>
        <v>16.130000000000003</v>
      </c>
      <c r="L2699" s="6">
        <f t="shared" si="751"/>
        <v>-0.12000000000000099</v>
      </c>
      <c r="M2699" s="6">
        <f t="shared" si="752"/>
        <v>32.405000000000001</v>
      </c>
      <c r="N2699" s="5">
        <f t="shared" si="753"/>
        <v>17.379093762334101</v>
      </c>
      <c r="O2699" s="6">
        <f t="shared" si="754"/>
        <v>-24.97</v>
      </c>
      <c r="P2699" s="6">
        <f t="shared" si="755"/>
        <v>34.758187524668202</v>
      </c>
      <c r="Q2699" s="6">
        <f t="shared" si="756"/>
        <v>-0.37309544754892593</v>
      </c>
      <c r="R2699" s="9">
        <f t="shared" si="757"/>
        <v>0.7149394651940274</v>
      </c>
      <c r="S2699" s="9">
        <f t="shared" si="758"/>
        <v>24.849999999999998</v>
      </c>
      <c r="T2699">
        <f t="shared" si="759"/>
        <v>24.97</v>
      </c>
      <c r="U2699" s="9">
        <f t="shared" si="760"/>
        <v>0.71839188917081942</v>
      </c>
      <c r="V2699" s="9">
        <f t="shared" si="761"/>
        <v>0.93647000370485278</v>
      </c>
      <c r="W2699" s="9">
        <f t="shared" si="762"/>
        <v>16.274999999999999</v>
      </c>
      <c r="X2699">
        <f t="shared" si="763"/>
        <v>32.405000000000001</v>
      </c>
      <c r="Y2699" s="9">
        <f t="shared" si="764"/>
        <v>1.8645966494657915</v>
      </c>
      <c r="Z2699" s="10">
        <f t="shared" si="765"/>
        <v>0.68638108948309462</v>
      </c>
      <c r="AA2699">
        <f t="shared" si="766"/>
        <v>0.12000000000000099</v>
      </c>
    </row>
    <row r="2700" spans="1:27">
      <c r="A2700" s="1">
        <f t="shared" si="749"/>
        <v>9014006</v>
      </c>
      <c r="B2700" s="1">
        <v>6</v>
      </c>
      <c r="C2700" s="1">
        <v>14</v>
      </c>
      <c r="D2700" s="2">
        <v>9</v>
      </c>
      <c r="E2700" s="5">
        <v>29.56</v>
      </c>
      <c r="F2700" s="5">
        <v>40.46</v>
      </c>
      <c r="G2700" s="5">
        <v>12.65</v>
      </c>
      <c r="H2700" s="5">
        <v>31.32</v>
      </c>
      <c r="I2700" s="5">
        <v>4.51</v>
      </c>
      <c r="J2700" s="5">
        <v>22.02</v>
      </c>
      <c r="K2700" s="6">
        <f t="shared" si="750"/>
        <v>30.439999999999998</v>
      </c>
      <c r="L2700" s="6">
        <f t="shared" si="751"/>
        <v>-1.7600000000000016</v>
      </c>
      <c r="M2700" s="6">
        <f t="shared" si="752"/>
        <v>22.484999999999999</v>
      </c>
      <c r="N2700" s="5">
        <f t="shared" si="753"/>
        <v>12.697469236032825</v>
      </c>
      <c r="O2700" s="6">
        <f t="shared" si="754"/>
        <v>35.950000000000003</v>
      </c>
      <c r="P2700" s="6">
        <f t="shared" si="755"/>
        <v>25.39493847206565</v>
      </c>
      <c r="Q2700" s="6">
        <f t="shared" si="756"/>
        <v>-0.50373149198119582</v>
      </c>
      <c r="R2700" s="9">
        <f t="shared" si="757"/>
        <v>1.4849415776880455</v>
      </c>
      <c r="S2700" s="9">
        <f t="shared" si="758"/>
        <v>37.710000000000008</v>
      </c>
      <c r="T2700">
        <f t="shared" si="759"/>
        <v>35.950000000000003</v>
      </c>
      <c r="U2700" s="9">
        <f t="shared" si="760"/>
        <v>1.4156364284774656</v>
      </c>
      <c r="V2700" s="9">
        <f t="shared" si="761"/>
        <v>0.62650279769336492</v>
      </c>
      <c r="W2700" s="9">
        <f t="shared" si="762"/>
        <v>7.9549999999999983</v>
      </c>
      <c r="X2700">
        <f t="shared" si="763"/>
        <v>22.484999999999999</v>
      </c>
      <c r="Y2700" s="9">
        <f t="shared" si="764"/>
        <v>1.7708253181816862</v>
      </c>
      <c r="Z2700" s="10">
        <f t="shared" si="765"/>
        <v>0.68641095562352439</v>
      </c>
      <c r="AA2700">
        <f t="shared" si="766"/>
        <v>1.7600000000000016</v>
      </c>
    </row>
    <row r="2701" spans="1:27">
      <c r="A2701" s="1">
        <f t="shared" si="749"/>
        <v>9009007</v>
      </c>
      <c r="B2701" s="1">
        <v>7</v>
      </c>
      <c r="C2701" s="1">
        <v>9</v>
      </c>
      <c r="D2701" s="2">
        <v>9</v>
      </c>
      <c r="E2701" s="5">
        <v>1.82</v>
      </c>
      <c r="F2701" s="5">
        <v>22.86</v>
      </c>
      <c r="G2701" s="5">
        <v>16.309999999999999</v>
      </c>
      <c r="H2701" s="5">
        <v>1.59</v>
      </c>
      <c r="I2701" s="5">
        <v>-8.19</v>
      </c>
      <c r="J2701" s="5">
        <v>14.92</v>
      </c>
      <c r="K2701" s="6">
        <f t="shared" si="750"/>
        <v>1.7050000000000001</v>
      </c>
      <c r="L2701" s="6">
        <f t="shared" si="751"/>
        <v>0.22999999999999998</v>
      </c>
      <c r="M2701" s="6">
        <f t="shared" si="752"/>
        <v>7.335</v>
      </c>
      <c r="N2701" s="5">
        <f t="shared" si="753"/>
        <v>11.052403584741194</v>
      </c>
      <c r="O2701" s="6">
        <f t="shared" si="754"/>
        <v>31.049999999999997</v>
      </c>
      <c r="P2701" s="6">
        <f t="shared" si="755"/>
        <v>22.104807169482388</v>
      </c>
      <c r="Q2701" s="6">
        <f t="shared" si="756"/>
        <v>8.884097641840058E-2</v>
      </c>
      <c r="R2701" s="9">
        <f t="shared" si="757"/>
        <v>1.3942668562406504</v>
      </c>
      <c r="S2701" s="9">
        <f t="shared" si="758"/>
        <v>30.819999999999997</v>
      </c>
      <c r="T2701">
        <f t="shared" si="759"/>
        <v>31.049999999999997</v>
      </c>
      <c r="U2701" s="9">
        <f t="shared" si="760"/>
        <v>1.4046718327797596</v>
      </c>
      <c r="V2701" s="9">
        <f t="shared" si="761"/>
        <v>0.50939146013204817</v>
      </c>
      <c r="W2701" s="9">
        <f t="shared" si="762"/>
        <v>5.63</v>
      </c>
      <c r="X2701">
        <f t="shared" si="763"/>
        <v>7.335</v>
      </c>
      <c r="Y2701" s="9">
        <f t="shared" si="764"/>
        <v>0.66365654708145172</v>
      </c>
      <c r="Z2701" s="10">
        <f t="shared" si="765"/>
        <v>0.6864808810156332</v>
      </c>
      <c r="AA2701">
        <f t="shared" si="766"/>
        <v>0.22999999999999998</v>
      </c>
    </row>
    <row r="2702" spans="1:27">
      <c r="A2702" s="1">
        <f t="shared" si="749"/>
        <v>12020003</v>
      </c>
      <c r="B2702" s="1">
        <v>3</v>
      </c>
      <c r="C2702" s="1">
        <v>20</v>
      </c>
      <c r="D2702" s="2">
        <v>12</v>
      </c>
      <c r="E2702" s="5">
        <v>169.18</v>
      </c>
      <c r="F2702" s="5">
        <v>147.96</v>
      </c>
      <c r="G2702" s="5">
        <v>21.39</v>
      </c>
      <c r="H2702" s="5">
        <v>170.35</v>
      </c>
      <c r="I2702" s="5">
        <v>236.04</v>
      </c>
      <c r="J2702" s="5">
        <v>56.3</v>
      </c>
      <c r="K2702" s="6">
        <f t="shared" si="750"/>
        <v>169.76499999999999</v>
      </c>
      <c r="L2702" s="6">
        <f t="shared" si="751"/>
        <v>-1.1699999999999875</v>
      </c>
      <c r="M2702" s="6">
        <f t="shared" si="752"/>
        <v>192</v>
      </c>
      <c r="N2702" s="5">
        <f t="shared" si="753"/>
        <v>30.113211801466807</v>
      </c>
      <c r="O2702" s="6">
        <f t="shared" si="754"/>
        <v>-88.079999999999984</v>
      </c>
      <c r="P2702" s="6">
        <f t="shared" si="755"/>
        <v>60.226423602933615</v>
      </c>
      <c r="Q2702" s="6">
        <f t="shared" si="756"/>
        <v>-0.74772314052674083</v>
      </c>
      <c r="R2702" s="9">
        <f t="shared" si="757"/>
        <v>1.4430543074081297</v>
      </c>
      <c r="S2702" s="9">
        <f t="shared" si="758"/>
        <v>86.91</v>
      </c>
      <c r="T2702">
        <f t="shared" si="759"/>
        <v>88.079999999999984</v>
      </c>
      <c r="U2702" s="9">
        <f t="shared" si="760"/>
        <v>1.4624809963929126</v>
      </c>
      <c r="V2702" s="9">
        <f t="shared" si="761"/>
        <v>0.73838022149855675</v>
      </c>
      <c r="W2702" s="9">
        <f t="shared" si="762"/>
        <v>22.235000000000014</v>
      </c>
      <c r="X2702">
        <f t="shared" si="763"/>
        <v>192</v>
      </c>
      <c r="Y2702" s="9">
        <f t="shared" si="764"/>
        <v>6.3759389488519362</v>
      </c>
      <c r="Z2702" s="10">
        <f t="shared" si="765"/>
        <v>0.6865792015492459</v>
      </c>
      <c r="AA2702">
        <f t="shared" si="766"/>
        <v>1.1699999999999875</v>
      </c>
    </row>
    <row r="2703" spans="1:27">
      <c r="A2703" s="1">
        <f t="shared" si="749"/>
        <v>13018004</v>
      </c>
      <c r="B2703" s="1">
        <v>4</v>
      </c>
      <c r="C2703" s="1">
        <v>18</v>
      </c>
      <c r="D2703" s="2">
        <v>13</v>
      </c>
      <c r="E2703" s="5">
        <v>200.04</v>
      </c>
      <c r="F2703" s="5">
        <v>145.88</v>
      </c>
      <c r="G2703" s="5">
        <v>37.96</v>
      </c>
      <c r="H2703" s="5">
        <v>205.1</v>
      </c>
      <c r="I2703" s="5">
        <v>244.02</v>
      </c>
      <c r="J2703" s="5">
        <v>48.51</v>
      </c>
      <c r="K2703" s="6">
        <f t="shared" si="750"/>
        <v>202.57</v>
      </c>
      <c r="L2703" s="6">
        <f t="shared" si="751"/>
        <v>-5.0600000000000023</v>
      </c>
      <c r="M2703" s="6">
        <f t="shared" si="752"/>
        <v>194.95</v>
      </c>
      <c r="N2703" s="5">
        <f t="shared" si="753"/>
        <v>30.798464653290754</v>
      </c>
      <c r="O2703" s="6">
        <f t="shared" si="754"/>
        <v>-98.140000000000015</v>
      </c>
      <c r="P2703" s="6">
        <f t="shared" si="755"/>
        <v>61.596929306581508</v>
      </c>
      <c r="Q2703" s="6">
        <f t="shared" si="756"/>
        <v>-0.2404361657218472</v>
      </c>
      <c r="R2703" s="9">
        <f t="shared" si="757"/>
        <v>1.5111142884529245</v>
      </c>
      <c r="S2703" s="9">
        <f t="shared" si="758"/>
        <v>93.080000000000013</v>
      </c>
      <c r="T2703">
        <f t="shared" si="759"/>
        <v>98.140000000000015</v>
      </c>
      <c r="U2703" s="9">
        <f t="shared" si="760"/>
        <v>1.5932612405325528</v>
      </c>
      <c r="V2703" s="9">
        <f t="shared" si="761"/>
        <v>0.24741493076947338</v>
      </c>
      <c r="W2703" s="9">
        <f t="shared" si="762"/>
        <v>7.6200000000000045</v>
      </c>
      <c r="X2703">
        <f t="shared" si="763"/>
        <v>194.95</v>
      </c>
      <c r="Y2703" s="9">
        <f t="shared" si="764"/>
        <v>6.3298609912741206</v>
      </c>
      <c r="Z2703" s="10">
        <f t="shared" si="765"/>
        <v>0.68658866870929347</v>
      </c>
      <c r="AA2703">
        <f t="shared" si="766"/>
        <v>5.0600000000000023</v>
      </c>
    </row>
    <row r="2704" spans="1:27">
      <c r="A2704" s="1">
        <f t="shared" si="749"/>
        <v>24004005</v>
      </c>
      <c r="B2704" s="1">
        <v>5</v>
      </c>
      <c r="C2704" s="1">
        <v>4</v>
      </c>
      <c r="D2704" s="2">
        <v>24</v>
      </c>
      <c r="E2704" s="5">
        <v>0.23</v>
      </c>
      <c r="F2704" s="5">
        <v>19.02</v>
      </c>
      <c r="G2704" s="5">
        <v>13.59</v>
      </c>
      <c r="H2704" s="5">
        <v>0.11</v>
      </c>
      <c r="I2704" s="5">
        <v>-8.11</v>
      </c>
      <c r="J2704" s="5">
        <v>11.42</v>
      </c>
      <c r="K2704" s="6">
        <f t="shared" si="750"/>
        <v>0.17</v>
      </c>
      <c r="L2704" s="6">
        <f t="shared" si="751"/>
        <v>0.12000000000000001</v>
      </c>
      <c r="M2704" s="6">
        <f t="shared" si="752"/>
        <v>5.4550000000000001</v>
      </c>
      <c r="N2704" s="5">
        <f t="shared" si="753"/>
        <v>8.8755915295826906</v>
      </c>
      <c r="O2704" s="6">
        <f t="shared" si="754"/>
        <v>27.13</v>
      </c>
      <c r="P2704" s="6">
        <f t="shared" si="755"/>
        <v>17.751183059165381</v>
      </c>
      <c r="Q2704" s="6">
        <f t="shared" si="756"/>
        <v>0.1722339731739787</v>
      </c>
      <c r="R2704" s="9">
        <f t="shared" si="757"/>
        <v>1.5215887250993143</v>
      </c>
      <c r="S2704" s="9">
        <f t="shared" si="758"/>
        <v>27.009999999999998</v>
      </c>
      <c r="T2704">
        <f t="shared" si="759"/>
        <v>27.13</v>
      </c>
      <c r="U2704" s="9">
        <f t="shared" si="760"/>
        <v>1.528348837909826</v>
      </c>
      <c r="V2704" s="9">
        <f t="shared" si="761"/>
        <v>0.59545327005922821</v>
      </c>
      <c r="W2704" s="9">
        <f t="shared" si="762"/>
        <v>5.2850000000000001</v>
      </c>
      <c r="X2704">
        <f t="shared" si="763"/>
        <v>5.4550000000000001</v>
      </c>
      <c r="Y2704" s="9">
        <f t="shared" si="764"/>
        <v>0.61460692302234432</v>
      </c>
      <c r="Z2704" s="10">
        <f t="shared" si="765"/>
        <v>0.68666076049239921</v>
      </c>
      <c r="AA2704">
        <f t="shared" si="766"/>
        <v>0.12000000000000001</v>
      </c>
    </row>
    <row r="2705" spans="1:27">
      <c r="A2705" s="1">
        <f t="shared" si="749"/>
        <v>29003003</v>
      </c>
      <c r="B2705" s="1">
        <v>3</v>
      </c>
      <c r="C2705" s="1">
        <v>3</v>
      </c>
      <c r="D2705" s="2">
        <v>29</v>
      </c>
      <c r="E2705" s="5">
        <v>320.57</v>
      </c>
      <c r="F2705" s="5">
        <v>353.31</v>
      </c>
      <c r="G2705" s="5">
        <v>35.700000000000003</v>
      </c>
      <c r="H2705" s="5">
        <v>315.95</v>
      </c>
      <c r="I2705" s="5">
        <v>329.99</v>
      </c>
      <c r="J2705" s="5">
        <v>34.97</v>
      </c>
      <c r="K2705" s="6">
        <f t="shared" si="750"/>
        <v>318.26</v>
      </c>
      <c r="L2705" s="6">
        <f t="shared" si="751"/>
        <v>4.6200000000000045</v>
      </c>
      <c r="M2705" s="6">
        <f t="shared" si="752"/>
        <v>341.65</v>
      </c>
      <c r="N2705" s="5">
        <f t="shared" si="753"/>
        <v>24.986951094521316</v>
      </c>
      <c r="O2705" s="6">
        <f t="shared" si="754"/>
        <v>23.319999999999993</v>
      </c>
      <c r="P2705" s="6">
        <f t="shared" si="755"/>
        <v>49.973902189042633</v>
      </c>
      <c r="Q2705" s="6">
        <f t="shared" si="756"/>
        <v>2.0657198678829321E-2</v>
      </c>
      <c r="R2705" s="9">
        <f t="shared" si="757"/>
        <v>0.37419531357109398</v>
      </c>
      <c r="S2705" s="9">
        <f t="shared" si="758"/>
        <v>18.699999999999989</v>
      </c>
      <c r="T2705">
        <f t="shared" si="759"/>
        <v>23.319999999999993</v>
      </c>
      <c r="U2705" s="9">
        <f t="shared" si="760"/>
        <v>0.46664356751218794</v>
      </c>
      <c r="V2705" s="9">
        <f t="shared" si="761"/>
        <v>0.93608859726501481</v>
      </c>
      <c r="W2705" s="9">
        <f t="shared" si="762"/>
        <v>23.389999999999986</v>
      </c>
      <c r="X2705">
        <f t="shared" si="763"/>
        <v>341.65</v>
      </c>
      <c r="Y2705" s="9">
        <f t="shared" si="764"/>
        <v>13.673136778776934</v>
      </c>
      <c r="Z2705" s="10">
        <f t="shared" si="765"/>
        <v>0.68669061446913626</v>
      </c>
      <c r="AA2705">
        <f t="shared" si="766"/>
        <v>4.6200000000000045</v>
      </c>
    </row>
    <row r="2706" spans="1:27">
      <c r="A2706" s="1">
        <f t="shared" si="749"/>
        <v>11022001</v>
      </c>
      <c r="B2706" s="1">
        <v>1</v>
      </c>
      <c r="C2706" s="1">
        <v>22</v>
      </c>
      <c r="D2706" s="2">
        <v>11</v>
      </c>
      <c r="E2706" s="5">
        <v>78.209999999999994</v>
      </c>
      <c r="F2706" s="5">
        <v>74.92</v>
      </c>
      <c r="G2706" s="5">
        <v>17.34</v>
      </c>
      <c r="H2706" s="5">
        <v>79.25</v>
      </c>
      <c r="I2706" s="5">
        <v>50.01</v>
      </c>
      <c r="J2706" s="5">
        <v>23.54</v>
      </c>
      <c r="K2706" s="6">
        <f t="shared" si="750"/>
        <v>78.72999999999999</v>
      </c>
      <c r="L2706" s="6">
        <f t="shared" si="751"/>
        <v>-1.0400000000000063</v>
      </c>
      <c r="M2706" s="6">
        <f t="shared" si="752"/>
        <v>62.465000000000003</v>
      </c>
      <c r="N2706" s="5">
        <f t="shared" si="753"/>
        <v>14.618543019056311</v>
      </c>
      <c r="O2706" s="6">
        <f t="shared" si="754"/>
        <v>24.910000000000004</v>
      </c>
      <c r="P2706" s="6">
        <f t="shared" si="755"/>
        <v>29.237086038112622</v>
      </c>
      <c r="Q2706" s="6">
        <f t="shared" si="756"/>
        <v>-0.29650662745938494</v>
      </c>
      <c r="R2706" s="9">
        <f t="shared" si="757"/>
        <v>0.88757135256818476</v>
      </c>
      <c r="S2706" s="9">
        <f t="shared" si="758"/>
        <v>25.95000000000001</v>
      </c>
      <c r="T2706">
        <f t="shared" si="759"/>
        <v>24.910000000000004</v>
      </c>
      <c r="U2706" s="9">
        <f t="shared" si="760"/>
        <v>0.85200009219550976</v>
      </c>
      <c r="V2706" s="9">
        <f t="shared" si="761"/>
        <v>1.1126279806952992</v>
      </c>
      <c r="W2706" s="9">
        <f t="shared" si="762"/>
        <v>16.264999999999986</v>
      </c>
      <c r="X2706">
        <f t="shared" si="763"/>
        <v>62.465000000000003</v>
      </c>
      <c r="Y2706" s="9">
        <f t="shared" si="764"/>
        <v>4.2729976522675637</v>
      </c>
      <c r="Z2706" s="10">
        <f t="shared" si="765"/>
        <v>0.68673357279224378</v>
      </c>
      <c r="AA2706">
        <f t="shared" si="766"/>
        <v>1.0400000000000063</v>
      </c>
    </row>
    <row r="2707" spans="1:27">
      <c r="A2707" s="1">
        <f t="shared" si="749"/>
        <v>16014005</v>
      </c>
      <c r="B2707" s="1">
        <v>5</v>
      </c>
      <c r="C2707" s="1">
        <v>14</v>
      </c>
      <c r="D2707" s="2">
        <v>16</v>
      </c>
      <c r="E2707" s="5">
        <v>9.5500000000000007</v>
      </c>
      <c r="F2707" s="5">
        <v>6.68</v>
      </c>
      <c r="G2707" s="5">
        <v>14.25</v>
      </c>
      <c r="H2707" s="5">
        <v>10.31</v>
      </c>
      <c r="I2707" s="5">
        <v>13.66</v>
      </c>
      <c r="J2707" s="5">
        <v>17.559999999999999</v>
      </c>
      <c r="K2707" s="6">
        <f t="shared" si="750"/>
        <v>9.93</v>
      </c>
      <c r="L2707" s="6">
        <f t="shared" si="751"/>
        <v>-0.75999999999999979</v>
      </c>
      <c r="M2707" s="6">
        <f t="shared" si="752"/>
        <v>10.17</v>
      </c>
      <c r="N2707" s="5">
        <f t="shared" si="753"/>
        <v>11.307255414113541</v>
      </c>
      <c r="O2707" s="6">
        <f t="shared" si="754"/>
        <v>-6.98</v>
      </c>
      <c r="P2707" s="6">
        <f t="shared" si="755"/>
        <v>22.614510828227083</v>
      </c>
      <c r="Q2707" s="6">
        <f t="shared" si="756"/>
        <v>-0.20588147303145127</v>
      </c>
      <c r="R2707" s="9">
        <f t="shared" si="757"/>
        <v>0.27504464046316196</v>
      </c>
      <c r="S2707" s="9">
        <f t="shared" si="758"/>
        <v>6.2200000000000006</v>
      </c>
      <c r="T2707">
        <f t="shared" si="759"/>
        <v>6.98</v>
      </c>
      <c r="U2707" s="9">
        <f t="shared" si="760"/>
        <v>0.30865138109853218</v>
      </c>
      <c r="V2707" s="9">
        <f t="shared" si="761"/>
        <v>2.1225309874970715E-2</v>
      </c>
      <c r="W2707" s="9">
        <f t="shared" si="762"/>
        <v>0.24000000000000021</v>
      </c>
      <c r="X2707">
        <f t="shared" si="763"/>
        <v>10.17</v>
      </c>
      <c r="Y2707" s="9">
        <f t="shared" si="764"/>
        <v>0.89942250595188322</v>
      </c>
      <c r="Z2707" s="10">
        <f t="shared" si="765"/>
        <v>0.686908290821999</v>
      </c>
      <c r="AA2707">
        <f t="shared" si="766"/>
        <v>0.75999999999999979</v>
      </c>
    </row>
    <row r="2708" spans="1:27">
      <c r="A2708" s="1">
        <f t="shared" si="749"/>
        <v>15001007</v>
      </c>
      <c r="B2708" s="1">
        <v>7</v>
      </c>
      <c r="C2708" s="1">
        <v>1</v>
      </c>
      <c r="D2708" s="2">
        <v>15</v>
      </c>
      <c r="E2708" s="5">
        <v>149.56</v>
      </c>
      <c r="F2708" s="5">
        <v>175.16</v>
      </c>
      <c r="G2708" s="5">
        <v>26.1</v>
      </c>
      <c r="H2708" s="5">
        <v>153.63</v>
      </c>
      <c r="I2708" s="5">
        <v>193.88</v>
      </c>
      <c r="J2708" s="5">
        <v>26.49</v>
      </c>
      <c r="K2708" s="6">
        <f t="shared" si="750"/>
        <v>151.595</v>
      </c>
      <c r="L2708" s="6">
        <f t="shared" si="751"/>
        <v>-4.0699999999999932</v>
      </c>
      <c r="M2708" s="6">
        <f t="shared" si="752"/>
        <v>184.51999999999998</v>
      </c>
      <c r="N2708" s="5">
        <f t="shared" si="753"/>
        <v>18.59388407514686</v>
      </c>
      <c r="O2708" s="6">
        <f t="shared" si="754"/>
        <v>-18.72</v>
      </c>
      <c r="P2708" s="6">
        <f t="shared" si="755"/>
        <v>37.187768150293721</v>
      </c>
      <c r="Q2708" s="6">
        <f t="shared" si="756"/>
        <v>-1.4830901431677458E-2</v>
      </c>
      <c r="R2708" s="9">
        <f t="shared" si="757"/>
        <v>0.39394673917488904</v>
      </c>
      <c r="S2708" s="9">
        <f t="shared" si="758"/>
        <v>14.650000000000006</v>
      </c>
      <c r="T2708">
        <f t="shared" si="759"/>
        <v>18.72</v>
      </c>
      <c r="U2708" s="9">
        <f t="shared" si="760"/>
        <v>0.50339132814702525</v>
      </c>
      <c r="V2708" s="9">
        <f t="shared" si="761"/>
        <v>1.7707435341069229</v>
      </c>
      <c r="W2708" s="9">
        <f t="shared" si="762"/>
        <v>32.924999999999983</v>
      </c>
      <c r="X2708">
        <f t="shared" si="763"/>
        <v>184.51999999999998</v>
      </c>
      <c r="Y2708" s="9">
        <f t="shared" si="764"/>
        <v>9.923693148471056</v>
      </c>
      <c r="Z2708" s="10">
        <f t="shared" si="765"/>
        <v>0.68698180470810133</v>
      </c>
      <c r="AA2708">
        <f t="shared" si="766"/>
        <v>4.0699999999999932</v>
      </c>
    </row>
    <row r="2709" spans="1:27">
      <c r="A2709" s="1">
        <f t="shared" si="749"/>
        <v>7010007</v>
      </c>
      <c r="B2709" s="1">
        <v>7</v>
      </c>
      <c r="C2709" s="1">
        <v>10</v>
      </c>
      <c r="D2709" s="2">
        <v>7</v>
      </c>
      <c r="E2709" s="5">
        <v>46.91</v>
      </c>
      <c r="F2709" s="5">
        <v>64.84</v>
      </c>
      <c r="G2709" s="5">
        <v>20.010000000000002</v>
      </c>
      <c r="H2709" s="5">
        <v>45.97</v>
      </c>
      <c r="I2709" s="5">
        <v>48.46</v>
      </c>
      <c r="J2709" s="5">
        <v>20.420000000000002</v>
      </c>
      <c r="K2709" s="6">
        <f t="shared" si="750"/>
        <v>46.44</v>
      </c>
      <c r="L2709" s="6">
        <f t="shared" si="751"/>
        <v>0.93999999999999773</v>
      </c>
      <c r="M2709" s="6">
        <f t="shared" si="752"/>
        <v>56.650000000000006</v>
      </c>
      <c r="N2709" s="5">
        <f t="shared" si="753"/>
        <v>14.294898565572266</v>
      </c>
      <c r="O2709" s="6">
        <f t="shared" si="754"/>
        <v>16.380000000000003</v>
      </c>
      <c r="P2709" s="6">
        <f t="shared" si="755"/>
        <v>28.589797131144532</v>
      </c>
      <c r="Q2709" s="6">
        <f t="shared" si="756"/>
        <v>-2.027988326065161E-2</v>
      </c>
      <c r="R2709" s="9">
        <f t="shared" si="757"/>
        <v>0.5400528002760927</v>
      </c>
      <c r="S2709" s="9">
        <f t="shared" si="758"/>
        <v>15.440000000000005</v>
      </c>
      <c r="T2709">
        <f t="shared" si="759"/>
        <v>16.380000000000003</v>
      </c>
      <c r="U2709" s="9">
        <f t="shared" si="760"/>
        <v>0.57293166246906713</v>
      </c>
      <c r="V2709" s="9">
        <f t="shared" si="761"/>
        <v>0.71424081487291557</v>
      </c>
      <c r="W2709" s="9">
        <f t="shared" si="762"/>
        <v>10.210000000000008</v>
      </c>
      <c r="X2709">
        <f t="shared" si="763"/>
        <v>56.650000000000006</v>
      </c>
      <c r="Y2709" s="9">
        <f t="shared" si="764"/>
        <v>3.9629522196425704</v>
      </c>
      <c r="Z2709" s="10">
        <f t="shared" si="765"/>
        <v>0.68711789381444577</v>
      </c>
      <c r="AA2709">
        <f t="shared" si="766"/>
        <v>0.93999999999999773</v>
      </c>
    </row>
    <row r="2710" spans="1:27">
      <c r="A2710" s="1">
        <f t="shared" si="749"/>
        <v>15020002</v>
      </c>
      <c r="B2710" s="1">
        <v>2</v>
      </c>
      <c r="C2710" s="1">
        <v>20</v>
      </c>
      <c r="D2710" s="2">
        <v>15</v>
      </c>
      <c r="E2710" s="5">
        <v>133.63</v>
      </c>
      <c r="F2710" s="5">
        <v>161.29</v>
      </c>
      <c r="G2710" s="5">
        <v>21.66</v>
      </c>
      <c r="H2710" s="5">
        <v>137.63</v>
      </c>
      <c r="I2710" s="5">
        <v>79.81</v>
      </c>
      <c r="J2710" s="5">
        <v>46.42</v>
      </c>
      <c r="K2710" s="6">
        <f t="shared" si="750"/>
        <v>135.63</v>
      </c>
      <c r="L2710" s="6">
        <f t="shared" si="751"/>
        <v>-4</v>
      </c>
      <c r="M2710" s="6">
        <f t="shared" si="752"/>
        <v>120.55</v>
      </c>
      <c r="N2710" s="5">
        <f t="shared" si="753"/>
        <v>25.612360297325196</v>
      </c>
      <c r="O2710" s="6">
        <f t="shared" si="754"/>
        <v>81.47999999999999</v>
      </c>
      <c r="P2710" s="6">
        <f t="shared" si="755"/>
        <v>51.224720594650393</v>
      </c>
      <c r="Q2710" s="6">
        <f t="shared" si="756"/>
        <v>-0.64240807447640447</v>
      </c>
      <c r="R2710" s="9">
        <f t="shared" si="757"/>
        <v>1.6687255490648205</v>
      </c>
      <c r="S2710" s="9">
        <f t="shared" si="758"/>
        <v>85.47999999999999</v>
      </c>
      <c r="T2710">
        <f t="shared" si="759"/>
        <v>81.47999999999999</v>
      </c>
      <c r="U2710" s="9">
        <f t="shared" si="760"/>
        <v>1.590638251495105</v>
      </c>
      <c r="V2710" s="9">
        <f t="shared" si="761"/>
        <v>0.58877822367565491</v>
      </c>
      <c r="W2710" s="9">
        <f t="shared" si="762"/>
        <v>15.079999999999998</v>
      </c>
      <c r="X2710">
        <f t="shared" si="763"/>
        <v>120.55</v>
      </c>
      <c r="Y2710" s="9">
        <f t="shared" si="764"/>
        <v>4.706711861014603</v>
      </c>
      <c r="Z2710" s="10">
        <f t="shared" si="765"/>
        <v>0.68730488140271484</v>
      </c>
      <c r="AA2710">
        <f t="shared" si="766"/>
        <v>4</v>
      </c>
    </row>
    <row r="2711" spans="1:27">
      <c r="A2711" s="1">
        <f t="shared" si="749"/>
        <v>23016001</v>
      </c>
      <c r="B2711" s="1">
        <v>1</v>
      </c>
      <c r="C2711" s="1">
        <v>16</v>
      </c>
      <c r="D2711" s="2">
        <v>23</v>
      </c>
      <c r="E2711" s="5">
        <v>54.84</v>
      </c>
      <c r="F2711" s="5">
        <v>44.69</v>
      </c>
      <c r="G2711" s="5">
        <v>25.29</v>
      </c>
      <c r="H2711" s="5">
        <v>58.64</v>
      </c>
      <c r="I2711" s="5">
        <v>51.33</v>
      </c>
      <c r="J2711" s="5">
        <v>32.340000000000003</v>
      </c>
      <c r="K2711" s="6">
        <f t="shared" si="750"/>
        <v>56.74</v>
      </c>
      <c r="L2711" s="6">
        <f t="shared" si="751"/>
        <v>-3.7999999999999972</v>
      </c>
      <c r="M2711" s="6">
        <f t="shared" si="752"/>
        <v>48.01</v>
      </c>
      <c r="N2711" s="5">
        <f t="shared" si="753"/>
        <v>20.527175280588416</v>
      </c>
      <c r="O2711" s="6">
        <f t="shared" si="754"/>
        <v>-6.6400000000000006</v>
      </c>
      <c r="P2711" s="6">
        <f t="shared" si="755"/>
        <v>41.054350561176832</v>
      </c>
      <c r="Q2711" s="6">
        <f t="shared" si="756"/>
        <v>-0.24105678705934072</v>
      </c>
      <c r="R2711" s="9">
        <f t="shared" si="757"/>
        <v>6.9176590572733551E-2</v>
      </c>
      <c r="S2711" s="9">
        <f t="shared" si="758"/>
        <v>2.8400000000000034</v>
      </c>
      <c r="T2711">
        <f t="shared" si="759"/>
        <v>6.6400000000000006</v>
      </c>
      <c r="U2711" s="9">
        <f t="shared" si="760"/>
        <v>0.16173681739540502</v>
      </c>
      <c r="V2711" s="9">
        <f t="shared" si="761"/>
        <v>0.42528988429574888</v>
      </c>
      <c r="W2711" s="9">
        <f t="shared" si="762"/>
        <v>8.730000000000004</v>
      </c>
      <c r="X2711">
        <f t="shared" si="763"/>
        <v>48.01</v>
      </c>
      <c r="Y2711" s="9">
        <f t="shared" si="764"/>
        <v>2.3388507840823474</v>
      </c>
      <c r="Z2711" s="10">
        <f t="shared" si="765"/>
        <v>0.68733616229615035</v>
      </c>
      <c r="AA2711">
        <f t="shared" si="766"/>
        <v>3.7999999999999972</v>
      </c>
    </row>
    <row r="2712" spans="1:27">
      <c r="A2712" s="1">
        <f t="shared" si="749"/>
        <v>29009001</v>
      </c>
      <c r="B2712" s="1">
        <v>1</v>
      </c>
      <c r="C2712" s="1">
        <v>9</v>
      </c>
      <c r="D2712" s="2">
        <v>29</v>
      </c>
      <c r="E2712" s="5">
        <v>130.16999999999999</v>
      </c>
      <c r="F2712" s="5">
        <v>172.49</v>
      </c>
      <c r="G2712" s="5">
        <v>26.08</v>
      </c>
      <c r="H2712" s="5">
        <v>136.47</v>
      </c>
      <c r="I2712" s="5">
        <v>179.28</v>
      </c>
      <c r="J2712" s="5">
        <v>22.29</v>
      </c>
      <c r="K2712" s="6">
        <f t="shared" si="750"/>
        <v>133.32</v>
      </c>
      <c r="L2712" s="6">
        <f t="shared" si="751"/>
        <v>-6.3000000000000114</v>
      </c>
      <c r="M2712" s="6">
        <f t="shared" si="752"/>
        <v>175.88499999999999</v>
      </c>
      <c r="N2712" s="5">
        <f t="shared" si="753"/>
        <v>17.153793312267698</v>
      </c>
      <c r="O2712" s="6">
        <f t="shared" si="754"/>
        <v>-6.789999999999992</v>
      </c>
      <c r="P2712" s="6">
        <f t="shared" si="755"/>
        <v>34.307586624535396</v>
      </c>
      <c r="Q2712" s="6">
        <f t="shared" si="756"/>
        <v>0.15575247629481639</v>
      </c>
      <c r="R2712" s="9">
        <f t="shared" si="757"/>
        <v>1.4282555207469841E-2</v>
      </c>
      <c r="S2712" s="9">
        <f t="shared" si="758"/>
        <v>0.48999999999998067</v>
      </c>
      <c r="T2712">
        <f t="shared" si="759"/>
        <v>6.789999999999992</v>
      </c>
      <c r="U2712" s="9">
        <f t="shared" si="760"/>
        <v>0.1979154078749468</v>
      </c>
      <c r="V2712" s="9">
        <f t="shared" si="761"/>
        <v>2.4813753567590928</v>
      </c>
      <c r="W2712" s="9">
        <f t="shared" si="762"/>
        <v>42.564999999999998</v>
      </c>
      <c r="X2712">
        <f t="shared" si="763"/>
        <v>175.88499999999999</v>
      </c>
      <c r="Y2712" s="9">
        <f t="shared" si="764"/>
        <v>10.253417235371151</v>
      </c>
      <c r="Z2712" s="10">
        <f t="shared" si="765"/>
        <v>0.68740090194878267</v>
      </c>
      <c r="AA2712">
        <f t="shared" si="766"/>
        <v>6.3000000000000114</v>
      </c>
    </row>
    <row r="2713" spans="1:27">
      <c r="A2713" s="1">
        <f t="shared" si="749"/>
        <v>6020004</v>
      </c>
      <c r="B2713" s="1">
        <v>4</v>
      </c>
      <c r="C2713" s="1">
        <v>20</v>
      </c>
      <c r="D2713" s="2">
        <v>6</v>
      </c>
      <c r="E2713" s="5">
        <v>84.15</v>
      </c>
      <c r="F2713" s="5">
        <v>73.37</v>
      </c>
      <c r="G2713" s="5">
        <v>26.11</v>
      </c>
      <c r="H2713" s="5">
        <v>80.09</v>
      </c>
      <c r="I2713" s="5">
        <v>85.44</v>
      </c>
      <c r="J2713" s="5">
        <v>18.63</v>
      </c>
      <c r="K2713" s="6">
        <f t="shared" si="750"/>
        <v>82.12</v>
      </c>
      <c r="L2713" s="6">
        <f t="shared" si="751"/>
        <v>4.0600000000000023</v>
      </c>
      <c r="M2713" s="6">
        <f t="shared" si="752"/>
        <v>79.405000000000001</v>
      </c>
      <c r="N2713" s="5">
        <f t="shared" si="753"/>
        <v>16.03752630551233</v>
      </c>
      <c r="O2713" s="6">
        <f t="shared" si="754"/>
        <v>-12.069999999999993</v>
      </c>
      <c r="P2713" s="6">
        <f t="shared" si="755"/>
        <v>32.07505261102466</v>
      </c>
      <c r="Q2713" s="6">
        <f t="shared" si="756"/>
        <v>0.32528409063295516</v>
      </c>
      <c r="R2713" s="9">
        <f t="shared" si="757"/>
        <v>0.5028830410852041</v>
      </c>
      <c r="S2713" s="9">
        <f t="shared" si="758"/>
        <v>16.129999999999995</v>
      </c>
      <c r="T2713">
        <f t="shared" si="759"/>
        <v>12.069999999999993</v>
      </c>
      <c r="U2713" s="9">
        <f t="shared" si="760"/>
        <v>0.37630491667070126</v>
      </c>
      <c r="V2713" s="9">
        <f t="shared" si="761"/>
        <v>0.16929044718491396</v>
      </c>
      <c r="W2713" s="9">
        <f t="shared" si="762"/>
        <v>2.7150000000000034</v>
      </c>
      <c r="X2713">
        <f t="shared" si="763"/>
        <v>79.405000000000001</v>
      </c>
      <c r="Y2713" s="9">
        <f t="shared" si="764"/>
        <v>4.9511999847948713</v>
      </c>
      <c r="Z2713" s="10">
        <f t="shared" si="765"/>
        <v>0.68741835878888191</v>
      </c>
      <c r="AA2713">
        <f t="shared" si="766"/>
        <v>4.0600000000000023</v>
      </c>
    </row>
    <row r="2714" spans="1:27">
      <c r="A2714" s="1">
        <f t="shared" si="749"/>
        <v>17009006</v>
      </c>
      <c r="B2714" s="1">
        <v>6</v>
      </c>
      <c r="C2714" s="1">
        <v>9</v>
      </c>
      <c r="D2714" s="2">
        <v>17</v>
      </c>
      <c r="E2714" s="5">
        <v>86.76</v>
      </c>
      <c r="F2714" s="5">
        <v>62.36</v>
      </c>
      <c r="G2714" s="5">
        <v>34.49</v>
      </c>
      <c r="H2714" s="5">
        <v>87.66</v>
      </c>
      <c r="I2714" s="5">
        <v>100.59</v>
      </c>
      <c r="J2714" s="5">
        <v>20.56</v>
      </c>
      <c r="K2714" s="6">
        <f t="shared" si="750"/>
        <v>87.210000000000008</v>
      </c>
      <c r="L2714" s="6">
        <f t="shared" si="751"/>
        <v>-0.89999999999999147</v>
      </c>
      <c r="M2714" s="6">
        <f t="shared" si="752"/>
        <v>81.474999999999994</v>
      </c>
      <c r="N2714" s="5">
        <f t="shared" si="753"/>
        <v>20.076564073565976</v>
      </c>
      <c r="O2714" s="6">
        <f t="shared" si="754"/>
        <v>-38.230000000000004</v>
      </c>
      <c r="P2714" s="6">
        <f t="shared" si="755"/>
        <v>40.153128147131952</v>
      </c>
      <c r="Q2714" s="6">
        <f t="shared" si="756"/>
        <v>0.47563047142678078</v>
      </c>
      <c r="R2714" s="9">
        <f t="shared" si="757"/>
        <v>0.92969095367147403</v>
      </c>
      <c r="S2714" s="9">
        <f t="shared" si="758"/>
        <v>37.330000000000013</v>
      </c>
      <c r="T2714">
        <f t="shared" si="759"/>
        <v>38.230000000000004</v>
      </c>
      <c r="U2714" s="9">
        <f t="shared" si="760"/>
        <v>0.95210514757193798</v>
      </c>
      <c r="V2714" s="9">
        <f t="shared" si="761"/>
        <v>0.28565644893147146</v>
      </c>
      <c r="W2714" s="9">
        <f t="shared" si="762"/>
        <v>5.7350000000000136</v>
      </c>
      <c r="X2714">
        <f t="shared" si="763"/>
        <v>81.474999999999994</v>
      </c>
      <c r="Y2714" s="9">
        <f t="shared" si="764"/>
        <v>4.0582143289784796</v>
      </c>
      <c r="Z2714" s="10">
        <f t="shared" si="765"/>
        <v>0.6874743631583653</v>
      </c>
      <c r="AA2714">
        <f t="shared" si="766"/>
        <v>0.89999999999999147</v>
      </c>
    </row>
    <row r="2715" spans="1:27">
      <c r="A2715" s="1">
        <f t="shared" si="749"/>
        <v>27012001</v>
      </c>
      <c r="B2715" s="1">
        <v>1</v>
      </c>
      <c r="C2715" s="1">
        <v>12</v>
      </c>
      <c r="D2715" s="2">
        <v>27</v>
      </c>
      <c r="E2715" s="5">
        <v>193.48</v>
      </c>
      <c r="F2715" s="5">
        <v>211.85</v>
      </c>
      <c r="G2715" s="5">
        <v>51.96</v>
      </c>
      <c r="H2715" s="5">
        <v>184.72</v>
      </c>
      <c r="I2715" s="5">
        <v>122.04</v>
      </c>
      <c r="J2715" s="5">
        <v>37.44</v>
      </c>
      <c r="K2715" s="6">
        <f t="shared" si="750"/>
        <v>189.1</v>
      </c>
      <c r="L2715" s="6">
        <f t="shared" si="751"/>
        <v>8.7599999999999909</v>
      </c>
      <c r="M2715" s="6">
        <f t="shared" si="752"/>
        <v>166.94499999999999</v>
      </c>
      <c r="N2715" s="5">
        <f t="shared" si="753"/>
        <v>32.021848791098869</v>
      </c>
      <c r="O2715" s="6">
        <f t="shared" si="754"/>
        <v>89.809999999999988</v>
      </c>
      <c r="P2715" s="6">
        <f t="shared" si="755"/>
        <v>64.043697582197737</v>
      </c>
      <c r="Q2715" s="6">
        <f t="shared" si="756"/>
        <v>0.31648369395400122</v>
      </c>
      <c r="R2715" s="9">
        <f t="shared" si="757"/>
        <v>1.2655421697970404</v>
      </c>
      <c r="S2715" s="9">
        <f t="shared" si="758"/>
        <v>81.05</v>
      </c>
      <c r="T2715">
        <f t="shared" si="759"/>
        <v>89.809999999999988</v>
      </c>
      <c r="U2715" s="9">
        <f t="shared" si="760"/>
        <v>1.4023237787720195</v>
      </c>
      <c r="V2715" s="9">
        <f t="shared" si="761"/>
        <v>0.69187135772617969</v>
      </c>
      <c r="W2715" s="9">
        <f t="shared" si="762"/>
        <v>22.155000000000001</v>
      </c>
      <c r="X2715">
        <f t="shared" si="763"/>
        <v>166.94499999999999</v>
      </c>
      <c r="Y2715" s="9">
        <f t="shared" si="764"/>
        <v>5.2134716233625396</v>
      </c>
      <c r="Z2715" s="10">
        <f t="shared" si="765"/>
        <v>0.68748745443098813</v>
      </c>
      <c r="AA2715">
        <f t="shared" si="766"/>
        <v>8.7599999999999909</v>
      </c>
    </row>
    <row r="2716" spans="1:27">
      <c r="A2716" s="1">
        <f t="shared" si="749"/>
        <v>19018002</v>
      </c>
      <c r="B2716" s="1">
        <v>2</v>
      </c>
      <c r="C2716" s="1">
        <v>18</v>
      </c>
      <c r="D2716" s="2">
        <v>19</v>
      </c>
      <c r="E2716" s="5">
        <v>198.73</v>
      </c>
      <c r="F2716" s="5">
        <v>234.56</v>
      </c>
      <c r="G2716" s="5">
        <v>31.19</v>
      </c>
      <c r="H2716" s="5">
        <v>196.69</v>
      </c>
      <c r="I2716" s="5">
        <v>245.83</v>
      </c>
      <c r="J2716" s="5">
        <v>50.4</v>
      </c>
      <c r="K2716" s="6">
        <f t="shared" si="750"/>
        <v>197.70999999999998</v>
      </c>
      <c r="L2716" s="6">
        <f t="shared" si="751"/>
        <v>2.039999999999992</v>
      </c>
      <c r="M2716" s="6">
        <f t="shared" si="752"/>
        <v>240.19499999999999</v>
      </c>
      <c r="N2716" s="5">
        <f t="shared" si="753"/>
        <v>29.635182216412979</v>
      </c>
      <c r="O2716" s="6">
        <f t="shared" si="754"/>
        <v>-11.27000000000001</v>
      </c>
      <c r="P2716" s="6">
        <f t="shared" si="755"/>
        <v>59.270364432825957</v>
      </c>
      <c r="Q2716" s="6">
        <f t="shared" si="756"/>
        <v>-0.44615842960047464</v>
      </c>
      <c r="R2716" s="9">
        <f t="shared" si="757"/>
        <v>0.22456416671918536</v>
      </c>
      <c r="S2716" s="9">
        <f t="shared" si="758"/>
        <v>13.310000000000002</v>
      </c>
      <c r="T2716">
        <f t="shared" si="759"/>
        <v>11.27000000000001</v>
      </c>
      <c r="U2716" s="9">
        <f t="shared" si="760"/>
        <v>0.19014561674870178</v>
      </c>
      <c r="V2716" s="9">
        <f t="shared" si="761"/>
        <v>1.4336000936235298</v>
      </c>
      <c r="W2716" s="9">
        <f t="shared" si="762"/>
        <v>42.485000000000014</v>
      </c>
      <c r="X2716">
        <f t="shared" si="763"/>
        <v>240.19499999999999</v>
      </c>
      <c r="Y2716" s="9">
        <f t="shared" si="764"/>
        <v>8.1050623629022862</v>
      </c>
      <c r="Z2716" s="10">
        <f t="shared" si="765"/>
        <v>0.68750563634053208</v>
      </c>
      <c r="AA2716">
        <f t="shared" si="766"/>
        <v>2.039999999999992</v>
      </c>
    </row>
    <row r="2717" spans="1:27">
      <c r="A2717" s="1">
        <f t="shared" si="749"/>
        <v>20014004</v>
      </c>
      <c r="B2717" s="1">
        <v>4</v>
      </c>
      <c r="C2717" s="1">
        <v>14</v>
      </c>
      <c r="D2717" s="2">
        <v>20</v>
      </c>
      <c r="E2717" s="5">
        <v>3.38</v>
      </c>
      <c r="F2717" s="5">
        <v>22.6</v>
      </c>
      <c r="G2717" s="5">
        <v>15.9</v>
      </c>
      <c r="H2717" s="5">
        <v>3.01</v>
      </c>
      <c r="I2717" s="5">
        <v>2.65</v>
      </c>
      <c r="J2717" s="5">
        <v>14.35</v>
      </c>
      <c r="K2717" s="6">
        <f t="shared" si="750"/>
        <v>3.1949999999999998</v>
      </c>
      <c r="L2717" s="6">
        <f t="shared" si="751"/>
        <v>0.37000000000000011</v>
      </c>
      <c r="M2717" s="6">
        <f t="shared" si="752"/>
        <v>12.625</v>
      </c>
      <c r="N2717" s="5">
        <f t="shared" si="753"/>
        <v>10.709020730206847</v>
      </c>
      <c r="O2717" s="6">
        <f t="shared" si="754"/>
        <v>19.950000000000003</v>
      </c>
      <c r="P2717" s="6">
        <f t="shared" si="755"/>
        <v>21.418041460413693</v>
      </c>
      <c r="Q2717" s="6">
        <f t="shared" si="756"/>
        <v>0.10221098352525713</v>
      </c>
      <c r="R2717" s="9">
        <f t="shared" si="757"/>
        <v>0.91418256128549913</v>
      </c>
      <c r="S2717" s="9">
        <f t="shared" si="758"/>
        <v>19.580000000000002</v>
      </c>
      <c r="T2717">
        <f t="shared" si="759"/>
        <v>19.950000000000003</v>
      </c>
      <c r="U2717" s="9">
        <f t="shared" si="760"/>
        <v>0.93145771693798307</v>
      </c>
      <c r="V2717" s="9">
        <f t="shared" si="761"/>
        <v>0.88056604217796275</v>
      </c>
      <c r="W2717" s="9">
        <f t="shared" si="762"/>
        <v>9.43</v>
      </c>
      <c r="X2717">
        <f t="shared" si="763"/>
        <v>12.625</v>
      </c>
      <c r="Y2717" s="9">
        <f t="shared" si="764"/>
        <v>1.1789126492573467</v>
      </c>
      <c r="Z2717" s="10">
        <f t="shared" si="765"/>
        <v>0.68759581150556759</v>
      </c>
      <c r="AA2717">
        <f t="shared" si="766"/>
        <v>0.37000000000000011</v>
      </c>
    </row>
    <row r="2718" spans="1:27">
      <c r="A2718" s="1">
        <f t="shared" si="749"/>
        <v>16010006</v>
      </c>
      <c r="B2718" s="1">
        <v>6</v>
      </c>
      <c r="C2718" s="1">
        <v>10</v>
      </c>
      <c r="D2718" s="2">
        <v>16</v>
      </c>
      <c r="E2718" s="5">
        <v>136.31</v>
      </c>
      <c r="F2718" s="5">
        <v>112.85</v>
      </c>
      <c r="G2718" s="5">
        <v>37.69</v>
      </c>
      <c r="H2718" s="5">
        <v>134.12</v>
      </c>
      <c r="I2718" s="5">
        <v>132.69999999999999</v>
      </c>
      <c r="J2718" s="5">
        <v>21.87</v>
      </c>
      <c r="K2718" s="6">
        <f t="shared" si="750"/>
        <v>135.215</v>
      </c>
      <c r="L2718" s="6">
        <f t="shared" si="751"/>
        <v>2.1899999999999977</v>
      </c>
      <c r="M2718" s="6">
        <f t="shared" si="752"/>
        <v>122.77499999999999</v>
      </c>
      <c r="N2718" s="5">
        <f t="shared" si="753"/>
        <v>21.78780048559285</v>
      </c>
      <c r="O2718" s="6">
        <f t="shared" si="754"/>
        <v>-19.849999999999994</v>
      </c>
      <c r="P2718" s="6">
        <f t="shared" si="755"/>
        <v>43.5756009711857</v>
      </c>
      <c r="Q2718" s="6">
        <f t="shared" si="756"/>
        <v>0.49622015206181891</v>
      </c>
      <c r="R2718" s="9">
        <f t="shared" si="757"/>
        <v>0.5057876313530113</v>
      </c>
      <c r="S2718" s="9">
        <f t="shared" si="758"/>
        <v>22.039999999999992</v>
      </c>
      <c r="T2718">
        <f t="shared" si="759"/>
        <v>19.849999999999994</v>
      </c>
      <c r="U2718" s="9">
        <f t="shared" si="760"/>
        <v>0.45553014892728105</v>
      </c>
      <c r="V2718" s="9">
        <f t="shared" si="761"/>
        <v>0.57096171815167585</v>
      </c>
      <c r="W2718" s="9">
        <f t="shared" si="762"/>
        <v>12.440000000000012</v>
      </c>
      <c r="X2718">
        <f t="shared" si="763"/>
        <v>122.77499999999999</v>
      </c>
      <c r="Y2718" s="9">
        <f t="shared" si="764"/>
        <v>5.6350341596520845</v>
      </c>
      <c r="Z2718" s="10">
        <f t="shared" si="765"/>
        <v>0.68776740254245838</v>
      </c>
      <c r="AA2718">
        <f t="shared" si="766"/>
        <v>2.1899999999999977</v>
      </c>
    </row>
    <row r="2719" spans="1:27">
      <c r="A2719" s="1">
        <f t="shared" si="749"/>
        <v>30007001</v>
      </c>
      <c r="B2719" s="1">
        <v>1</v>
      </c>
      <c r="C2719" s="1">
        <v>7</v>
      </c>
      <c r="D2719" s="2">
        <v>30</v>
      </c>
      <c r="E2719" s="5">
        <v>392.57</v>
      </c>
      <c r="F2719" s="5">
        <v>445.3</v>
      </c>
      <c r="G2719" s="5">
        <v>39.68</v>
      </c>
      <c r="H2719" s="5">
        <v>389.5</v>
      </c>
      <c r="I2719" s="5">
        <v>430.25</v>
      </c>
      <c r="J2719" s="5">
        <v>33.090000000000003</v>
      </c>
      <c r="K2719" s="6">
        <f t="shared" si="750"/>
        <v>391.03499999999997</v>
      </c>
      <c r="L2719" s="6">
        <f t="shared" si="751"/>
        <v>3.0699999999999932</v>
      </c>
      <c r="M2719" s="6">
        <f t="shared" si="752"/>
        <v>437.77499999999998</v>
      </c>
      <c r="N2719" s="5">
        <f t="shared" si="753"/>
        <v>25.833362634391985</v>
      </c>
      <c r="O2719" s="6">
        <f t="shared" si="754"/>
        <v>15.050000000000011</v>
      </c>
      <c r="P2719" s="6">
        <f t="shared" si="755"/>
        <v>51.666725268783971</v>
      </c>
      <c r="Q2719" s="6">
        <f t="shared" si="756"/>
        <v>0.17964532400956665</v>
      </c>
      <c r="R2719" s="9">
        <f t="shared" si="757"/>
        <v>0.23187070474617638</v>
      </c>
      <c r="S2719" s="9">
        <f t="shared" si="758"/>
        <v>11.980000000000018</v>
      </c>
      <c r="T2719">
        <f t="shared" si="759"/>
        <v>15.050000000000011</v>
      </c>
      <c r="U2719" s="9">
        <f t="shared" si="760"/>
        <v>0.29128999218947843</v>
      </c>
      <c r="V2719" s="9">
        <f t="shared" si="761"/>
        <v>1.8092882704234172</v>
      </c>
      <c r="W2719" s="9">
        <f t="shared" si="762"/>
        <v>46.740000000000009</v>
      </c>
      <c r="X2719">
        <f t="shared" si="763"/>
        <v>437.77499999999998</v>
      </c>
      <c r="Y2719" s="9">
        <f t="shared" si="764"/>
        <v>16.946109811395193</v>
      </c>
      <c r="Z2719" s="10">
        <f t="shared" si="765"/>
        <v>0.68808139053457906</v>
      </c>
      <c r="AA2719">
        <f t="shared" si="766"/>
        <v>3.0699999999999932</v>
      </c>
    </row>
    <row r="2720" spans="1:27">
      <c r="A2720" s="1">
        <f t="shared" si="749"/>
        <v>22016002</v>
      </c>
      <c r="B2720" s="1">
        <v>2</v>
      </c>
      <c r="C2720" s="1">
        <v>16</v>
      </c>
      <c r="D2720" s="2">
        <v>22</v>
      </c>
      <c r="E2720" s="5">
        <v>188.36</v>
      </c>
      <c r="F2720" s="5">
        <v>167.01</v>
      </c>
      <c r="G2720" s="5">
        <v>39.6</v>
      </c>
      <c r="H2720" s="5">
        <v>189.81</v>
      </c>
      <c r="I2720" s="5">
        <v>147.04</v>
      </c>
      <c r="J2720" s="5">
        <v>40.47</v>
      </c>
      <c r="K2720" s="6">
        <f t="shared" si="750"/>
        <v>189.08500000000001</v>
      </c>
      <c r="L2720" s="6">
        <f t="shared" si="751"/>
        <v>-1.4499999999999886</v>
      </c>
      <c r="M2720" s="6">
        <f t="shared" si="752"/>
        <v>157.02499999999998</v>
      </c>
      <c r="N2720" s="5">
        <f t="shared" si="753"/>
        <v>28.310691001810607</v>
      </c>
      <c r="O2720" s="6">
        <f t="shared" si="754"/>
        <v>19.97</v>
      </c>
      <c r="P2720" s="6">
        <f t="shared" si="755"/>
        <v>56.621382003621214</v>
      </c>
      <c r="Q2720" s="6">
        <f t="shared" si="756"/>
        <v>-2.1728420153719525E-2</v>
      </c>
      <c r="R2720" s="9">
        <f t="shared" si="757"/>
        <v>0.37830231693444138</v>
      </c>
      <c r="S2720" s="9">
        <f t="shared" si="758"/>
        <v>21.419999999999987</v>
      </c>
      <c r="T2720">
        <f t="shared" si="759"/>
        <v>19.97</v>
      </c>
      <c r="U2720" s="9">
        <f t="shared" si="760"/>
        <v>0.35269361667510729</v>
      </c>
      <c r="V2720" s="9">
        <f t="shared" si="761"/>
        <v>1.1324343866403557</v>
      </c>
      <c r="W2720" s="9">
        <f t="shared" si="762"/>
        <v>32.060000000000031</v>
      </c>
      <c r="X2720">
        <f t="shared" si="763"/>
        <v>157.02499999999998</v>
      </c>
      <c r="Y2720" s="9">
        <f t="shared" si="764"/>
        <v>5.5464912527199512</v>
      </c>
      <c r="Z2720" s="10">
        <f t="shared" si="765"/>
        <v>0.68813661434340201</v>
      </c>
      <c r="AA2720">
        <f t="shared" si="766"/>
        <v>1.4499999999999886</v>
      </c>
    </row>
    <row r="2721" spans="1:27">
      <c r="A2721" s="1">
        <f t="shared" si="749"/>
        <v>12007007</v>
      </c>
      <c r="B2721" s="1">
        <v>7</v>
      </c>
      <c r="C2721" s="1">
        <v>7</v>
      </c>
      <c r="D2721" s="2">
        <v>12</v>
      </c>
      <c r="E2721" s="5">
        <v>40.51</v>
      </c>
      <c r="F2721" s="5">
        <v>55.96</v>
      </c>
      <c r="G2721" s="5">
        <v>26.53</v>
      </c>
      <c r="H2721" s="5">
        <v>40.159999999999997</v>
      </c>
      <c r="I2721" s="5">
        <v>23.26</v>
      </c>
      <c r="J2721" s="5">
        <v>21.25</v>
      </c>
      <c r="K2721" s="6">
        <f t="shared" si="750"/>
        <v>40.334999999999994</v>
      </c>
      <c r="L2721" s="6">
        <f t="shared" si="751"/>
        <v>0.35000000000000142</v>
      </c>
      <c r="M2721" s="6">
        <f t="shared" si="752"/>
        <v>39.61</v>
      </c>
      <c r="N2721" s="5">
        <f t="shared" si="753"/>
        <v>16.99561266915671</v>
      </c>
      <c r="O2721" s="6">
        <f t="shared" si="754"/>
        <v>32.700000000000003</v>
      </c>
      <c r="P2721" s="6">
        <f t="shared" si="755"/>
        <v>33.99122533831342</v>
      </c>
      <c r="Q2721" s="6">
        <f t="shared" si="756"/>
        <v>0.21834659652204588</v>
      </c>
      <c r="R2721" s="9">
        <f t="shared" si="757"/>
        <v>0.95171620552132608</v>
      </c>
      <c r="S2721" s="9">
        <f t="shared" si="758"/>
        <v>32.35</v>
      </c>
      <c r="T2721">
        <f t="shared" si="759"/>
        <v>32.700000000000003</v>
      </c>
      <c r="U2721" s="9">
        <f t="shared" si="760"/>
        <v>0.96201298054242235</v>
      </c>
      <c r="V2721" s="9">
        <f t="shared" si="761"/>
        <v>4.2658067944541328E-2</v>
      </c>
      <c r="W2721" s="9">
        <f t="shared" si="762"/>
        <v>0.72499999999999432</v>
      </c>
      <c r="X2721">
        <f t="shared" si="763"/>
        <v>39.61</v>
      </c>
      <c r="Y2721" s="9">
        <f t="shared" si="764"/>
        <v>2.3306014776321313</v>
      </c>
      <c r="Z2721" s="10">
        <f t="shared" si="765"/>
        <v>0.68853467596047768</v>
      </c>
      <c r="AA2721">
        <f t="shared" si="766"/>
        <v>0.35000000000000142</v>
      </c>
    </row>
    <row r="2722" spans="1:27">
      <c r="A2722" s="1">
        <f t="shared" si="749"/>
        <v>4011007</v>
      </c>
      <c r="B2722" s="1">
        <v>7</v>
      </c>
      <c r="C2722" s="1">
        <v>11</v>
      </c>
      <c r="D2722" s="2">
        <v>4</v>
      </c>
      <c r="E2722" s="5">
        <v>45.36</v>
      </c>
      <c r="F2722" s="5">
        <v>23.26</v>
      </c>
      <c r="G2722" s="5">
        <v>17.260000000000002</v>
      </c>
      <c r="H2722" s="5">
        <v>47.67</v>
      </c>
      <c r="I2722" s="5">
        <v>69.03</v>
      </c>
      <c r="J2722" s="5">
        <v>18.07</v>
      </c>
      <c r="K2722" s="6">
        <f t="shared" si="750"/>
        <v>46.515000000000001</v>
      </c>
      <c r="L2722" s="6">
        <f t="shared" si="751"/>
        <v>-2.3100000000000023</v>
      </c>
      <c r="M2722" s="6">
        <f t="shared" si="752"/>
        <v>46.145000000000003</v>
      </c>
      <c r="N2722" s="5">
        <f t="shared" si="753"/>
        <v>12.494323711189814</v>
      </c>
      <c r="O2722" s="6">
        <f t="shared" si="754"/>
        <v>-45.769999999999996</v>
      </c>
      <c r="P2722" s="6">
        <f t="shared" si="755"/>
        <v>24.988647422379628</v>
      </c>
      <c r="Q2722" s="6">
        <f t="shared" si="756"/>
        <v>-4.5829292998042122E-2</v>
      </c>
      <c r="R2722" s="9">
        <f t="shared" si="757"/>
        <v>1.7391897714750888</v>
      </c>
      <c r="S2722" s="9">
        <f t="shared" si="758"/>
        <v>43.459999999999994</v>
      </c>
      <c r="T2722">
        <f t="shared" si="759"/>
        <v>45.769999999999996</v>
      </c>
      <c r="U2722" s="9">
        <f t="shared" si="760"/>
        <v>1.8316317496643999</v>
      </c>
      <c r="V2722" s="9">
        <f t="shared" si="761"/>
        <v>2.9613447558480374E-2</v>
      </c>
      <c r="W2722" s="9">
        <f t="shared" si="762"/>
        <v>0.36999999999999744</v>
      </c>
      <c r="X2722">
        <f t="shared" si="763"/>
        <v>46.145000000000003</v>
      </c>
      <c r="Y2722" s="9">
        <f t="shared" si="764"/>
        <v>3.6932771286110442</v>
      </c>
      <c r="Z2722" s="10">
        <f t="shared" si="765"/>
        <v>0.6886334293366827</v>
      </c>
      <c r="AA2722">
        <f t="shared" si="766"/>
        <v>2.3100000000000023</v>
      </c>
    </row>
    <row r="2723" spans="1:27">
      <c r="A2723" s="1">
        <f t="shared" si="749"/>
        <v>6015006</v>
      </c>
      <c r="B2723" s="1">
        <v>6</v>
      </c>
      <c r="C2723" s="1">
        <v>15</v>
      </c>
      <c r="D2723" s="2">
        <v>6</v>
      </c>
      <c r="E2723" s="5">
        <v>116.85</v>
      </c>
      <c r="F2723" s="5">
        <v>141.46</v>
      </c>
      <c r="G2723" s="5">
        <v>18.93</v>
      </c>
      <c r="H2723" s="5">
        <v>121.36</v>
      </c>
      <c r="I2723" s="5">
        <v>194.12</v>
      </c>
      <c r="J2723" s="5">
        <v>31.02</v>
      </c>
      <c r="K2723" s="6">
        <f t="shared" si="750"/>
        <v>119.10499999999999</v>
      </c>
      <c r="L2723" s="6">
        <f t="shared" si="751"/>
        <v>-4.5100000000000051</v>
      </c>
      <c r="M2723" s="6">
        <f t="shared" si="752"/>
        <v>167.79000000000002</v>
      </c>
      <c r="N2723" s="5">
        <f t="shared" si="753"/>
        <v>18.169929141303772</v>
      </c>
      <c r="O2723" s="6">
        <f t="shared" si="754"/>
        <v>-52.66</v>
      </c>
      <c r="P2723" s="6">
        <f t="shared" si="755"/>
        <v>36.339858282607544</v>
      </c>
      <c r="Q2723" s="6">
        <f t="shared" si="756"/>
        <v>-0.45729382267090213</v>
      </c>
      <c r="R2723" s="9">
        <f t="shared" si="757"/>
        <v>1.3249914082093392</v>
      </c>
      <c r="S2723" s="9">
        <f t="shared" si="758"/>
        <v>48.149999999999991</v>
      </c>
      <c r="T2723">
        <f t="shared" si="759"/>
        <v>52.66</v>
      </c>
      <c r="U2723" s="9">
        <f t="shared" si="760"/>
        <v>1.4490975608785839</v>
      </c>
      <c r="V2723" s="9">
        <f t="shared" si="761"/>
        <v>2.679427069934444</v>
      </c>
      <c r="W2723" s="9">
        <f t="shared" si="762"/>
        <v>48.685000000000031</v>
      </c>
      <c r="X2723">
        <f t="shared" si="763"/>
        <v>167.79000000000002</v>
      </c>
      <c r="Y2723" s="9">
        <f t="shared" si="764"/>
        <v>9.2344884063736288</v>
      </c>
      <c r="Z2723" s="10">
        <f t="shared" si="765"/>
        <v>0.68870095106657137</v>
      </c>
      <c r="AA2723">
        <f t="shared" si="766"/>
        <v>4.5100000000000051</v>
      </c>
    </row>
    <row r="2724" spans="1:27">
      <c r="A2724" s="1">
        <f t="shared" si="749"/>
        <v>15002007</v>
      </c>
      <c r="B2724" s="1">
        <v>7</v>
      </c>
      <c r="C2724" s="1">
        <v>2</v>
      </c>
      <c r="D2724" s="2">
        <v>15</v>
      </c>
      <c r="E2724" s="5">
        <v>87.2</v>
      </c>
      <c r="F2724" s="5">
        <v>127.12</v>
      </c>
      <c r="G2724" s="5">
        <v>22.84</v>
      </c>
      <c r="H2724" s="5">
        <v>84.08</v>
      </c>
      <c r="I2724" s="5">
        <v>96.5</v>
      </c>
      <c r="J2724" s="5">
        <v>21.77</v>
      </c>
      <c r="K2724" s="6">
        <f t="shared" si="750"/>
        <v>85.64</v>
      </c>
      <c r="L2724" s="6">
        <f t="shared" si="751"/>
        <v>3.1200000000000045</v>
      </c>
      <c r="M2724" s="6">
        <f t="shared" si="752"/>
        <v>111.81</v>
      </c>
      <c r="N2724" s="5">
        <f t="shared" si="753"/>
        <v>15.776553013887414</v>
      </c>
      <c r="O2724" s="6">
        <f t="shared" si="754"/>
        <v>30.620000000000005</v>
      </c>
      <c r="P2724" s="6">
        <f t="shared" si="755"/>
        <v>31.553106027774827</v>
      </c>
      <c r="Q2724" s="6">
        <f t="shared" si="756"/>
        <v>4.7943724302517608E-2</v>
      </c>
      <c r="R2724" s="9">
        <f t="shared" si="757"/>
        <v>0.87154652780594555</v>
      </c>
      <c r="S2724" s="9">
        <f t="shared" si="758"/>
        <v>27.5</v>
      </c>
      <c r="T2724">
        <f t="shared" si="759"/>
        <v>30.620000000000005</v>
      </c>
      <c r="U2724" s="9">
        <f t="shared" si="760"/>
        <v>0.97042744296065653</v>
      </c>
      <c r="V2724" s="9">
        <f t="shared" si="761"/>
        <v>1.6587907369222978</v>
      </c>
      <c r="W2724" s="9">
        <f t="shared" si="762"/>
        <v>26.17</v>
      </c>
      <c r="X2724">
        <f t="shared" si="763"/>
        <v>111.81</v>
      </c>
      <c r="Y2724" s="9">
        <f t="shared" si="764"/>
        <v>7.0870994381078374</v>
      </c>
      <c r="Z2724" s="10">
        <f t="shared" si="765"/>
        <v>0.68881565022870961</v>
      </c>
      <c r="AA2724">
        <f t="shared" si="766"/>
        <v>3.1200000000000045</v>
      </c>
    </row>
    <row r="2725" spans="1:27">
      <c r="A2725" s="1">
        <f t="shared" si="749"/>
        <v>31004001</v>
      </c>
      <c r="B2725" s="1">
        <v>1</v>
      </c>
      <c r="C2725" s="1">
        <v>4</v>
      </c>
      <c r="D2725" s="2">
        <v>31</v>
      </c>
      <c r="E2725" s="5">
        <v>20.75</v>
      </c>
      <c r="F2725" s="5">
        <v>25.9</v>
      </c>
      <c r="G2725" s="5">
        <v>18.489999999999998</v>
      </c>
      <c r="H2725" s="5">
        <v>20.079999999999998</v>
      </c>
      <c r="I2725" s="5">
        <v>31.08</v>
      </c>
      <c r="J2725" s="5">
        <v>18.22</v>
      </c>
      <c r="K2725" s="6">
        <f t="shared" si="750"/>
        <v>20.414999999999999</v>
      </c>
      <c r="L2725" s="6">
        <f t="shared" si="751"/>
        <v>0.67000000000000171</v>
      </c>
      <c r="M2725" s="6">
        <f t="shared" si="752"/>
        <v>28.49</v>
      </c>
      <c r="N2725" s="5">
        <f t="shared" si="753"/>
        <v>12.979296013266667</v>
      </c>
      <c r="O2725" s="6">
        <f t="shared" si="754"/>
        <v>-5.18</v>
      </c>
      <c r="P2725" s="6">
        <f t="shared" si="755"/>
        <v>25.958592026533335</v>
      </c>
      <c r="Q2725" s="6">
        <f t="shared" si="756"/>
        <v>1.4709092622451481E-2</v>
      </c>
      <c r="R2725" s="9">
        <f t="shared" si="757"/>
        <v>0.22535890983688475</v>
      </c>
      <c r="S2725" s="9">
        <f t="shared" si="758"/>
        <v>5.8500000000000014</v>
      </c>
      <c r="T2725">
        <f t="shared" si="759"/>
        <v>5.18</v>
      </c>
      <c r="U2725" s="9">
        <f t="shared" si="760"/>
        <v>0.19954857315471158</v>
      </c>
      <c r="V2725" s="9">
        <f t="shared" si="761"/>
        <v>0.62214468271208334</v>
      </c>
      <c r="W2725" s="9">
        <f t="shared" si="762"/>
        <v>8.0749999999999993</v>
      </c>
      <c r="X2725">
        <f t="shared" si="763"/>
        <v>28.49</v>
      </c>
      <c r="Y2725" s="9">
        <f t="shared" si="764"/>
        <v>2.1950343047018275</v>
      </c>
      <c r="Z2725" s="10">
        <f t="shared" si="765"/>
        <v>0.68883597467031288</v>
      </c>
      <c r="AA2725">
        <f t="shared" si="766"/>
        <v>0.67000000000000171</v>
      </c>
    </row>
    <row r="2726" spans="1:27">
      <c r="A2726" s="1">
        <f t="shared" si="749"/>
        <v>1022003</v>
      </c>
      <c r="B2726" s="1">
        <v>3</v>
      </c>
      <c r="C2726" s="1">
        <v>22</v>
      </c>
      <c r="D2726" s="2">
        <v>1</v>
      </c>
      <c r="E2726" s="5">
        <v>102.56</v>
      </c>
      <c r="F2726" s="5">
        <v>107.87</v>
      </c>
      <c r="G2726" s="5">
        <v>21.81</v>
      </c>
      <c r="H2726" s="5">
        <v>103.75</v>
      </c>
      <c r="I2726" s="5">
        <v>119.52</v>
      </c>
      <c r="J2726" s="5">
        <v>22.3</v>
      </c>
      <c r="K2726" s="6">
        <f t="shared" si="750"/>
        <v>103.155</v>
      </c>
      <c r="L2726" s="6">
        <f t="shared" si="751"/>
        <v>-1.1899999999999977</v>
      </c>
      <c r="M2726" s="6">
        <f t="shared" si="752"/>
        <v>113.69499999999999</v>
      </c>
      <c r="N2726" s="5">
        <f t="shared" si="753"/>
        <v>15.596202262089319</v>
      </c>
      <c r="O2726" s="6">
        <f t="shared" si="754"/>
        <v>-11.649999999999991</v>
      </c>
      <c r="P2726" s="6">
        <f t="shared" si="755"/>
        <v>31.192404524178638</v>
      </c>
      <c r="Q2726" s="6">
        <f t="shared" si="756"/>
        <v>-2.2214443031468474E-2</v>
      </c>
      <c r="R2726" s="9">
        <f t="shared" si="757"/>
        <v>0.3353380465392457</v>
      </c>
      <c r="S2726" s="9">
        <f t="shared" si="758"/>
        <v>10.459999999999994</v>
      </c>
      <c r="T2726">
        <f t="shared" si="759"/>
        <v>11.649999999999991</v>
      </c>
      <c r="U2726" s="9">
        <f t="shared" si="760"/>
        <v>0.37348835967325161</v>
      </c>
      <c r="V2726" s="9">
        <f t="shared" si="761"/>
        <v>0.67580554694524841</v>
      </c>
      <c r="W2726" s="9">
        <f t="shared" si="762"/>
        <v>10.539999999999992</v>
      </c>
      <c r="X2726">
        <f t="shared" si="763"/>
        <v>113.69499999999999</v>
      </c>
      <c r="Y2726" s="9">
        <f t="shared" si="764"/>
        <v>7.2899157172618656</v>
      </c>
      <c r="Z2726" s="10">
        <f t="shared" si="765"/>
        <v>0.68886791186699936</v>
      </c>
      <c r="AA2726">
        <f t="shared" si="766"/>
        <v>1.1899999999999977</v>
      </c>
    </row>
    <row r="2727" spans="1:27">
      <c r="A2727" s="1">
        <f t="shared" si="749"/>
        <v>18008006</v>
      </c>
      <c r="B2727" s="1">
        <v>6</v>
      </c>
      <c r="C2727" s="1">
        <v>8</v>
      </c>
      <c r="D2727" s="2">
        <v>18</v>
      </c>
      <c r="E2727" s="5">
        <v>109.14</v>
      </c>
      <c r="F2727" s="5">
        <v>119.55</v>
      </c>
      <c r="G2727" s="5">
        <v>40.049999999999997</v>
      </c>
      <c r="H2727" s="5">
        <v>110.22</v>
      </c>
      <c r="I2727" s="5">
        <v>93.34</v>
      </c>
      <c r="J2727" s="5">
        <v>20.47</v>
      </c>
      <c r="K2727" s="6">
        <f t="shared" si="750"/>
        <v>109.68</v>
      </c>
      <c r="L2727" s="6">
        <f t="shared" si="751"/>
        <v>-1.0799999999999983</v>
      </c>
      <c r="M2727" s="6">
        <f t="shared" si="752"/>
        <v>106.44499999999999</v>
      </c>
      <c r="N2727" s="5">
        <f t="shared" si="753"/>
        <v>22.489016207918031</v>
      </c>
      <c r="O2727" s="6">
        <f t="shared" si="754"/>
        <v>26.209999999999994</v>
      </c>
      <c r="P2727" s="6">
        <f t="shared" si="755"/>
        <v>44.978032415836061</v>
      </c>
      <c r="Q2727" s="6">
        <f t="shared" si="756"/>
        <v>0.58574784651527012</v>
      </c>
      <c r="R2727" s="9">
        <f t="shared" si="757"/>
        <v>0.60674063613310947</v>
      </c>
      <c r="S2727" s="9">
        <f t="shared" si="758"/>
        <v>27.289999999999992</v>
      </c>
      <c r="T2727">
        <f t="shared" si="759"/>
        <v>26.209999999999994</v>
      </c>
      <c r="U2727" s="9">
        <f t="shared" si="760"/>
        <v>0.58272891436602425</v>
      </c>
      <c r="V2727" s="9">
        <f t="shared" si="761"/>
        <v>0.14384799984540991</v>
      </c>
      <c r="W2727" s="9">
        <f t="shared" si="762"/>
        <v>3.2350000000000136</v>
      </c>
      <c r="X2727">
        <f t="shared" si="763"/>
        <v>106.44499999999999</v>
      </c>
      <c r="Y2727" s="9">
        <f t="shared" si="764"/>
        <v>4.7331994879581423</v>
      </c>
      <c r="Z2727" s="10">
        <f t="shared" si="765"/>
        <v>0.68908925401576249</v>
      </c>
      <c r="AA2727">
        <f t="shared" si="766"/>
        <v>1.0799999999999983</v>
      </c>
    </row>
    <row r="2728" spans="1:27">
      <c r="A2728" s="1">
        <f t="shared" si="749"/>
        <v>13006007</v>
      </c>
      <c r="B2728" s="1">
        <v>7</v>
      </c>
      <c r="C2728" s="1">
        <v>6</v>
      </c>
      <c r="D2728" s="2">
        <v>13</v>
      </c>
      <c r="E2728" s="5">
        <v>121.52</v>
      </c>
      <c r="F2728" s="5">
        <v>69.64</v>
      </c>
      <c r="G2728" s="5">
        <v>65.459999999999994</v>
      </c>
      <c r="H2728" s="5">
        <v>119.76</v>
      </c>
      <c r="I2728" s="5">
        <v>162.47</v>
      </c>
      <c r="J2728" s="5">
        <v>26.23</v>
      </c>
      <c r="K2728" s="6">
        <f t="shared" si="750"/>
        <v>120.64</v>
      </c>
      <c r="L2728" s="6">
        <f t="shared" si="751"/>
        <v>1.7599999999999909</v>
      </c>
      <c r="M2728" s="6">
        <f t="shared" si="752"/>
        <v>116.05500000000001</v>
      </c>
      <c r="N2728" s="5">
        <f t="shared" si="753"/>
        <v>35.25983727982873</v>
      </c>
      <c r="O2728" s="6">
        <f t="shared" si="754"/>
        <v>-92.83</v>
      </c>
      <c r="P2728" s="6">
        <f t="shared" si="755"/>
        <v>70.51967455965746</v>
      </c>
      <c r="Q2728" s="6">
        <f t="shared" si="756"/>
        <v>0.72330202676459765</v>
      </c>
      <c r="R2728" s="9">
        <f t="shared" si="757"/>
        <v>1.3413278009384428</v>
      </c>
      <c r="S2728" s="9">
        <f t="shared" si="758"/>
        <v>94.589999999999989</v>
      </c>
      <c r="T2728">
        <f t="shared" si="759"/>
        <v>92.83</v>
      </c>
      <c r="U2728" s="9">
        <f t="shared" si="760"/>
        <v>1.3163702268856714</v>
      </c>
      <c r="V2728" s="9">
        <f t="shared" si="761"/>
        <v>0.1300346329908606</v>
      </c>
      <c r="W2728" s="9">
        <f t="shared" si="762"/>
        <v>4.5849999999999937</v>
      </c>
      <c r="X2728">
        <f t="shared" si="763"/>
        <v>116.05500000000001</v>
      </c>
      <c r="Y2728" s="9">
        <f t="shared" si="764"/>
        <v>3.2914218826072736</v>
      </c>
      <c r="Z2728" s="10">
        <f t="shared" si="765"/>
        <v>0.68916398629063602</v>
      </c>
      <c r="AA2728">
        <f t="shared" si="766"/>
        <v>1.7599999999999909</v>
      </c>
    </row>
    <row r="2729" spans="1:27">
      <c r="A2729" s="1">
        <f t="shared" si="749"/>
        <v>9022002</v>
      </c>
      <c r="B2729" s="1">
        <v>2</v>
      </c>
      <c r="C2729" s="1">
        <v>22</v>
      </c>
      <c r="D2729" s="2">
        <v>9</v>
      </c>
      <c r="E2729" s="5">
        <v>92.03</v>
      </c>
      <c r="F2729" s="5">
        <v>89.33</v>
      </c>
      <c r="G2729" s="5">
        <v>18.43</v>
      </c>
      <c r="H2729" s="5">
        <v>91.26</v>
      </c>
      <c r="I2729" s="5">
        <v>79.2</v>
      </c>
      <c r="J2729" s="5">
        <v>18.21</v>
      </c>
      <c r="K2729" s="6">
        <f t="shared" si="750"/>
        <v>91.64500000000001</v>
      </c>
      <c r="L2729" s="6">
        <f t="shared" si="751"/>
        <v>0.76999999999999602</v>
      </c>
      <c r="M2729" s="6">
        <f t="shared" si="752"/>
        <v>84.265000000000001</v>
      </c>
      <c r="N2729" s="5">
        <f t="shared" si="753"/>
        <v>12.954429744299825</v>
      </c>
      <c r="O2729" s="6">
        <f t="shared" si="754"/>
        <v>10.129999999999995</v>
      </c>
      <c r="P2729" s="6">
        <f t="shared" si="755"/>
        <v>25.908859488599649</v>
      </c>
      <c r="Q2729" s="6">
        <f t="shared" si="756"/>
        <v>1.2008300696144126E-2</v>
      </c>
      <c r="R2729" s="9">
        <f t="shared" si="757"/>
        <v>0.36126638473293521</v>
      </c>
      <c r="S2729" s="9">
        <f t="shared" si="758"/>
        <v>9.36</v>
      </c>
      <c r="T2729">
        <f t="shared" si="759"/>
        <v>10.129999999999995</v>
      </c>
      <c r="U2729" s="9">
        <f t="shared" si="760"/>
        <v>0.39098594843425555</v>
      </c>
      <c r="V2729" s="9">
        <f t="shared" si="761"/>
        <v>0.5696892990019371</v>
      </c>
      <c r="W2729" s="9">
        <f t="shared" si="762"/>
        <v>7.3800000000000097</v>
      </c>
      <c r="X2729">
        <f t="shared" si="763"/>
        <v>84.265000000000001</v>
      </c>
      <c r="Y2729" s="9">
        <f t="shared" si="764"/>
        <v>6.5047247669916208</v>
      </c>
      <c r="Z2729" s="10">
        <f t="shared" si="765"/>
        <v>0.68924886652064932</v>
      </c>
      <c r="AA2729">
        <f t="shared" si="766"/>
        <v>0.76999999999999602</v>
      </c>
    </row>
    <row r="2730" spans="1:27">
      <c r="A2730" s="1">
        <f t="shared" si="749"/>
        <v>24010004</v>
      </c>
      <c r="B2730" s="1">
        <v>4</v>
      </c>
      <c r="C2730" s="1">
        <v>10</v>
      </c>
      <c r="D2730" s="2">
        <v>24</v>
      </c>
      <c r="E2730" s="5">
        <v>98.86</v>
      </c>
      <c r="F2730" s="5">
        <v>58.6</v>
      </c>
      <c r="G2730" s="5">
        <v>67.099999999999994</v>
      </c>
      <c r="H2730" s="5">
        <v>100.7</v>
      </c>
      <c r="I2730" s="5">
        <v>112.89</v>
      </c>
      <c r="J2730" s="5">
        <v>23.62</v>
      </c>
      <c r="K2730" s="6">
        <f t="shared" si="750"/>
        <v>99.78</v>
      </c>
      <c r="L2730" s="6">
        <f t="shared" si="751"/>
        <v>-1.8400000000000034</v>
      </c>
      <c r="M2730" s="6">
        <f t="shared" si="752"/>
        <v>85.745000000000005</v>
      </c>
      <c r="N2730" s="5">
        <f t="shared" si="753"/>
        <v>35.567943432253713</v>
      </c>
      <c r="O2730" s="6">
        <f t="shared" si="754"/>
        <v>-54.29</v>
      </c>
      <c r="P2730" s="6">
        <f t="shared" si="755"/>
        <v>71.135886864507427</v>
      </c>
      <c r="Q2730" s="6">
        <f t="shared" si="756"/>
        <v>0.77949812762622017</v>
      </c>
      <c r="R2730" s="9">
        <f t="shared" si="757"/>
        <v>0.73732123562192387</v>
      </c>
      <c r="S2730" s="9">
        <f t="shared" si="758"/>
        <v>52.449999999999996</v>
      </c>
      <c r="T2730">
        <f t="shared" si="759"/>
        <v>54.29</v>
      </c>
      <c r="U2730" s="9">
        <f t="shared" si="760"/>
        <v>0.76318722367806002</v>
      </c>
      <c r="V2730" s="9">
        <f t="shared" si="761"/>
        <v>0.39459689387812008</v>
      </c>
      <c r="W2730" s="9">
        <f t="shared" si="762"/>
        <v>14.034999999999997</v>
      </c>
      <c r="X2730">
        <f t="shared" si="763"/>
        <v>85.745000000000005</v>
      </c>
      <c r="Y2730" s="9">
        <f t="shared" si="764"/>
        <v>2.410738202036296</v>
      </c>
      <c r="Z2730" s="10">
        <f t="shared" si="765"/>
        <v>0.68929239078927895</v>
      </c>
      <c r="AA2730">
        <f t="shared" si="766"/>
        <v>1.8400000000000034</v>
      </c>
    </row>
    <row r="2731" spans="1:27">
      <c r="A2731" s="1">
        <f t="shared" si="749"/>
        <v>1023002</v>
      </c>
      <c r="B2731" s="1">
        <v>2</v>
      </c>
      <c r="C2731" s="1">
        <v>23</v>
      </c>
      <c r="D2731" s="2">
        <v>1</v>
      </c>
      <c r="E2731" s="5">
        <v>42.14</v>
      </c>
      <c r="F2731" s="5">
        <v>34.07</v>
      </c>
      <c r="G2731" s="5">
        <v>14</v>
      </c>
      <c r="H2731" s="5">
        <v>40.79</v>
      </c>
      <c r="I2731" s="5">
        <v>27.41</v>
      </c>
      <c r="J2731" s="5">
        <v>14.27</v>
      </c>
      <c r="K2731" s="6">
        <f t="shared" si="750"/>
        <v>41.465000000000003</v>
      </c>
      <c r="L2731" s="6">
        <f t="shared" si="751"/>
        <v>1.3500000000000014</v>
      </c>
      <c r="M2731" s="6">
        <f t="shared" si="752"/>
        <v>30.740000000000002</v>
      </c>
      <c r="N2731" s="5">
        <f t="shared" si="753"/>
        <v>9.9954101966852757</v>
      </c>
      <c r="O2731" s="6">
        <f t="shared" si="754"/>
        <v>6.66</v>
      </c>
      <c r="P2731" s="6">
        <f t="shared" si="755"/>
        <v>19.990820393370551</v>
      </c>
      <c r="Q2731" s="6">
        <f t="shared" si="756"/>
        <v>-1.9099778822013851E-2</v>
      </c>
      <c r="R2731" s="9">
        <f t="shared" si="757"/>
        <v>0.26562191523470069</v>
      </c>
      <c r="S2731" s="9">
        <f t="shared" si="758"/>
        <v>5.3099999999999987</v>
      </c>
      <c r="T2731">
        <f t="shared" si="759"/>
        <v>6.66</v>
      </c>
      <c r="U2731" s="9">
        <f t="shared" si="760"/>
        <v>0.33315291063335351</v>
      </c>
      <c r="V2731" s="9">
        <f t="shared" si="761"/>
        <v>1.0729924824452604</v>
      </c>
      <c r="W2731" s="9">
        <f t="shared" si="762"/>
        <v>10.725000000000001</v>
      </c>
      <c r="X2731">
        <f t="shared" si="763"/>
        <v>30.740000000000002</v>
      </c>
      <c r="Y2731" s="9">
        <f t="shared" si="764"/>
        <v>3.0754115534142006</v>
      </c>
      <c r="Z2731" s="10">
        <f t="shared" si="765"/>
        <v>0.68931052509010771</v>
      </c>
      <c r="AA2731">
        <f t="shared" si="766"/>
        <v>1.3500000000000014</v>
      </c>
    </row>
    <row r="2732" spans="1:27">
      <c r="A2732" s="1">
        <f t="shared" si="749"/>
        <v>7023001</v>
      </c>
      <c r="B2732" s="1">
        <v>1</v>
      </c>
      <c r="C2732" s="1">
        <v>23</v>
      </c>
      <c r="D2732" s="2">
        <v>7</v>
      </c>
      <c r="E2732" s="5">
        <v>56.61</v>
      </c>
      <c r="F2732" s="5">
        <v>52.23</v>
      </c>
      <c r="G2732" s="5">
        <v>16.16</v>
      </c>
      <c r="H2732" s="5">
        <v>60.6</v>
      </c>
      <c r="I2732" s="5">
        <v>34.090000000000003</v>
      </c>
      <c r="J2732" s="5">
        <v>15.67</v>
      </c>
      <c r="K2732" s="6">
        <f t="shared" si="750"/>
        <v>58.605000000000004</v>
      </c>
      <c r="L2732" s="6">
        <f t="shared" si="751"/>
        <v>-3.990000000000002</v>
      </c>
      <c r="M2732" s="6">
        <f t="shared" si="752"/>
        <v>43.16</v>
      </c>
      <c r="N2732" s="5">
        <f t="shared" si="753"/>
        <v>11.25493780524797</v>
      </c>
      <c r="O2732" s="6">
        <f t="shared" si="754"/>
        <v>18.139999999999993</v>
      </c>
      <c r="P2732" s="6">
        <f t="shared" si="755"/>
        <v>22.509875610495939</v>
      </c>
      <c r="Q2732" s="6">
        <f t="shared" si="756"/>
        <v>3.0781269581572325E-2</v>
      </c>
      <c r="R2732" s="9">
        <f t="shared" si="757"/>
        <v>0.98312404665982189</v>
      </c>
      <c r="S2732" s="9">
        <f t="shared" si="758"/>
        <v>22.129999999999995</v>
      </c>
      <c r="T2732">
        <f t="shared" si="759"/>
        <v>18.139999999999993</v>
      </c>
      <c r="U2732" s="9">
        <f t="shared" si="760"/>
        <v>0.80586851361993517</v>
      </c>
      <c r="V2732" s="9">
        <f t="shared" si="761"/>
        <v>1.3722865703263405</v>
      </c>
      <c r="W2732" s="9">
        <f t="shared" si="762"/>
        <v>15.445000000000007</v>
      </c>
      <c r="X2732">
        <f t="shared" si="763"/>
        <v>43.16</v>
      </c>
      <c r="Y2732" s="9">
        <f t="shared" si="764"/>
        <v>3.8347613062664179</v>
      </c>
      <c r="Z2732" s="10">
        <f t="shared" si="765"/>
        <v>0.6895389764183022</v>
      </c>
      <c r="AA2732">
        <f t="shared" si="766"/>
        <v>3.990000000000002</v>
      </c>
    </row>
    <row r="2733" spans="1:27">
      <c r="A2733" s="1">
        <f t="shared" si="749"/>
        <v>30005002</v>
      </c>
      <c r="B2733" s="1">
        <v>2</v>
      </c>
      <c r="C2733" s="1">
        <v>5</v>
      </c>
      <c r="D2733" s="2">
        <v>30</v>
      </c>
      <c r="E2733" s="5">
        <v>60.8</v>
      </c>
      <c r="F2733" s="5">
        <v>71.33</v>
      </c>
      <c r="G2733" s="5">
        <v>20.71</v>
      </c>
      <c r="H2733" s="5">
        <v>61.56</v>
      </c>
      <c r="I2733" s="5">
        <v>63.72</v>
      </c>
      <c r="J2733" s="5">
        <v>18.78</v>
      </c>
      <c r="K2733" s="6">
        <f t="shared" si="750"/>
        <v>61.18</v>
      </c>
      <c r="L2733" s="6">
        <f t="shared" si="751"/>
        <v>-0.76000000000000512</v>
      </c>
      <c r="M2733" s="6">
        <f t="shared" si="752"/>
        <v>67.525000000000006</v>
      </c>
      <c r="N2733" s="5">
        <f t="shared" si="753"/>
        <v>13.978487936826358</v>
      </c>
      <c r="O2733" s="6">
        <f t="shared" si="754"/>
        <v>7.6099999999999994</v>
      </c>
      <c r="P2733" s="6">
        <f t="shared" si="755"/>
        <v>27.956975873652716</v>
      </c>
      <c r="Q2733" s="6">
        <f t="shared" si="756"/>
        <v>9.7513346149048205E-2</v>
      </c>
      <c r="R2733" s="9">
        <f t="shared" si="757"/>
        <v>0.299388604755641</v>
      </c>
      <c r="S2733" s="9">
        <f t="shared" si="758"/>
        <v>8.3700000000000045</v>
      </c>
      <c r="T2733">
        <f t="shared" si="759"/>
        <v>7.6099999999999994</v>
      </c>
      <c r="U2733" s="9">
        <f t="shared" si="760"/>
        <v>0.27220397636683713</v>
      </c>
      <c r="V2733" s="9">
        <f t="shared" si="761"/>
        <v>0.45391175559726238</v>
      </c>
      <c r="W2733" s="9">
        <f t="shared" si="762"/>
        <v>6.345000000000006</v>
      </c>
      <c r="X2733">
        <f t="shared" si="763"/>
        <v>67.525000000000006</v>
      </c>
      <c r="Y2733" s="9">
        <f t="shared" si="764"/>
        <v>4.8306369261946598</v>
      </c>
      <c r="Z2733" s="10">
        <f t="shared" si="765"/>
        <v>0.68964701115860716</v>
      </c>
      <c r="AA2733">
        <f t="shared" si="766"/>
        <v>0.76000000000000512</v>
      </c>
    </row>
    <row r="2734" spans="1:27">
      <c r="A2734" s="1">
        <f t="shared" si="749"/>
        <v>27011002</v>
      </c>
      <c r="B2734" s="1">
        <v>2</v>
      </c>
      <c r="C2734" s="1">
        <v>11</v>
      </c>
      <c r="D2734" s="2">
        <v>27</v>
      </c>
      <c r="E2734" s="5">
        <v>273.68</v>
      </c>
      <c r="F2734" s="5">
        <v>280.39999999999998</v>
      </c>
      <c r="G2734" s="5">
        <v>56.68</v>
      </c>
      <c r="H2734" s="5">
        <v>271.60000000000002</v>
      </c>
      <c r="I2734" s="5">
        <v>286.97000000000003</v>
      </c>
      <c r="J2734" s="5">
        <v>26.95</v>
      </c>
      <c r="K2734" s="6">
        <f t="shared" si="750"/>
        <v>272.64</v>
      </c>
      <c r="L2734" s="6">
        <f t="shared" si="751"/>
        <v>2.0799999999999841</v>
      </c>
      <c r="M2734" s="6">
        <f t="shared" si="752"/>
        <v>283.685</v>
      </c>
      <c r="N2734" s="5">
        <f t="shared" si="753"/>
        <v>31.380427419013909</v>
      </c>
      <c r="O2734" s="6">
        <f t="shared" si="754"/>
        <v>-6.57000000000005</v>
      </c>
      <c r="P2734" s="6">
        <f t="shared" si="755"/>
        <v>62.760854838027818</v>
      </c>
      <c r="Q2734" s="6">
        <f t="shared" si="756"/>
        <v>0.63121789907697901</v>
      </c>
      <c r="R2734" s="9">
        <f t="shared" si="757"/>
        <v>0.13782476389660103</v>
      </c>
      <c r="S2734" s="9">
        <f t="shared" si="758"/>
        <v>8.6500000000000341</v>
      </c>
      <c r="T2734">
        <f t="shared" si="759"/>
        <v>6.57000000000005</v>
      </c>
      <c r="U2734" s="9">
        <f t="shared" si="760"/>
        <v>0.10468308656655169</v>
      </c>
      <c r="V2734" s="9">
        <f t="shared" si="761"/>
        <v>0.35197098664461374</v>
      </c>
      <c r="W2734" s="9">
        <f t="shared" si="762"/>
        <v>11.045000000000016</v>
      </c>
      <c r="X2734">
        <f t="shared" si="763"/>
        <v>283.685</v>
      </c>
      <c r="Y2734" s="9">
        <f t="shared" si="764"/>
        <v>9.0401891667068455</v>
      </c>
      <c r="Z2734" s="10">
        <f t="shared" si="765"/>
        <v>0.68966441114501476</v>
      </c>
      <c r="AA2734">
        <f t="shared" si="766"/>
        <v>2.0799999999999841</v>
      </c>
    </row>
    <row r="2735" spans="1:27">
      <c r="A2735" s="1">
        <f t="shared" si="749"/>
        <v>6018005</v>
      </c>
      <c r="B2735" s="1">
        <v>5</v>
      </c>
      <c r="C2735" s="1">
        <v>18</v>
      </c>
      <c r="D2735" s="2">
        <v>6</v>
      </c>
      <c r="E2735" s="5">
        <v>165.61</v>
      </c>
      <c r="F2735" s="5">
        <v>203.59</v>
      </c>
      <c r="G2735" s="5">
        <v>26.64</v>
      </c>
      <c r="H2735" s="5">
        <v>164.81</v>
      </c>
      <c r="I2735" s="5">
        <v>208.21</v>
      </c>
      <c r="J2735" s="5">
        <v>43.31</v>
      </c>
      <c r="K2735" s="6">
        <f t="shared" si="750"/>
        <v>165.21</v>
      </c>
      <c r="L2735" s="6">
        <f t="shared" si="751"/>
        <v>0.80000000000001137</v>
      </c>
      <c r="M2735" s="6">
        <f t="shared" si="752"/>
        <v>205.9</v>
      </c>
      <c r="N2735" s="5">
        <f t="shared" si="753"/>
        <v>25.423639098288035</v>
      </c>
      <c r="O2735" s="6">
        <f t="shared" si="754"/>
        <v>-4.6200000000000045</v>
      </c>
      <c r="P2735" s="6">
        <f t="shared" si="755"/>
        <v>50.84727819657607</v>
      </c>
      <c r="Q2735" s="6">
        <f t="shared" si="756"/>
        <v>-0.45101179266692792</v>
      </c>
      <c r="R2735" s="9">
        <f t="shared" si="757"/>
        <v>0.10659370948128714</v>
      </c>
      <c r="S2735" s="9">
        <f t="shared" si="758"/>
        <v>5.4200000000000159</v>
      </c>
      <c r="T2735">
        <f t="shared" si="759"/>
        <v>4.6200000000000045</v>
      </c>
      <c r="U2735" s="9">
        <f t="shared" si="760"/>
        <v>9.0860320627960456E-2</v>
      </c>
      <c r="V2735" s="9">
        <f t="shared" si="761"/>
        <v>1.6004789811046352</v>
      </c>
      <c r="W2735" s="9">
        <f t="shared" si="762"/>
        <v>40.69</v>
      </c>
      <c r="X2735">
        <f t="shared" si="763"/>
        <v>205.9</v>
      </c>
      <c r="Y2735" s="9">
        <f t="shared" si="764"/>
        <v>8.0987619122498007</v>
      </c>
      <c r="Z2735" s="10">
        <f t="shared" si="765"/>
        <v>0.6896745609343583</v>
      </c>
      <c r="AA2735">
        <f t="shared" si="766"/>
        <v>0.80000000000001137</v>
      </c>
    </row>
    <row r="2736" spans="1:27">
      <c r="A2736" s="1">
        <f t="shared" si="749"/>
        <v>11008007</v>
      </c>
      <c r="B2736" s="1">
        <v>7</v>
      </c>
      <c r="C2736" s="1">
        <v>8</v>
      </c>
      <c r="D2736" s="2">
        <v>11</v>
      </c>
      <c r="E2736" s="5">
        <v>179.64</v>
      </c>
      <c r="F2736" s="5">
        <v>162.41</v>
      </c>
      <c r="G2736" s="5">
        <v>28.22</v>
      </c>
      <c r="H2736" s="5">
        <v>174.65</v>
      </c>
      <c r="I2736" s="5">
        <v>127.36</v>
      </c>
      <c r="J2736" s="5">
        <v>47.88</v>
      </c>
      <c r="K2736" s="6">
        <f t="shared" si="750"/>
        <v>177.14499999999998</v>
      </c>
      <c r="L2736" s="6">
        <f t="shared" si="751"/>
        <v>4.9899999999999807</v>
      </c>
      <c r="M2736" s="6">
        <f t="shared" si="752"/>
        <v>144.88499999999999</v>
      </c>
      <c r="N2736" s="5">
        <f t="shared" si="753"/>
        <v>27.788769314239161</v>
      </c>
      <c r="O2736" s="6">
        <f t="shared" si="754"/>
        <v>35.049999999999997</v>
      </c>
      <c r="P2736" s="6">
        <f t="shared" si="755"/>
        <v>55.577538628478322</v>
      </c>
      <c r="Q2736" s="6">
        <f t="shared" si="756"/>
        <v>-0.48436142906703405</v>
      </c>
      <c r="R2736" s="9">
        <f t="shared" si="757"/>
        <v>0.5408659818662257</v>
      </c>
      <c r="S2736" s="9">
        <f t="shared" si="758"/>
        <v>30.060000000000016</v>
      </c>
      <c r="T2736">
        <f t="shared" si="759"/>
        <v>35.049999999999997</v>
      </c>
      <c r="U2736" s="9">
        <f t="shared" si="760"/>
        <v>0.63065045457123092</v>
      </c>
      <c r="V2736" s="9">
        <f t="shared" si="761"/>
        <v>1.1609006370595094</v>
      </c>
      <c r="W2736" s="9">
        <f t="shared" si="762"/>
        <v>32.259999999999991</v>
      </c>
      <c r="X2736">
        <f t="shared" si="763"/>
        <v>144.88499999999999</v>
      </c>
      <c r="Y2736" s="9">
        <f t="shared" si="764"/>
        <v>5.2137969249958793</v>
      </c>
      <c r="Z2736" s="10">
        <f t="shared" si="765"/>
        <v>0.68981084363758738</v>
      </c>
      <c r="AA2736">
        <f t="shared" si="766"/>
        <v>4.9899999999999807</v>
      </c>
    </row>
    <row r="2737" spans="1:27">
      <c r="A2737" s="1">
        <f t="shared" si="749"/>
        <v>17018003</v>
      </c>
      <c r="B2737" s="1">
        <v>3</v>
      </c>
      <c r="C2737" s="1">
        <v>18</v>
      </c>
      <c r="D2737" s="2">
        <v>17</v>
      </c>
      <c r="E2737" s="5">
        <v>121.25</v>
      </c>
      <c r="F2737" s="5">
        <v>100.71</v>
      </c>
      <c r="G2737" s="5">
        <v>19.190000000000001</v>
      </c>
      <c r="H2737" s="5">
        <v>120.64</v>
      </c>
      <c r="I2737" s="5">
        <v>137.78</v>
      </c>
      <c r="J2737" s="5">
        <v>38.869999999999997</v>
      </c>
      <c r="K2737" s="6">
        <f t="shared" si="750"/>
        <v>120.94499999999999</v>
      </c>
      <c r="L2737" s="6">
        <f t="shared" si="751"/>
        <v>0.60999999999999943</v>
      </c>
      <c r="M2737" s="6">
        <f t="shared" si="752"/>
        <v>119.245</v>
      </c>
      <c r="N2737" s="5">
        <f t="shared" si="753"/>
        <v>21.674483846218806</v>
      </c>
      <c r="O2737" s="6">
        <f t="shared" si="754"/>
        <v>-37.070000000000007</v>
      </c>
      <c r="P2737" s="6">
        <f t="shared" si="755"/>
        <v>43.348967692437611</v>
      </c>
      <c r="Q2737" s="6">
        <f t="shared" si="756"/>
        <v>-0.60805743925523092</v>
      </c>
      <c r="R2737" s="9">
        <f t="shared" si="757"/>
        <v>0.86922485138148797</v>
      </c>
      <c r="S2737" s="9">
        <f t="shared" si="758"/>
        <v>37.680000000000007</v>
      </c>
      <c r="T2737">
        <f t="shared" si="759"/>
        <v>37.070000000000007</v>
      </c>
      <c r="U2737" s="9">
        <f t="shared" si="760"/>
        <v>0.85515300532674521</v>
      </c>
      <c r="V2737" s="9">
        <f t="shared" si="761"/>
        <v>7.8433240305123109E-2</v>
      </c>
      <c r="W2737" s="9">
        <f t="shared" si="762"/>
        <v>1.6999999999999886</v>
      </c>
      <c r="X2737">
        <f t="shared" si="763"/>
        <v>119.245</v>
      </c>
      <c r="Y2737" s="9">
        <f t="shared" si="764"/>
        <v>5.5016304354026282</v>
      </c>
      <c r="Z2737" s="10">
        <f t="shared" si="765"/>
        <v>0.68986592900359989</v>
      </c>
      <c r="AA2737">
        <f t="shared" si="766"/>
        <v>0.60999999999999943</v>
      </c>
    </row>
    <row r="2738" spans="1:27">
      <c r="A2738" s="1">
        <f t="shared" si="749"/>
        <v>2022003</v>
      </c>
      <c r="B2738" s="1">
        <v>3</v>
      </c>
      <c r="C2738" s="1">
        <v>22</v>
      </c>
      <c r="D2738" s="2">
        <v>2</v>
      </c>
      <c r="E2738" s="5">
        <v>172.09</v>
      </c>
      <c r="F2738" s="5">
        <v>198.57</v>
      </c>
      <c r="G2738" s="5">
        <v>26.36</v>
      </c>
      <c r="H2738" s="5">
        <v>173.37</v>
      </c>
      <c r="I2738" s="5">
        <v>164.93</v>
      </c>
      <c r="J2738" s="5">
        <v>25.23</v>
      </c>
      <c r="K2738" s="6">
        <f t="shared" si="750"/>
        <v>172.73000000000002</v>
      </c>
      <c r="L2738" s="6">
        <f t="shared" si="751"/>
        <v>-1.2800000000000011</v>
      </c>
      <c r="M2738" s="6">
        <f t="shared" si="752"/>
        <v>181.75</v>
      </c>
      <c r="N2738" s="5">
        <f t="shared" si="753"/>
        <v>18.244194282017499</v>
      </c>
      <c r="O2738" s="6">
        <f t="shared" si="754"/>
        <v>33.639999999999986</v>
      </c>
      <c r="P2738" s="6">
        <f t="shared" si="755"/>
        <v>36.488388564034999</v>
      </c>
      <c r="Q2738" s="6">
        <f t="shared" si="756"/>
        <v>4.3785932503506625E-2</v>
      </c>
      <c r="R2738" s="9">
        <f t="shared" si="757"/>
        <v>0.95701677641141703</v>
      </c>
      <c r="S2738" s="9">
        <f t="shared" si="758"/>
        <v>34.919999999999987</v>
      </c>
      <c r="T2738">
        <f t="shared" si="759"/>
        <v>33.639999999999986</v>
      </c>
      <c r="U2738" s="9">
        <f t="shared" si="760"/>
        <v>0.921937123667814</v>
      </c>
      <c r="V2738" s="9">
        <f t="shared" si="761"/>
        <v>0.49440385585515273</v>
      </c>
      <c r="W2738" s="9">
        <f t="shared" si="762"/>
        <v>9.0199999999999818</v>
      </c>
      <c r="X2738">
        <f t="shared" si="763"/>
        <v>181.75</v>
      </c>
      <c r="Y2738" s="9">
        <f t="shared" si="764"/>
        <v>9.9620732596091131</v>
      </c>
      <c r="Z2738" s="10">
        <f t="shared" si="765"/>
        <v>0.68989491953485205</v>
      </c>
      <c r="AA2738">
        <f t="shared" si="766"/>
        <v>1.2800000000000011</v>
      </c>
    </row>
    <row r="2739" spans="1:27">
      <c r="A2739" s="1">
        <f t="shared" si="749"/>
        <v>15011006</v>
      </c>
      <c r="B2739" s="1">
        <v>6</v>
      </c>
      <c r="C2739" s="1">
        <v>11</v>
      </c>
      <c r="D2739" s="2">
        <v>15</v>
      </c>
      <c r="E2739" s="5">
        <v>12.1</v>
      </c>
      <c r="F2739" s="5">
        <v>2.5299999999999998</v>
      </c>
      <c r="G2739" s="5">
        <v>29.9</v>
      </c>
      <c r="H2739" s="5">
        <v>11.41</v>
      </c>
      <c r="I2739" s="5">
        <v>8.9700000000000006</v>
      </c>
      <c r="J2739" s="5">
        <v>15.9</v>
      </c>
      <c r="K2739" s="6">
        <f t="shared" si="750"/>
        <v>11.754999999999999</v>
      </c>
      <c r="L2739" s="6">
        <f t="shared" si="751"/>
        <v>0.6899999999999995</v>
      </c>
      <c r="M2739" s="6">
        <f t="shared" si="752"/>
        <v>5.75</v>
      </c>
      <c r="N2739" s="5">
        <f t="shared" si="753"/>
        <v>16.932365457903394</v>
      </c>
      <c r="O2739" s="6">
        <f t="shared" si="754"/>
        <v>-6.4400000000000013</v>
      </c>
      <c r="P2739" s="6">
        <f t="shared" si="755"/>
        <v>33.864730915806788</v>
      </c>
      <c r="Q2739" s="6">
        <f t="shared" si="756"/>
        <v>0.55911128163094459</v>
      </c>
      <c r="R2739" s="9">
        <f t="shared" si="757"/>
        <v>0.21054353030964093</v>
      </c>
      <c r="S2739" s="9">
        <f t="shared" si="758"/>
        <v>7.1300000000000008</v>
      </c>
      <c r="T2739">
        <f t="shared" si="759"/>
        <v>6.4400000000000013</v>
      </c>
      <c r="U2739" s="9">
        <f t="shared" si="760"/>
        <v>0.19016834995709506</v>
      </c>
      <c r="V2739" s="9">
        <f t="shared" si="761"/>
        <v>0.3546462551218495</v>
      </c>
      <c r="W2739" s="9">
        <f t="shared" si="762"/>
        <v>6.004999999999999</v>
      </c>
      <c r="X2739">
        <f t="shared" si="763"/>
        <v>5.75</v>
      </c>
      <c r="Y2739" s="9">
        <f t="shared" si="764"/>
        <v>0.33958633920909825</v>
      </c>
      <c r="Z2739" s="10">
        <f t="shared" si="765"/>
        <v>0.68996594118840382</v>
      </c>
      <c r="AA2739">
        <f t="shared" si="766"/>
        <v>0.6899999999999995</v>
      </c>
    </row>
    <row r="2740" spans="1:27">
      <c r="A2740" s="1">
        <f t="shared" si="749"/>
        <v>9021003</v>
      </c>
      <c r="B2740" s="1">
        <v>3</v>
      </c>
      <c r="C2740" s="1">
        <v>21</v>
      </c>
      <c r="D2740" s="2">
        <v>9</v>
      </c>
      <c r="E2740" s="5">
        <v>50.04</v>
      </c>
      <c r="F2740" s="5">
        <v>69.3</v>
      </c>
      <c r="G2740" s="5">
        <v>17.12</v>
      </c>
      <c r="H2740" s="5">
        <v>50.59</v>
      </c>
      <c r="I2740" s="5">
        <v>26.91</v>
      </c>
      <c r="J2740" s="5">
        <v>32.61</v>
      </c>
      <c r="K2740" s="6">
        <f t="shared" si="750"/>
        <v>50.314999999999998</v>
      </c>
      <c r="L2740" s="6">
        <f t="shared" si="751"/>
        <v>-0.55000000000000426</v>
      </c>
      <c r="M2740" s="6">
        <f t="shared" si="752"/>
        <v>48.104999999999997</v>
      </c>
      <c r="N2740" s="5">
        <f t="shared" si="753"/>
        <v>18.415390981458959</v>
      </c>
      <c r="O2740" s="6">
        <f t="shared" si="754"/>
        <v>42.39</v>
      </c>
      <c r="P2740" s="6">
        <f t="shared" si="755"/>
        <v>36.830781962917918</v>
      </c>
      <c r="Q2740" s="6">
        <f t="shared" si="756"/>
        <v>-0.56786878647466865</v>
      </c>
      <c r="R2740" s="9">
        <f t="shared" si="757"/>
        <v>1.1658726128387116</v>
      </c>
      <c r="S2740" s="9">
        <f t="shared" si="758"/>
        <v>42.940000000000005</v>
      </c>
      <c r="T2740">
        <f t="shared" si="759"/>
        <v>42.39</v>
      </c>
      <c r="U2740" s="9">
        <f t="shared" si="760"/>
        <v>1.1509394517520488</v>
      </c>
      <c r="V2740" s="9">
        <f t="shared" si="761"/>
        <v>0.12000831273281572</v>
      </c>
      <c r="W2740" s="9">
        <f t="shared" si="762"/>
        <v>2.2100000000000009</v>
      </c>
      <c r="X2740">
        <f t="shared" si="763"/>
        <v>48.104999999999997</v>
      </c>
      <c r="Y2740" s="9">
        <f t="shared" si="764"/>
        <v>2.612217142086922</v>
      </c>
      <c r="Z2740" s="10">
        <f t="shared" si="765"/>
        <v>0.69002608646340324</v>
      </c>
      <c r="AA2740">
        <f t="shared" si="766"/>
        <v>0.55000000000000426</v>
      </c>
    </row>
    <row r="2741" spans="1:27">
      <c r="A2741" s="1">
        <f t="shared" si="749"/>
        <v>2023002</v>
      </c>
      <c r="B2741" s="1">
        <v>2</v>
      </c>
      <c r="C2741" s="1">
        <v>23</v>
      </c>
      <c r="D2741" s="2">
        <v>2</v>
      </c>
      <c r="E2741" s="5">
        <v>2.52</v>
      </c>
      <c r="F2741" s="5">
        <v>-0.56999999999999995</v>
      </c>
      <c r="G2741" s="5">
        <v>12.15</v>
      </c>
      <c r="H2741" s="5">
        <v>3.83</v>
      </c>
      <c r="I2741" s="5">
        <v>19.21</v>
      </c>
      <c r="J2741" s="5">
        <v>16.440000000000001</v>
      </c>
      <c r="K2741" s="6">
        <f t="shared" si="750"/>
        <v>3.1749999999999998</v>
      </c>
      <c r="L2741" s="6">
        <f t="shared" si="751"/>
        <v>-1.31</v>
      </c>
      <c r="M2741" s="6">
        <f t="shared" si="752"/>
        <v>9.32</v>
      </c>
      <c r="N2741" s="5">
        <f t="shared" si="753"/>
        <v>10.221253592392667</v>
      </c>
      <c r="O2741" s="6">
        <f t="shared" si="754"/>
        <v>-19.78</v>
      </c>
      <c r="P2741" s="6">
        <f t="shared" si="755"/>
        <v>20.442507184785335</v>
      </c>
      <c r="Q2741" s="6">
        <f t="shared" si="756"/>
        <v>-0.29349663708275819</v>
      </c>
      <c r="R2741" s="9">
        <f t="shared" si="757"/>
        <v>0.90350952713601573</v>
      </c>
      <c r="S2741" s="9">
        <f t="shared" si="758"/>
        <v>18.470000000000002</v>
      </c>
      <c r="T2741">
        <f t="shared" si="759"/>
        <v>19.78</v>
      </c>
      <c r="U2741" s="9">
        <f t="shared" si="760"/>
        <v>0.96759168634273907</v>
      </c>
      <c r="V2741" s="9">
        <f t="shared" si="761"/>
        <v>0.60119827225238942</v>
      </c>
      <c r="W2741" s="9">
        <f t="shared" si="762"/>
        <v>6.1450000000000005</v>
      </c>
      <c r="X2741">
        <f t="shared" si="763"/>
        <v>9.32</v>
      </c>
      <c r="Y2741" s="9">
        <f t="shared" si="764"/>
        <v>0.91182553252925458</v>
      </c>
      <c r="Z2741" s="10">
        <f t="shared" si="765"/>
        <v>0.69033687428674995</v>
      </c>
      <c r="AA2741">
        <f t="shared" si="766"/>
        <v>1.31</v>
      </c>
    </row>
    <row r="2742" spans="1:27">
      <c r="A2742" s="1">
        <f t="shared" ref="A2742:A2805" si="767">1000000*D2742+1000*C2742+ABS(B2742)</f>
        <v>27004004</v>
      </c>
      <c r="B2742" s="1">
        <v>4</v>
      </c>
      <c r="C2742" s="1">
        <v>4</v>
      </c>
      <c r="D2742" s="2">
        <v>27</v>
      </c>
      <c r="E2742" s="5">
        <v>124.4</v>
      </c>
      <c r="F2742" s="5">
        <v>152.87</v>
      </c>
      <c r="G2742" s="5">
        <v>30.92</v>
      </c>
      <c r="H2742" s="5">
        <v>123.77</v>
      </c>
      <c r="I2742" s="5">
        <v>110.59</v>
      </c>
      <c r="J2742" s="5">
        <v>31.66</v>
      </c>
      <c r="K2742" s="6">
        <f t="shared" ref="K2742:K2805" si="768" xml:space="preserve"> 0.5*(E2742+H2742)</f>
        <v>124.08500000000001</v>
      </c>
      <c r="L2742" s="6">
        <f t="shared" ref="L2742:L2805" si="769">E2742-H2742</f>
        <v>0.63000000000000966</v>
      </c>
      <c r="M2742" s="6">
        <f t="shared" ref="M2742:M2805" si="770">0.5*(F2742+I2742)</f>
        <v>131.73000000000002</v>
      </c>
      <c r="N2742" s="5">
        <f t="shared" ref="N2742:N2805" si="771">0.5*P2742</f>
        <v>22.126917995961389</v>
      </c>
      <c r="O2742" s="6">
        <f t="shared" ref="O2742:O2805" si="772">F2742-I2742</f>
        <v>42.28</v>
      </c>
      <c r="P2742" s="6">
        <f t="shared" ref="P2742:P2805" si="773">SQRT(G2742*G2742+J2742*J2742)</f>
        <v>44.253835991922777</v>
      </c>
      <c r="Q2742" s="6">
        <f t="shared" ref="Q2742:Q2805" si="774">(G2742*G2742-J2742*J2742)/(G2742*G2742+J2742*J2742)</f>
        <v>-2.3646421929716124E-2</v>
      </c>
      <c r="R2742" s="9">
        <f t="shared" ref="R2742:R2805" si="775">ABS(O2742-L2742)/P2742</f>
        <v>0.94116134943876872</v>
      </c>
      <c r="S2742" s="9">
        <f t="shared" ref="S2742:S2805" si="776">ABS(O2742-L2742)</f>
        <v>41.649999999999991</v>
      </c>
      <c r="T2742">
        <f t="shared" ref="T2742:T2805" si="777">ABS(O2742)</f>
        <v>42.28</v>
      </c>
      <c r="U2742" s="9">
        <f t="shared" ref="U2742:U2805" si="778">ABS(O2742)/P2742</f>
        <v>0.95539740346389312</v>
      </c>
      <c r="V2742" s="9">
        <f t="shared" ref="V2742:V2805" si="779">ABS(M2742-K2742)/N2742</f>
        <v>0.34550677149865056</v>
      </c>
      <c r="W2742" s="9">
        <f t="shared" ref="W2742:W2805" si="780">ABS(M2742-K2742)</f>
        <v>7.6450000000000102</v>
      </c>
      <c r="X2742">
        <f t="shared" ref="X2742:X2805" si="781">ABS(M2742)</f>
        <v>131.73000000000002</v>
      </c>
      <c r="Y2742" s="9">
        <f t="shared" ref="Y2742:Y2805" si="782">ABS(M2742)/N2742</f>
        <v>5.9533822118400499</v>
      </c>
      <c r="Z2742" s="10">
        <f t="shared" ref="Z2742:Z2805" si="783">SQRT(0.007447*B2742*B2742+0.000841*C2742*C2742+0.000472*D2742*D2742)</f>
        <v>0.69043174898030291</v>
      </c>
      <c r="AA2742">
        <f t="shared" si="766"/>
        <v>0.63000000000000966</v>
      </c>
    </row>
    <row r="2743" spans="1:27">
      <c r="A2743" s="1">
        <f t="shared" si="767"/>
        <v>20011005</v>
      </c>
      <c r="B2743" s="1">
        <v>5</v>
      </c>
      <c r="C2743" s="1">
        <v>11</v>
      </c>
      <c r="D2743" s="2">
        <v>20</v>
      </c>
      <c r="E2743" s="5">
        <v>82.62</v>
      </c>
      <c r="F2743" s="5">
        <v>112.06</v>
      </c>
      <c r="G2743" s="5">
        <v>36.909999999999997</v>
      </c>
      <c r="H2743" s="5">
        <v>83.39</v>
      </c>
      <c r="I2743" s="5">
        <v>65.03</v>
      </c>
      <c r="J2743" s="5">
        <v>17.97</v>
      </c>
      <c r="K2743" s="6">
        <f t="shared" si="768"/>
        <v>83.004999999999995</v>
      </c>
      <c r="L2743" s="6">
        <f t="shared" si="769"/>
        <v>-0.76999999999999602</v>
      </c>
      <c r="M2743" s="6">
        <f t="shared" si="770"/>
        <v>88.545000000000002</v>
      </c>
      <c r="N2743" s="5">
        <f t="shared" si="771"/>
        <v>20.526013982261631</v>
      </c>
      <c r="O2743" s="6">
        <f t="shared" si="772"/>
        <v>47.03</v>
      </c>
      <c r="P2743" s="6">
        <f t="shared" si="773"/>
        <v>41.052027964523262</v>
      </c>
      <c r="Q2743" s="6">
        <f t="shared" si="774"/>
        <v>0.61677227789747502</v>
      </c>
      <c r="R2743" s="9">
        <f t="shared" si="775"/>
        <v>1.1643760946793729</v>
      </c>
      <c r="S2743" s="9">
        <f t="shared" si="776"/>
        <v>47.8</v>
      </c>
      <c r="T2743">
        <f t="shared" si="777"/>
        <v>47.03</v>
      </c>
      <c r="U2743" s="9">
        <f t="shared" si="778"/>
        <v>1.1456194086353746</v>
      </c>
      <c r="V2743" s="9">
        <f t="shared" si="779"/>
        <v>0.26990140437337795</v>
      </c>
      <c r="W2743" s="9">
        <f t="shared" si="780"/>
        <v>5.5400000000000063</v>
      </c>
      <c r="X2743">
        <f t="shared" si="781"/>
        <v>88.545000000000002</v>
      </c>
      <c r="Y2743" s="9">
        <f t="shared" si="782"/>
        <v>4.3137941967943547</v>
      </c>
      <c r="Z2743" s="10">
        <f t="shared" si="783"/>
        <v>0.6904607157543432</v>
      </c>
      <c r="AA2743">
        <f t="shared" ref="AA2743:AA2806" si="784">ABS(L2743)</f>
        <v>0.76999999999999602</v>
      </c>
    </row>
    <row r="2744" spans="1:27">
      <c r="A2744" s="1">
        <f t="shared" si="767"/>
        <v>15019003</v>
      </c>
      <c r="B2744" s="1">
        <v>3</v>
      </c>
      <c r="C2744" s="1">
        <v>19</v>
      </c>
      <c r="D2744" s="2">
        <v>15</v>
      </c>
      <c r="E2744" s="5">
        <v>31.31</v>
      </c>
      <c r="F2744" s="5">
        <v>47.61</v>
      </c>
      <c r="G2744" s="5">
        <v>15.45</v>
      </c>
      <c r="H2744" s="5">
        <v>32.03</v>
      </c>
      <c r="I2744" s="5">
        <v>76.39</v>
      </c>
      <c r="J2744" s="5">
        <v>37.69</v>
      </c>
      <c r="K2744" s="6">
        <f t="shared" si="768"/>
        <v>31.67</v>
      </c>
      <c r="L2744" s="6">
        <f t="shared" si="769"/>
        <v>-0.72000000000000242</v>
      </c>
      <c r="M2744" s="6">
        <f t="shared" si="770"/>
        <v>62</v>
      </c>
      <c r="N2744" s="5">
        <f t="shared" si="771"/>
        <v>20.366876294611306</v>
      </c>
      <c r="O2744" s="6">
        <f t="shared" si="772"/>
        <v>-28.78</v>
      </c>
      <c r="P2744" s="6">
        <f t="shared" si="773"/>
        <v>40.733752589222611</v>
      </c>
      <c r="Q2744" s="6">
        <f t="shared" si="774"/>
        <v>-0.71227465416968971</v>
      </c>
      <c r="R2744" s="9">
        <f t="shared" si="775"/>
        <v>0.68886361349934033</v>
      </c>
      <c r="S2744" s="9">
        <f t="shared" si="776"/>
        <v>28.06</v>
      </c>
      <c r="T2744">
        <f t="shared" si="777"/>
        <v>28.78</v>
      </c>
      <c r="U2744" s="9">
        <f t="shared" si="778"/>
        <v>0.70653937264829003</v>
      </c>
      <c r="V2744" s="9">
        <f t="shared" si="779"/>
        <v>1.4891827082990017</v>
      </c>
      <c r="W2744" s="9">
        <f t="shared" si="780"/>
        <v>30.33</v>
      </c>
      <c r="X2744">
        <f t="shared" si="781"/>
        <v>62</v>
      </c>
      <c r="Y2744" s="9">
        <f t="shared" si="782"/>
        <v>3.0441585200968713</v>
      </c>
      <c r="Z2744" s="10">
        <f t="shared" si="783"/>
        <v>0.69052443837998956</v>
      </c>
      <c r="AA2744">
        <f t="shared" si="784"/>
        <v>0.72000000000000242</v>
      </c>
    </row>
    <row r="2745" spans="1:27">
      <c r="A2745" s="1">
        <f t="shared" si="767"/>
        <v>23007005</v>
      </c>
      <c r="B2745" s="1">
        <v>5</v>
      </c>
      <c r="C2745" s="1">
        <v>7</v>
      </c>
      <c r="D2745" s="2">
        <v>23</v>
      </c>
      <c r="E2745" s="5">
        <v>92.95</v>
      </c>
      <c r="F2745" s="5">
        <v>46.32</v>
      </c>
      <c r="G2745" s="5">
        <v>25.24</v>
      </c>
      <c r="H2745" s="5">
        <v>92.58</v>
      </c>
      <c r="I2745" s="5">
        <v>77.16</v>
      </c>
      <c r="J2745" s="5">
        <v>17.75</v>
      </c>
      <c r="K2745" s="6">
        <f t="shared" si="768"/>
        <v>92.765000000000001</v>
      </c>
      <c r="L2745" s="6">
        <f t="shared" si="769"/>
        <v>0.37000000000000455</v>
      </c>
      <c r="M2745" s="6">
        <f t="shared" si="770"/>
        <v>61.739999999999995</v>
      </c>
      <c r="N2745" s="5">
        <f t="shared" si="771"/>
        <v>15.42822170569246</v>
      </c>
      <c r="O2745" s="6">
        <f t="shared" si="772"/>
        <v>-30.839999999999996</v>
      </c>
      <c r="P2745" s="6">
        <f t="shared" si="773"/>
        <v>30.85644341138492</v>
      </c>
      <c r="Q2745" s="6">
        <f t="shared" si="774"/>
        <v>0.33818748286061801</v>
      </c>
      <c r="R2745" s="9">
        <f t="shared" si="775"/>
        <v>1.0114581121324122</v>
      </c>
      <c r="S2745" s="9">
        <f t="shared" si="776"/>
        <v>31.21</v>
      </c>
      <c r="T2745">
        <f t="shared" si="777"/>
        <v>30.839999999999996</v>
      </c>
      <c r="U2745" s="9">
        <f t="shared" si="778"/>
        <v>0.99946709958870839</v>
      </c>
      <c r="V2745" s="9">
        <f t="shared" si="779"/>
        <v>2.0109252117211209</v>
      </c>
      <c r="W2745" s="9">
        <f t="shared" si="780"/>
        <v>31.025000000000006</v>
      </c>
      <c r="X2745">
        <f t="shared" si="781"/>
        <v>61.739999999999995</v>
      </c>
      <c r="Y2745" s="9">
        <f t="shared" si="782"/>
        <v>4.0017573753960347</v>
      </c>
      <c r="Z2745" s="10">
        <f t="shared" si="783"/>
        <v>0.69070398869559158</v>
      </c>
      <c r="AA2745">
        <f t="shared" si="784"/>
        <v>0.37000000000000455</v>
      </c>
    </row>
    <row r="2746" spans="1:27">
      <c r="A2746" s="1">
        <f t="shared" si="767"/>
        <v>21001006</v>
      </c>
      <c r="B2746" s="1">
        <v>6</v>
      </c>
      <c r="C2746" s="1">
        <v>1</v>
      </c>
      <c r="D2746" s="2">
        <v>21</v>
      </c>
      <c r="E2746" s="5">
        <v>606.64</v>
      </c>
      <c r="F2746" s="5">
        <v>671.41</v>
      </c>
      <c r="G2746" s="5">
        <v>39.19</v>
      </c>
      <c r="H2746" s="5">
        <v>606.36</v>
      </c>
      <c r="I2746" s="5">
        <v>652.16999999999996</v>
      </c>
      <c r="J2746" s="5">
        <v>39.450000000000003</v>
      </c>
      <c r="K2746" s="6">
        <f t="shared" si="768"/>
        <v>606.5</v>
      </c>
      <c r="L2746" s="6">
        <f t="shared" si="769"/>
        <v>0.27999999999997272</v>
      </c>
      <c r="M2746" s="6">
        <f t="shared" si="770"/>
        <v>661.79</v>
      </c>
      <c r="N2746" s="5">
        <f t="shared" si="771"/>
        <v>27.803590595460868</v>
      </c>
      <c r="O2746" s="6">
        <f t="shared" si="772"/>
        <v>19.240000000000009</v>
      </c>
      <c r="P2746" s="6">
        <f t="shared" si="773"/>
        <v>55.607181190921736</v>
      </c>
      <c r="Q2746" s="6">
        <f t="shared" si="774"/>
        <v>-6.6123387073355475E-3</v>
      </c>
      <c r="R2746" s="9">
        <f t="shared" si="775"/>
        <v>0.34096315608774985</v>
      </c>
      <c r="S2746" s="9">
        <f t="shared" si="776"/>
        <v>18.960000000000036</v>
      </c>
      <c r="T2746">
        <f t="shared" si="777"/>
        <v>19.240000000000009</v>
      </c>
      <c r="U2746" s="9">
        <f t="shared" si="778"/>
        <v>0.34599847695824354</v>
      </c>
      <c r="V2746" s="9">
        <f t="shared" si="779"/>
        <v>1.9885920780687385</v>
      </c>
      <c r="W2746" s="9">
        <f t="shared" si="780"/>
        <v>55.289999999999964</v>
      </c>
      <c r="X2746">
        <f t="shared" si="781"/>
        <v>661.79</v>
      </c>
      <c r="Y2746" s="9">
        <f t="shared" si="782"/>
        <v>23.802321420602482</v>
      </c>
      <c r="Z2746" s="10">
        <f t="shared" si="783"/>
        <v>0.69071339931986264</v>
      </c>
      <c r="AA2746">
        <f t="shared" si="784"/>
        <v>0.27999999999997272</v>
      </c>
    </row>
    <row r="2747" spans="1:27">
      <c r="A2747" s="1">
        <f t="shared" si="767"/>
        <v>29004003</v>
      </c>
      <c r="B2747" s="1">
        <v>3</v>
      </c>
      <c r="C2747" s="1">
        <v>4</v>
      </c>
      <c r="D2747" s="2">
        <v>29</v>
      </c>
      <c r="E2747" s="5">
        <v>66.06</v>
      </c>
      <c r="F2747" s="5">
        <v>64.459999999999994</v>
      </c>
      <c r="G2747" s="5">
        <v>20.16</v>
      </c>
      <c r="H2747" s="5">
        <v>66.41</v>
      </c>
      <c r="I2747" s="5">
        <v>104.35</v>
      </c>
      <c r="J2747" s="5">
        <v>29.61</v>
      </c>
      <c r="K2747" s="6">
        <f t="shared" si="768"/>
        <v>66.234999999999999</v>
      </c>
      <c r="L2747" s="6">
        <f t="shared" si="769"/>
        <v>-0.34999999999999432</v>
      </c>
      <c r="M2747" s="6">
        <f t="shared" si="770"/>
        <v>84.405000000000001</v>
      </c>
      <c r="N2747" s="5">
        <f t="shared" si="771"/>
        <v>17.91073490954517</v>
      </c>
      <c r="O2747" s="6">
        <f t="shared" si="772"/>
        <v>-39.89</v>
      </c>
      <c r="P2747" s="6">
        <f t="shared" si="773"/>
        <v>35.821469819090339</v>
      </c>
      <c r="Q2747" s="6">
        <f t="shared" si="774"/>
        <v>-0.36653263223012678</v>
      </c>
      <c r="R2747" s="9">
        <f t="shared" si="775"/>
        <v>1.1038073032650366</v>
      </c>
      <c r="S2747" s="9">
        <f t="shared" si="776"/>
        <v>39.540000000000006</v>
      </c>
      <c r="T2747">
        <f t="shared" si="777"/>
        <v>39.89</v>
      </c>
      <c r="U2747" s="9">
        <f t="shared" si="778"/>
        <v>1.1135779799504881</v>
      </c>
      <c r="V2747" s="9">
        <f t="shared" si="779"/>
        <v>1.0144754021409061</v>
      </c>
      <c r="W2747" s="9">
        <f t="shared" si="780"/>
        <v>18.170000000000002</v>
      </c>
      <c r="X2747">
        <f t="shared" si="781"/>
        <v>84.405000000000001</v>
      </c>
      <c r="Y2747" s="9">
        <f t="shared" si="782"/>
        <v>4.7125369464888927</v>
      </c>
      <c r="Z2747" s="10">
        <f t="shared" si="783"/>
        <v>0.69096381960273434</v>
      </c>
      <c r="AA2747">
        <f t="shared" si="784"/>
        <v>0.34999999999999432</v>
      </c>
    </row>
    <row r="2748" spans="1:27">
      <c r="A2748" s="1">
        <f t="shared" si="767"/>
        <v>19012005</v>
      </c>
      <c r="B2748" s="1">
        <v>5</v>
      </c>
      <c r="C2748" s="1">
        <v>12</v>
      </c>
      <c r="D2748" s="2">
        <v>19</v>
      </c>
      <c r="E2748" s="5">
        <v>112.04</v>
      </c>
      <c r="F2748" s="5">
        <v>99.72</v>
      </c>
      <c r="G2748" s="5">
        <v>41.71</v>
      </c>
      <c r="H2748" s="5">
        <v>115.91</v>
      </c>
      <c r="I2748" s="5">
        <v>99.88</v>
      </c>
      <c r="J2748" s="5">
        <v>19.920000000000002</v>
      </c>
      <c r="K2748" s="6">
        <f t="shared" si="768"/>
        <v>113.97499999999999</v>
      </c>
      <c r="L2748" s="6">
        <f t="shared" si="769"/>
        <v>-3.8699999999999903</v>
      </c>
      <c r="M2748" s="6">
        <f t="shared" si="770"/>
        <v>99.8</v>
      </c>
      <c r="N2748" s="5">
        <f t="shared" si="771"/>
        <v>23.111309460954395</v>
      </c>
      <c r="O2748" s="6">
        <f t="shared" si="772"/>
        <v>-0.15999999999999659</v>
      </c>
      <c r="P2748" s="6">
        <f t="shared" si="773"/>
        <v>46.22261892190879</v>
      </c>
      <c r="Q2748" s="6">
        <f t="shared" si="774"/>
        <v>0.62855068064790076</v>
      </c>
      <c r="R2748" s="9">
        <f t="shared" si="775"/>
        <v>8.0263734217827121E-2</v>
      </c>
      <c r="S2748" s="9">
        <f t="shared" si="776"/>
        <v>3.7099999999999937</v>
      </c>
      <c r="T2748">
        <f t="shared" si="777"/>
        <v>0.15999999999999659</v>
      </c>
      <c r="U2748" s="9">
        <f t="shared" si="778"/>
        <v>3.4615087533294035E-3</v>
      </c>
      <c r="V2748" s="9">
        <f t="shared" si="779"/>
        <v>0.61333608223056657</v>
      </c>
      <c r="W2748" s="9">
        <f t="shared" si="780"/>
        <v>14.174999999999997</v>
      </c>
      <c r="X2748">
        <f t="shared" si="781"/>
        <v>99.8</v>
      </c>
      <c r="Y2748" s="9">
        <f t="shared" si="782"/>
        <v>4.3182321697785229</v>
      </c>
      <c r="Z2748" s="10">
        <f t="shared" si="783"/>
        <v>0.69113746823624023</v>
      </c>
      <c r="AA2748">
        <f t="shared" si="784"/>
        <v>3.8699999999999903</v>
      </c>
    </row>
    <row r="2749" spans="1:27">
      <c r="A2749" s="1">
        <f t="shared" si="767"/>
        <v>20005006</v>
      </c>
      <c r="B2749" s="1">
        <v>6</v>
      </c>
      <c r="C2749" s="1">
        <v>5</v>
      </c>
      <c r="D2749" s="2">
        <v>20</v>
      </c>
      <c r="E2749" s="5">
        <v>297.26</v>
      </c>
      <c r="F2749" s="5">
        <v>349.49</v>
      </c>
      <c r="G2749" s="5">
        <v>32.26</v>
      </c>
      <c r="H2749" s="5">
        <v>291</v>
      </c>
      <c r="I2749" s="5">
        <v>310.58</v>
      </c>
      <c r="J2749" s="5">
        <v>29.01</v>
      </c>
      <c r="K2749" s="6">
        <f t="shared" si="768"/>
        <v>294.13</v>
      </c>
      <c r="L2749" s="6">
        <f t="shared" si="769"/>
        <v>6.2599999999999909</v>
      </c>
      <c r="M2749" s="6">
        <f t="shared" si="770"/>
        <v>330.03499999999997</v>
      </c>
      <c r="N2749" s="5">
        <f t="shared" si="771"/>
        <v>21.692669844903833</v>
      </c>
      <c r="O2749" s="6">
        <f t="shared" si="772"/>
        <v>38.910000000000025</v>
      </c>
      <c r="P2749" s="6">
        <f t="shared" si="773"/>
        <v>43.385339689807665</v>
      </c>
      <c r="Q2749" s="6">
        <f t="shared" si="774"/>
        <v>0.10579015099551456</v>
      </c>
      <c r="R2749" s="9">
        <f t="shared" si="775"/>
        <v>0.75255835804070836</v>
      </c>
      <c r="S2749" s="9">
        <f t="shared" si="776"/>
        <v>32.650000000000034</v>
      </c>
      <c r="T2749">
        <f t="shared" si="777"/>
        <v>38.910000000000025</v>
      </c>
      <c r="U2749" s="9">
        <f t="shared" si="778"/>
        <v>0.89684672929139209</v>
      </c>
      <c r="V2749" s="9">
        <f t="shared" si="779"/>
        <v>1.655167402477892</v>
      </c>
      <c r="W2749" s="9">
        <f t="shared" si="780"/>
        <v>35.904999999999973</v>
      </c>
      <c r="X2749">
        <f t="shared" si="781"/>
        <v>330.03499999999997</v>
      </c>
      <c r="Y2749" s="9">
        <f t="shared" si="782"/>
        <v>15.214125433137207</v>
      </c>
      <c r="Z2749" s="10">
        <f t="shared" si="783"/>
        <v>0.6913154128182013</v>
      </c>
      <c r="AA2749">
        <f t="shared" si="784"/>
        <v>6.2599999999999909</v>
      </c>
    </row>
    <row r="2750" spans="1:27">
      <c r="A2750" s="1">
        <f t="shared" si="767"/>
        <v>1001008</v>
      </c>
      <c r="B2750" s="1">
        <v>8</v>
      </c>
      <c r="C2750" s="1">
        <v>1</v>
      </c>
      <c r="D2750" s="2">
        <v>1</v>
      </c>
      <c r="E2750" s="5">
        <v>13.33</v>
      </c>
      <c r="F2750" s="5">
        <v>19.600000000000001</v>
      </c>
      <c r="G2750" s="5">
        <v>12.36</v>
      </c>
      <c r="H2750" s="5">
        <v>13.88</v>
      </c>
      <c r="I2750" s="5">
        <v>16.38</v>
      </c>
      <c r="J2750" s="5">
        <v>11.71</v>
      </c>
      <c r="K2750" s="6">
        <f t="shared" si="768"/>
        <v>13.605</v>
      </c>
      <c r="L2750" s="6">
        <f t="shared" si="769"/>
        <v>-0.55000000000000071</v>
      </c>
      <c r="M2750" s="6">
        <f t="shared" si="770"/>
        <v>17.990000000000002</v>
      </c>
      <c r="N2750" s="5">
        <f t="shared" si="771"/>
        <v>8.5131325021991753</v>
      </c>
      <c r="O2750" s="6">
        <f t="shared" si="772"/>
        <v>3.2200000000000024</v>
      </c>
      <c r="P2750" s="6">
        <f t="shared" si="773"/>
        <v>17.026265004398351</v>
      </c>
      <c r="Q2750" s="6">
        <f t="shared" si="774"/>
        <v>5.3969782716906126E-2</v>
      </c>
      <c r="R2750" s="9">
        <f t="shared" si="775"/>
        <v>0.22142260789586612</v>
      </c>
      <c r="S2750" s="9">
        <f t="shared" si="776"/>
        <v>3.7700000000000031</v>
      </c>
      <c r="T2750">
        <f t="shared" si="777"/>
        <v>3.2200000000000024</v>
      </c>
      <c r="U2750" s="9">
        <f t="shared" si="778"/>
        <v>0.18911957491371056</v>
      </c>
      <c r="V2750" s="9">
        <f t="shared" si="779"/>
        <v>0.51508654409727983</v>
      </c>
      <c r="W2750" s="9">
        <f t="shared" si="780"/>
        <v>4.3850000000000016</v>
      </c>
      <c r="X2750">
        <f t="shared" si="781"/>
        <v>17.990000000000002</v>
      </c>
      <c r="Y2750" s="9">
        <f t="shared" si="782"/>
        <v>2.1132056849053731</v>
      </c>
      <c r="Z2750" s="10">
        <f t="shared" si="783"/>
        <v>0.69131830584760301</v>
      </c>
      <c r="AA2750">
        <f t="shared" si="784"/>
        <v>0.55000000000000071</v>
      </c>
    </row>
    <row r="2751" spans="1:27">
      <c r="A2751" s="1">
        <f t="shared" si="767"/>
        <v>12013006</v>
      </c>
      <c r="B2751" s="1">
        <v>6</v>
      </c>
      <c r="C2751" s="1">
        <v>13</v>
      </c>
      <c r="D2751" s="2">
        <v>12</v>
      </c>
      <c r="E2751" s="5">
        <v>185.12</v>
      </c>
      <c r="F2751" s="5">
        <v>239.58</v>
      </c>
      <c r="G2751" s="5">
        <v>40.04</v>
      </c>
      <c r="H2751" s="5">
        <v>188.53</v>
      </c>
      <c r="I2751" s="5">
        <v>224.97</v>
      </c>
      <c r="J2751" s="5">
        <v>39.75</v>
      </c>
      <c r="K2751" s="6">
        <f t="shared" si="768"/>
        <v>186.82499999999999</v>
      </c>
      <c r="L2751" s="6">
        <f t="shared" si="769"/>
        <v>-3.4099999999999966</v>
      </c>
      <c r="M2751" s="6">
        <f t="shared" si="770"/>
        <v>232.27500000000001</v>
      </c>
      <c r="N2751" s="5">
        <f t="shared" si="771"/>
        <v>28.210211360427628</v>
      </c>
      <c r="O2751" s="6">
        <f t="shared" si="772"/>
        <v>14.610000000000014</v>
      </c>
      <c r="P2751" s="6">
        <f t="shared" si="773"/>
        <v>56.420422720855257</v>
      </c>
      <c r="Q2751" s="6">
        <f t="shared" si="774"/>
        <v>7.2689853160470951E-3</v>
      </c>
      <c r="R2751" s="9">
        <f t="shared" si="775"/>
        <v>0.31938789415236152</v>
      </c>
      <c r="S2751" s="9">
        <f t="shared" si="776"/>
        <v>18.02000000000001</v>
      </c>
      <c r="T2751">
        <f t="shared" si="777"/>
        <v>14.610000000000014</v>
      </c>
      <c r="U2751" s="9">
        <f t="shared" si="778"/>
        <v>0.25894878654639308</v>
      </c>
      <c r="V2751" s="9">
        <f t="shared" si="779"/>
        <v>1.611118733543266</v>
      </c>
      <c r="W2751" s="9">
        <f t="shared" si="780"/>
        <v>45.450000000000017</v>
      </c>
      <c r="X2751">
        <f t="shared" si="781"/>
        <v>232.27500000000001</v>
      </c>
      <c r="Y2751" s="9">
        <f t="shared" si="782"/>
        <v>8.2337206564084049</v>
      </c>
      <c r="Z2751" s="10">
        <f t="shared" si="783"/>
        <v>0.69151211124607204</v>
      </c>
      <c r="AA2751">
        <f t="shared" si="784"/>
        <v>3.4099999999999966</v>
      </c>
    </row>
    <row r="2752" spans="1:27">
      <c r="A2752" s="1">
        <f t="shared" si="767"/>
        <v>28007003</v>
      </c>
      <c r="B2752" s="1">
        <v>3</v>
      </c>
      <c r="C2752" s="1">
        <v>7</v>
      </c>
      <c r="D2752" s="2">
        <v>28</v>
      </c>
      <c r="E2752" s="5">
        <v>91.21</v>
      </c>
      <c r="F2752" s="5">
        <v>93.57</v>
      </c>
      <c r="G2752" s="5">
        <v>25.79</v>
      </c>
      <c r="H2752" s="5">
        <v>90.22</v>
      </c>
      <c r="I2752" s="5">
        <v>89.82</v>
      </c>
      <c r="J2752" s="5">
        <v>22.09</v>
      </c>
      <c r="K2752" s="6">
        <f t="shared" si="768"/>
        <v>90.715000000000003</v>
      </c>
      <c r="L2752" s="6">
        <f t="shared" si="769"/>
        <v>0.98999999999999488</v>
      </c>
      <c r="M2752" s="6">
        <f t="shared" si="770"/>
        <v>91.694999999999993</v>
      </c>
      <c r="N2752" s="5">
        <f t="shared" si="771"/>
        <v>16.978605655353444</v>
      </c>
      <c r="O2752" s="6">
        <f t="shared" si="772"/>
        <v>3.75</v>
      </c>
      <c r="P2752" s="6">
        <f t="shared" si="773"/>
        <v>33.957211310706889</v>
      </c>
      <c r="Q2752" s="6">
        <f t="shared" si="774"/>
        <v>0.15363558959118795</v>
      </c>
      <c r="R2752" s="9">
        <f t="shared" si="775"/>
        <v>8.1278759163882303E-2</v>
      </c>
      <c r="S2752" s="9">
        <f t="shared" si="776"/>
        <v>2.7600000000000051</v>
      </c>
      <c r="T2752">
        <f t="shared" si="777"/>
        <v>3.75</v>
      </c>
      <c r="U2752" s="9">
        <f t="shared" si="778"/>
        <v>0.11043309669005727</v>
      </c>
      <c r="V2752" s="9">
        <f t="shared" si="779"/>
        <v>5.7719698536669327E-2</v>
      </c>
      <c r="W2752" s="9">
        <f t="shared" si="780"/>
        <v>0.97999999999998977</v>
      </c>
      <c r="X2752">
        <f t="shared" si="781"/>
        <v>91.694999999999993</v>
      </c>
      <c r="Y2752" s="9">
        <f t="shared" si="782"/>
        <v>5.4006201605305604</v>
      </c>
      <c r="Z2752" s="10">
        <f t="shared" si="783"/>
        <v>0.69157790595131063</v>
      </c>
      <c r="AA2752">
        <f t="shared" si="784"/>
        <v>0.98999999999999488</v>
      </c>
    </row>
    <row r="2753" spans="1:27">
      <c r="A2753" s="1">
        <f t="shared" si="767"/>
        <v>3022003</v>
      </c>
      <c r="B2753" s="1">
        <v>3</v>
      </c>
      <c r="C2753" s="1">
        <v>22</v>
      </c>
      <c r="D2753" s="2">
        <v>3</v>
      </c>
      <c r="E2753" s="5">
        <v>315.60000000000002</v>
      </c>
      <c r="F2753" s="5">
        <v>328.8</v>
      </c>
      <c r="G2753" s="5">
        <v>33.159999999999997</v>
      </c>
      <c r="H2753" s="5">
        <v>306.67</v>
      </c>
      <c r="I2753" s="5">
        <v>286.52</v>
      </c>
      <c r="J2753" s="5">
        <v>31.32</v>
      </c>
      <c r="K2753" s="6">
        <f t="shared" si="768"/>
        <v>311.13499999999999</v>
      </c>
      <c r="L2753" s="6">
        <f t="shared" si="769"/>
        <v>8.9300000000000068</v>
      </c>
      <c r="M2753" s="6">
        <f t="shared" si="770"/>
        <v>307.65999999999997</v>
      </c>
      <c r="N2753" s="5">
        <f t="shared" si="771"/>
        <v>22.80640260979359</v>
      </c>
      <c r="O2753" s="6">
        <f t="shared" si="772"/>
        <v>42.28000000000003</v>
      </c>
      <c r="P2753" s="6">
        <f t="shared" si="773"/>
        <v>45.61280521958718</v>
      </c>
      <c r="Q2753" s="6">
        <f t="shared" si="774"/>
        <v>5.7025524289987868E-2</v>
      </c>
      <c r="R2753" s="9">
        <f t="shared" si="775"/>
        <v>0.73115432912858358</v>
      </c>
      <c r="S2753" s="9">
        <f t="shared" si="776"/>
        <v>33.350000000000023</v>
      </c>
      <c r="T2753">
        <f t="shared" si="777"/>
        <v>42.28000000000003</v>
      </c>
      <c r="U2753" s="9">
        <f t="shared" si="778"/>
        <v>0.92693268472433332</v>
      </c>
      <c r="V2753" s="9">
        <f t="shared" si="779"/>
        <v>0.15236949287687215</v>
      </c>
      <c r="W2753" s="9">
        <f t="shared" si="780"/>
        <v>3.4750000000000227</v>
      </c>
      <c r="X2753">
        <f t="shared" si="781"/>
        <v>307.65999999999997</v>
      </c>
      <c r="Y2753" s="9">
        <f t="shared" si="782"/>
        <v>13.490071418272855</v>
      </c>
      <c r="Z2753" s="10">
        <f t="shared" si="783"/>
        <v>0.69160320994049751</v>
      </c>
      <c r="AA2753">
        <f t="shared" si="784"/>
        <v>8.9300000000000068</v>
      </c>
    </row>
    <row r="2754" spans="1:27">
      <c r="A2754" s="1">
        <f t="shared" si="767"/>
        <v>21010005</v>
      </c>
      <c r="B2754" s="1">
        <v>5</v>
      </c>
      <c r="C2754" s="1">
        <v>10</v>
      </c>
      <c r="D2754" s="2">
        <v>21</v>
      </c>
      <c r="E2754" s="5">
        <v>39</v>
      </c>
      <c r="F2754" s="5">
        <v>65.260000000000005</v>
      </c>
      <c r="G2754" s="5">
        <v>25.73</v>
      </c>
      <c r="H2754" s="5">
        <v>37.21</v>
      </c>
      <c r="I2754" s="5">
        <v>57.85</v>
      </c>
      <c r="J2754" s="5">
        <v>17.98</v>
      </c>
      <c r="K2754" s="6">
        <f t="shared" si="768"/>
        <v>38.105000000000004</v>
      </c>
      <c r="L2754" s="6">
        <f t="shared" si="769"/>
        <v>1.7899999999999991</v>
      </c>
      <c r="M2754" s="6">
        <f t="shared" si="770"/>
        <v>61.555000000000007</v>
      </c>
      <c r="N2754" s="5">
        <f t="shared" si="771"/>
        <v>15.694850270072665</v>
      </c>
      <c r="O2754" s="6">
        <f t="shared" si="772"/>
        <v>7.4100000000000037</v>
      </c>
      <c r="P2754" s="6">
        <f t="shared" si="773"/>
        <v>31.389700540145331</v>
      </c>
      <c r="Q2754" s="6">
        <f t="shared" si="774"/>
        <v>0.34380181410318927</v>
      </c>
      <c r="R2754" s="9">
        <f t="shared" si="775"/>
        <v>0.1790396181961787</v>
      </c>
      <c r="S2754" s="9">
        <f t="shared" si="776"/>
        <v>5.6200000000000045</v>
      </c>
      <c r="T2754">
        <f t="shared" si="777"/>
        <v>7.4100000000000037</v>
      </c>
      <c r="U2754" s="9">
        <f t="shared" si="778"/>
        <v>0.23606469231916083</v>
      </c>
      <c r="V2754" s="9">
        <f t="shared" si="779"/>
        <v>1.4941206571887502</v>
      </c>
      <c r="W2754" s="9">
        <f t="shared" si="780"/>
        <v>23.450000000000003</v>
      </c>
      <c r="X2754">
        <f t="shared" si="781"/>
        <v>61.555000000000007</v>
      </c>
      <c r="Y2754" s="9">
        <f t="shared" si="782"/>
        <v>3.9219870811621966</v>
      </c>
      <c r="Z2754" s="10">
        <f t="shared" si="783"/>
        <v>0.6916841764851932</v>
      </c>
      <c r="AA2754">
        <f t="shared" si="784"/>
        <v>1.7899999999999991</v>
      </c>
    </row>
    <row r="2755" spans="1:27">
      <c r="A2755" s="1">
        <f t="shared" si="767"/>
        <v>14005007</v>
      </c>
      <c r="B2755" s="1">
        <v>7</v>
      </c>
      <c r="C2755" s="1">
        <v>5</v>
      </c>
      <c r="D2755" s="2">
        <v>14</v>
      </c>
      <c r="E2755" s="5">
        <v>89.76</v>
      </c>
      <c r="F2755" s="5">
        <v>75.38</v>
      </c>
      <c r="G2755" s="5">
        <v>19.440000000000001</v>
      </c>
      <c r="H2755" s="5">
        <v>84.18</v>
      </c>
      <c r="I2755" s="5">
        <v>110.02</v>
      </c>
      <c r="J2755" s="5">
        <v>23.62</v>
      </c>
      <c r="K2755" s="6">
        <f t="shared" si="768"/>
        <v>86.97</v>
      </c>
      <c r="L2755" s="6">
        <f t="shared" si="769"/>
        <v>5.5799999999999983</v>
      </c>
      <c r="M2755" s="6">
        <f t="shared" si="770"/>
        <v>92.699999999999989</v>
      </c>
      <c r="N2755" s="5">
        <f t="shared" si="771"/>
        <v>15.295571254451401</v>
      </c>
      <c r="O2755" s="6">
        <f t="shared" si="772"/>
        <v>-34.64</v>
      </c>
      <c r="P2755" s="6">
        <f t="shared" si="773"/>
        <v>30.591142508902802</v>
      </c>
      <c r="Q2755" s="6">
        <f t="shared" si="774"/>
        <v>-0.19233526177098537</v>
      </c>
      <c r="R2755" s="9">
        <f t="shared" si="775"/>
        <v>1.3147596559459966</v>
      </c>
      <c r="S2755" s="9">
        <f t="shared" si="776"/>
        <v>40.22</v>
      </c>
      <c r="T2755">
        <f t="shared" si="777"/>
        <v>34.64</v>
      </c>
      <c r="U2755" s="9">
        <f t="shared" si="778"/>
        <v>1.1323539155139066</v>
      </c>
      <c r="V2755" s="9">
        <f t="shared" si="779"/>
        <v>0.37461824110246383</v>
      </c>
      <c r="W2755" s="9">
        <f t="shared" si="780"/>
        <v>5.7299999999999898</v>
      </c>
      <c r="X2755">
        <f t="shared" si="781"/>
        <v>92.699999999999989</v>
      </c>
      <c r="Y2755" s="9">
        <f t="shared" si="782"/>
        <v>6.060577827259765</v>
      </c>
      <c r="Z2755" s="10">
        <f t="shared" si="783"/>
        <v>0.69169357377382068</v>
      </c>
      <c r="AA2755">
        <f t="shared" si="784"/>
        <v>5.5799999999999983</v>
      </c>
    </row>
    <row r="2756" spans="1:27">
      <c r="A2756" s="1">
        <f t="shared" si="767"/>
        <v>5011007</v>
      </c>
      <c r="B2756" s="1">
        <v>7</v>
      </c>
      <c r="C2756" s="1">
        <v>11</v>
      </c>
      <c r="D2756" s="2">
        <v>5</v>
      </c>
      <c r="E2756" s="5">
        <v>28.72</v>
      </c>
      <c r="F2756" s="5">
        <v>5.86</v>
      </c>
      <c r="G2756" s="5">
        <v>18.13</v>
      </c>
      <c r="H2756" s="5">
        <v>30.46</v>
      </c>
      <c r="I2756" s="5">
        <v>51.23</v>
      </c>
      <c r="J2756" s="5">
        <v>17.8</v>
      </c>
      <c r="K2756" s="6">
        <f t="shared" si="768"/>
        <v>29.59</v>
      </c>
      <c r="L2756" s="6">
        <f t="shared" si="769"/>
        <v>-1.740000000000002</v>
      </c>
      <c r="M2756" s="6">
        <f t="shared" si="770"/>
        <v>28.544999999999998</v>
      </c>
      <c r="N2756" s="5">
        <f t="shared" si="771"/>
        <v>12.703709104037294</v>
      </c>
      <c r="O2756" s="6">
        <f t="shared" si="772"/>
        <v>-45.37</v>
      </c>
      <c r="P2756" s="6">
        <f t="shared" si="773"/>
        <v>25.407418208074589</v>
      </c>
      <c r="Q2756" s="6">
        <f t="shared" si="774"/>
        <v>1.8367501532445221E-2</v>
      </c>
      <c r="R2756" s="9">
        <f t="shared" si="775"/>
        <v>1.7172150134535979</v>
      </c>
      <c r="S2756" s="9">
        <f t="shared" si="776"/>
        <v>43.629999999999995</v>
      </c>
      <c r="T2756">
        <f t="shared" si="777"/>
        <v>45.37</v>
      </c>
      <c r="U2756" s="9">
        <f t="shared" si="778"/>
        <v>1.7856989493557127</v>
      </c>
      <c r="V2756" s="9">
        <f t="shared" si="779"/>
        <v>8.2259440250241261E-2</v>
      </c>
      <c r="W2756" s="9">
        <f t="shared" si="780"/>
        <v>1.0450000000000017</v>
      </c>
      <c r="X2756">
        <f t="shared" si="781"/>
        <v>28.544999999999998</v>
      </c>
      <c r="Y2756" s="9">
        <f t="shared" si="782"/>
        <v>2.2469815520986915</v>
      </c>
      <c r="Z2756" s="10">
        <f t="shared" si="783"/>
        <v>0.69171092227895314</v>
      </c>
      <c r="AA2756">
        <f t="shared" si="784"/>
        <v>1.740000000000002</v>
      </c>
    </row>
    <row r="2757" spans="1:27">
      <c r="A2757" s="1">
        <f t="shared" si="767"/>
        <v>15003007</v>
      </c>
      <c r="B2757" s="1">
        <v>7</v>
      </c>
      <c r="C2757" s="1">
        <v>3</v>
      </c>
      <c r="D2757" s="2">
        <v>15</v>
      </c>
      <c r="E2757" s="5">
        <v>168.83</v>
      </c>
      <c r="F2757" s="5">
        <v>234.08</v>
      </c>
      <c r="G2757" s="5">
        <v>27.73</v>
      </c>
      <c r="H2757" s="5">
        <v>167.6</v>
      </c>
      <c r="I2757" s="5">
        <v>194.78</v>
      </c>
      <c r="J2757" s="5">
        <v>27.59</v>
      </c>
      <c r="K2757" s="6">
        <f t="shared" si="768"/>
        <v>168.215</v>
      </c>
      <c r="L2757" s="6">
        <f t="shared" si="769"/>
        <v>1.2300000000000182</v>
      </c>
      <c r="M2757" s="6">
        <f t="shared" si="770"/>
        <v>214.43</v>
      </c>
      <c r="N2757" s="5">
        <f t="shared" si="771"/>
        <v>19.558636199899009</v>
      </c>
      <c r="O2757" s="6">
        <f t="shared" si="772"/>
        <v>39.300000000000011</v>
      </c>
      <c r="P2757" s="6">
        <f t="shared" si="773"/>
        <v>39.117272399798019</v>
      </c>
      <c r="Q2757" s="6">
        <f t="shared" si="774"/>
        <v>5.0614281765121805E-3</v>
      </c>
      <c r="R2757" s="9">
        <f t="shared" si="775"/>
        <v>0.97322736644072783</v>
      </c>
      <c r="S2757" s="9">
        <f t="shared" si="776"/>
        <v>38.069999999999993</v>
      </c>
      <c r="T2757">
        <f t="shared" si="777"/>
        <v>39.300000000000011</v>
      </c>
      <c r="U2757" s="9">
        <f t="shared" si="778"/>
        <v>1.0046712766251804</v>
      </c>
      <c r="V2757" s="9">
        <f t="shared" si="779"/>
        <v>2.3628948116657864</v>
      </c>
      <c r="W2757" s="9">
        <f t="shared" si="780"/>
        <v>46.215000000000003</v>
      </c>
      <c r="X2757">
        <f t="shared" si="781"/>
        <v>214.43</v>
      </c>
      <c r="Y2757" s="9">
        <f t="shared" si="782"/>
        <v>10.963443350979002</v>
      </c>
      <c r="Z2757" s="10">
        <f t="shared" si="783"/>
        <v>0.69186125776776952</v>
      </c>
      <c r="AA2757">
        <f t="shared" si="784"/>
        <v>1.2300000000000182</v>
      </c>
    </row>
    <row r="2758" spans="1:27">
      <c r="A2758" s="1">
        <f t="shared" si="767"/>
        <v>7020004</v>
      </c>
      <c r="B2758" s="1">
        <v>4</v>
      </c>
      <c r="C2758" s="1">
        <v>20</v>
      </c>
      <c r="D2758" s="2">
        <v>7</v>
      </c>
      <c r="E2758" s="5">
        <v>38.43</v>
      </c>
      <c r="F2758" s="5">
        <v>17.14</v>
      </c>
      <c r="G2758" s="5">
        <v>19.18</v>
      </c>
      <c r="H2758" s="5">
        <v>40.299999999999997</v>
      </c>
      <c r="I2758" s="5">
        <v>43.27</v>
      </c>
      <c r="J2758" s="5">
        <v>23.64</v>
      </c>
      <c r="K2758" s="6">
        <f t="shared" si="768"/>
        <v>39.364999999999995</v>
      </c>
      <c r="L2758" s="6">
        <f t="shared" si="769"/>
        <v>-1.8699999999999974</v>
      </c>
      <c r="M2758" s="6">
        <f t="shared" si="770"/>
        <v>30.205000000000002</v>
      </c>
      <c r="N2758" s="5">
        <f t="shared" si="771"/>
        <v>15.221054496978848</v>
      </c>
      <c r="O2758" s="6">
        <f t="shared" si="772"/>
        <v>-26.130000000000003</v>
      </c>
      <c r="P2758" s="6">
        <f t="shared" si="773"/>
        <v>30.442108993957696</v>
      </c>
      <c r="Q2758" s="6">
        <f t="shared" si="774"/>
        <v>-0.20607819820830847</v>
      </c>
      <c r="R2758" s="9">
        <f t="shared" si="775"/>
        <v>0.79692244728560868</v>
      </c>
      <c r="S2758" s="9">
        <f t="shared" si="776"/>
        <v>24.260000000000005</v>
      </c>
      <c r="T2758">
        <f t="shared" si="777"/>
        <v>26.130000000000003</v>
      </c>
      <c r="U2758" s="9">
        <f t="shared" si="778"/>
        <v>0.8583505172124053</v>
      </c>
      <c r="V2758" s="9">
        <f t="shared" si="779"/>
        <v>0.60179798987107735</v>
      </c>
      <c r="W2758" s="9">
        <f t="shared" si="780"/>
        <v>9.159999999999993</v>
      </c>
      <c r="X2758">
        <f t="shared" si="781"/>
        <v>30.205000000000002</v>
      </c>
      <c r="Y2758" s="9">
        <f t="shared" si="782"/>
        <v>1.9844223017528282</v>
      </c>
      <c r="Z2758" s="10">
        <f t="shared" si="783"/>
        <v>0.69186703924959447</v>
      </c>
      <c r="AA2758">
        <f t="shared" si="784"/>
        <v>1.8699999999999974</v>
      </c>
    </row>
    <row r="2759" spans="1:27">
      <c r="A2759" s="1">
        <f t="shared" si="767"/>
        <v>19015004</v>
      </c>
      <c r="B2759" s="1">
        <v>4</v>
      </c>
      <c r="C2759" s="1">
        <v>15</v>
      </c>
      <c r="D2759" s="2">
        <v>19</v>
      </c>
      <c r="E2759" s="5">
        <v>44.44</v>
      </c>
      <c r="F2759" s="5">
        <v>48.39</v>
      </c>
      <c r="G2759" s="5">
        <v>15.29</v>
      </c>
      <c r="H2759" s="5">
        <v>46.41</v>
      </c>
      <c r="I2759" s="5">
        <v>-11.16</v>
      </c>
      <c r="J2759" s="5">
        <v>25.18</v>
      </c>
      <c r="K2759" s="6">
        <f t="shared" si="768"/>
        <v>45.424999999999997</v>
      </c>
      <c r="L2759" s="6">
        <f t="shared" si="769"/>
        <v>-1.9699999999999989</v>
      </c>
      <c r="M2759" s="6">
        <f t="shared" si="770"/>
        <v>18.615000000000002</v>
      </c>
      <c r="N2759" s="5">
        <f t="shared" si="771"/>
        <v>14.729362681392566</v>
      </c>
      <c r="O2759" s="6">
        <f t="shared" si="772"/>
        <v>59.55</v>
      </c>
      <c r="P2759" s="6">
        <f t="shared" si="773"/>
        <v>29.458725362785131</v>
      </c>
      <c r="Q2759" s="6">
        <f t="shared" si="774"/>
        <v>-0.46121305598591411</v>
      </c>
      <c r="R2759" s="9">
        <f t="shared" si="775"/>
        <v>2.0883456172111745</v>
      </c>
      <c r="S2759" s="9">
        <f t="shared" si="776"/>
        <v>61.519999999999996</v>
      </c>
      <c r="T2759">
        <f t="shared" si="777"/>
        <v>59.55</v>
      </c>
      <c r="U2759" s="9">
        <f t="shared" si="778"/>
        <v>2.0214723911723902</v>
      </c>
      <c r="V2759" s="9">
        <f t="shared" si="779"/>
        <v>1.8201737970556431</v>
      </c>
      <c r="W2759" s="9">
        <f t="shared" si="780"/>
        <v>26.809999999999995</v>
      </c>
      <c r="X2759">
        <f t="shared" si="781"/>
        <v>18.615000000000002</v>
      </c>
      <c r="Y2759" s="9">
        <f t="shared" si="782"/>
        <v>1.2638021347329655</v>
      </c>
      <c r="Z2759" s="10">
        <f t="shared" si="783"/>
        <v>0.69193135497677805</v>
      </c>
      <c r="AA2759">
        <f t="shared" si="784"/>
        <v>1.9699999999999989</v>
      </c>
    </row>
    <row r="2760" spans="1:27">
      <c r="A2760" s="1">
        <f t="shared" si="767"/>
        <v>3023002</v>
      </c>
      <c r="B2760" s="1">
        <v>2</v>
      </c>
      <c r="C2760" s="1">
        <v>23</v>
      </c>
      <c r="D2760" s="2">
        <v>3</v>
      </c>
      <c r="E2760" s="5">
        <v>258.39999999999998</v>
      </c>
      <c r="F2760" s="5">
        <v>306.25</v>
      </c>
      <c r="G2760" s="5">
        <v>28.81</v>
      </c>
      <c r="H2760" s="5">
        <v>254.78</v>
      </c>
      <c r="I2760" s="5">
        <v>315.81</v>
      </c>
      <c r="J2760" s="5">
        <v>46.56</v>
      </c>
      <c r="K2760" s="6">
        <f t="shared" si="768"/>
        <v>256.58999999999997</v>
      </c>
      <c r="L2760" s="6">
        <f t="shared" si="769"/>
        <v>3.6199999999999761</v>
      </c>
      <c r="M2760" s="6">
        <f t="shared" si="770"/>
        <v>311.02999999999997</v>
      </c>
      <c r="N2760" s="5">
        <f t="shared" si="771"/>
        <v>27.376311384114551</v>
      </c>
      <c r="O2760" s="6">
        <f t="shared" si="772"/>
        <v>-9.5600000000000023</v>
      </c>
      <c r="P2760" s="6">
        <f t="shared" si="773"/>
        <v>54.752622768229102</v>
      </c>
      <c r="Q2760" s="6">
        <f t="shared" si="774"/>
        <v>-0.44625903026425923</v>
      </c>
      <c r="R2760" s="9">
        <f t="shared" si="775"/>
        <v>0.24071906209482696</v>
      </c>
      <c r="S2760" s="9">
        <f t="shared" si="776"/>
        <v>13.179999999999978</v>
      </c>
      <c r="T2760">
        <f t="shared" si="777"/>
        <v>9.5600000000000023</v>
      </c>
      <c r="U2760" s="9">
        <f t="shared" si="778"/>
        <v>0.17460350786240897</v>
      </c>
      <c r="V2760" s="9">
        <f t="shared" si="779"/>
        <v>1.9885805372446739</v>
      </c>
      <c r="W2760" s="9">
        <f t="shared" si="780"/>
        <v>54.44</v>
      </c>
      <c r="X2760">
        <f t="shared" si="781"/>
        <v>311.02999999999997</v>
      </c>
      <c r="Y2760" s="9">
        <f t="shared" si="782"/>
        <v>11.361282228126578</v>
      </c>
      <c r="Z2760" s="10">
        <f t="shared" si="783"/>
        <v>0.69204407374097199</v>
      </c>
      <c r="AA2760">
        <f t="shared" si="784"/>
        <v>3.6199999999999761</v>
      </c>
    </row>
    <row r="2761" spans="1:27">
      <c r="A2761" s="1">
        <f t="shared" si="767"/>
        <v>22017001</v>
      </c>
      <c r="B2761" s="1">
        <v>1</v>
      </c>
      <c r="C2761" s="1">
        <v>17</v>
      </c>
      <c r="D2761" s="2">
        <v>22</v>
      </c>
      <c r="E2761" s="5">
        <v>6.45</v>
      </c>
      <c r="F2761" s="5">
        <v>-1.32</v>
      </c>
      <c r="G2761" s="5">
        <v>23.86</v>
      </c>
      <c r="H2761" s="5">
        <v>7.55</v>
      </c>
      <c r="I2761" s="5">
        <v>20.3</v>
      </c>
      <c r="J2761" s="5">
        <v>29.48</v>
      </c>
      <c r="K2761" s="6">
        <f t="shared" si="768"/>
        <v>7</v>
      </c>
      <c r="L2761" s="6">
        <f t="shared" si="769"/>
        <v>-1.0999999999999996</v>
      </c>
      <c r="M2761" s="6">
        <f t="shared" si="770"/>
        <v>9.49</v>
      </c>
      <c r="N2761" s="5">
        <f t="shared" si="771"/>
        <v>18.962924352535925</v>
      </c>
      <c r="O2761" s="6">
        <f t="shared" si="772"/>
        <v>-21.62</v>
      </c>
      <c r="P2761" s="6">
        <f t="shared" si="773"/>
        <v>37.92584870507185</v>
      </c>
      <c r="Q2761" s="6">
        <f t="shared" si="774"/>
        <v>-0.20841007529356156</v>
      </c>
      <c r="R2761" s="9">
        <f t="shared" si="775"/>
        <v>0.54105578914192765</v>
      </c>
      <c r="S2761" s="9">
        <f t="shared" si="776"/>
        <v>20.520000000000003</v>
      </c>
      <c r="T2761">
        <f t="shared" si="777"/>
        <v>21.62</v>
      </c>
      <c r="U2761" s="9">
        <f t="shared" si="778"/>
        <v>0.57005975444680668</v>
      </c>
      <c r="V2761" s="9">
        <f t="shared" si="779"/>
        <v>0.13130886110754383</v>
      </c>
      <c r="W2761" s="9">
        <f t="shared" si="780"/>
        <v>2.4900000000000002</v>
      </c>
      <c r="X2761">
        <f t="shared" si="781"/>
        <v>9.49</v>
      </c>
      <c r="Y2761" s="9">
        <f t="shared" si="782"/>
        <v>0.50045023771509667</v>
      </c>
      <c r="Z2761" s="10">
        <f t="shared" si="783"/>
        <v>0.69205780105421832</v>
      </c>
      <c r="AA2761">
        <f t="shared" si="784"/>
        <v>1.0999999999999996</v>
      </c>
    </row>
    <row r="2762" spans="1:27">
      <c r="A2762" s="1">
        <f t="shared" si="767"/>
        <v>24005005</v>
      </c>
      <c r="B2762" s="1">
        <v>5</v>
      </c>
      <c r="C2762" s="1">
        <v>5</v>
      </c>
      <c r="D2762" s="2">
        <v>24</v>
      </c>
      <c r="E2762" s="5">
        <v>7.77</v>
      </c>
      <c r="F2762" s="5">
        <v>19.55</v>
      </c>
      <c r="G2762" s="5">
        <v>12.36</v>
      </c>
      <c r="H2762" s="5">
        <v>8.68</v>
      </c>
      <c r="I2762" s="5">
        <v>-6.98</v>
      </c>
      <c r="J2762" s="5">
        <v>12.95</v>
      </c>
      <c r="K2762" s="6">
        <f t="shared" si="768"/>
        <v>8.2249999999999996</v>
      </c>
      <c r="L2762" s="6">
        <f t="shared" si="769"/>
        <v>-0.91000000000000014</v>
      </c>
      <c r="M2762" s="6">
        <f t="shared" si="770"/>
        <v>6.2850000000000001</v>
      </c>
      <c r="N2762" s="5">
        <f t="shared" si="771"/>
        <v>8.950867276415174</v>
      </c>
      <c r="O2762" s="6">
        <f t="shared" si="772"/>
        <v>26.53</v>
      </c>
      <c r="P2762" s="6">
        <f t="shared" si="773"/>
        <v>17.901734552830348</v>
      </c>
      <c r="Q2762" s="6">
        <f t="shared" si="774"/>
        <v>-4.6596568000771332E-2</v>
      </c>
      <c r="R2762" s="9">
        <f t="shared" si="775"/>
        <v>1.5328123606693524</v>
      </c>
      <c r="S2762" s="9">
        <f t="shared" si="776"/>
        <v>27.44</v>
      </c>
      <c r="T2762">
        <f t="shared" si="777"/>
        <v>26.53</v>
      </c>
      <c r="U2762" s="9">
        <f t="shared" si="778"/>
        <v>1.4819792976879709</v>
      </c>
      <c r="V2762" s="9">
        <f t="shared" si="779"/>
        <v>0.21673877403050604</v>
      </c>
      <c r="W2762" s="9">
        <f t="shared" si="780"/>
        <v>1.9399999999999995</v>
      </c>
      <c r="X2762">
        <f t="shared" si="781"/>
        <v>6.2850000000000001</v>
      </c>
      <c r="Y2762" s="9">
        <f t="shared" si="782"/>
        <v>0.70216659524831493</v>
      </c>
      <c r="Z2762" s="10">
        <f t="shared" si="783"/>
        <v>0.69215027270095031</v>
      </c>
      <c r="AA2762">
        <f t="shared" si="784"/>
        <v>0.91000000000000014</v>
      </c>
    </row>
    <row r="2763" spans="1:27">
      <c r="A2763" s="1">
        <f t="shared" si="767"/>
        <v>8010007</v>
      </c>
      <c r="B2763" s="1">
        <v>7</v>
      </c>
      <c r="C2763" s="1">
        <v>10</v>
      </c>
      <c r="D2763" s="2">
        <v>8</v>
      </c>
      <c r="E2763" s="5">
        <v>80.81</v>
      </c>
      <c r="F2763" s="5">
        <v>79.72</v>
      </c>
      <c r="G2763" s="5">
        <v>22.89</v>
      </c>
      <c r="H2763" s="5">
        <v>81.31</v>
      </c>
      <c r="I2763" s="5">
        <v>99.98</v>
      </c>
      <c r="J2763" s="5">
        <v>25.32</v>
      </c>
      <c r="K2763" s="6">
        <f t="shared" si="768"/>
        <v>81.06</v>
      </c>
      <c r="L2763" s="6">
        <f t="shared" si="769"/>
        <v>-0.5</v>
      </c>
      <c r="M2763" s="6">
        <f t="shared" si="770"/>
        <v>89.85</v>
      </c>
      <c r="N2763" s="5">
        <f t="shared" si="771"/>
        <v>17.066447345595979</v>
      </c>
      <c r="O2763" s="6">
        <f t="shared" si="772"/>
        <v>-20.260000000000005</v>
      </c>
      <c r="P2763" s="6">
        <f t="shared" si="773"/>
        <v>34.132894691191957</v>
      </c>
      <c r="Q2763" s="6">
        <f t="shared" si="774"/>
        <v>-0.1005534934202649</v>
      </c>
      <c r="R2763" s="9">
        <f t="shared" si="775"/>
        <v>0.57891368952950539</v>
      </c>
      <c r="S2763" s="9">
        <f t="shared" si="776"/>
        <v>19.760000000000005</v>
      </c>
      <c r="T2763">
        <f t="shared" si="777"/>
        <v>20.260000000000005</v>
      </c>
      <c r="U2763" s="9">
        <f t="shared" si="778"/>
        <v>0.59356231527670955</v>
      </c>
      <c r="V2763" s="9">
        <f t="shared" si="779"/>
        <v>0.51504568127169503</v>
      </c>
      <c r="W2763" s="9">
        <f t="shared" si="780"/>
        <v>8.789999999999992</v>
      </c>
      <c r="X2763">
        <f t="shared" si="781"/>
        <v>89.85</v>
      </c>
      <c r="Y2763" s="9">
        <f t="shared" si="782"/>
        <v>5.2647160935451467</v>
      </c>
      <c r="Z2763" s="10">
        <f t="shared" si="783"/>
        <v>0.69225067713943045</v>
      </c>
      <c r="AA2763">
        <f t="shared" si="784"/>
        <v>0.5</v>
      </c>
    </row>
    <row r="2764" spans="1:27">
      <c r="A2764" s="1">
        <f t="shared" si="767"/>
        <v>27009003</v>
      </c>
      <c r="B2764" s="1">
        <v>3</v>
      </c>
      <c r="C2764" s="1">
        <v>9</v>
      </c>
      <c r="D2764" s="2">
        <v>27</v>
      </c>
      <c r="E2764" s="5">
        <v>187.99</v>
      </c>
      <c r="F2764" s="5">
        <v>83.85</v>
      </c>
      <c r="G2764" s="5">
        <v>117.63</v>
      </c>
      <c r="H2764" s="5">
        <v>184.2</v>
      </c>
      <c r="I2764" s="5">
        <v>154.97</v>
      </c>
      <c r="J2764" s="5">
        <v>26.12</v>
      </c>
      <c r="K2764" s="6">
        <f t="shared" si="768"/>
        <v>186.095</v>
      </c>
      <c r="L2764" s="6">
        <f t="shared" si="769"/>
        <v>3.7900000000000205</v>
      </c>
      <c r="M2764" s="6">
        <f t="shared" si="770"/>
        <v>119.41</v>
      </c>
      <c r="N2764" s="5">
        <f t="shared" si="771"/>
        <v>60.24755451468549</v>
      </c>
      <c r="O2764" s="6">
        <f t="shared" si="772"/>
        <v>-71.12</v>
      </c>
      <c r="P2764" s="6">
        <f t="shared" si="773"/>
        <v>120.49510902937098</v>
      </c>
      <c r="Q2764" s="6">
        <f t="shared" si="774"/>
        <v>0.90601955374377152</v>
      </c>
      <c r="R2764" s="9">
        <f t="shared" si="775"/>
        <v>0.62168498458921284</v>
      </c>
      <c r="S2764" s="9">
        <f t="shared" si="776"/>
        <v>74.910000000000025</v>
      </c>
      <c r="T2764">
        <f t="shared" si="777"/>
        <v>71.12</v>
      </c>
      <c r="U2764" s="9">
        <f t="shared" si="778"/>
        <v>0.59023142576404763</v>
      </c>
      <c r="V2764" s="9">
        <f t="shared" si="779"/>
        <v>1.1068499051483554</v>
      </c>
      <c r="W2764" s="9">
        <f t="shared" si="780"/>
        <v>66.685000000000002</v>
      </c>
      <c r="X2764">
        <f t="shared" si="781"/>
        <v>119.41</v>
      </c>
      <c r="Y2764" s="9">
        <f t="shared" si="782"/>
        <v>1.981989160587315</v>
      </c>
      <c r="Z2764" s="10">
        <f t="shared" si="783"/>
        <v>0.69226584488908594</v>
      </c>
      <c r="AA2764">
        <f t="shared" si="784"/>
        <v>3.7900000000000205</v>
      </c>
    </row>
    <row r="2765" spans="1:27">
      <c r="A2765" s="1">
        <f t="shared" si="767"/>
        <v>28011001</v>
      </c>
      <c r="B2765" s="1">
        <v>1</v>
      </c>
      <c r="C2765" s="1">
        <v>11</v>
      </c>
      <c r="D2765" s="2">
        <v>28</v>
      </c>
      <c r="E2765" s="5">
        <v>12.28</v>
      </c>
      <c r="F2765" s="5">
        <v>-22.19</v>
      </c>
      <c r="G2765" s="5">
        <v>21.39</v>
      </c>
      <c r="H2765" s="5">
        <v>12.86</v>
      </c>
      <c r="I2765" s="5">
        <v>25.91</v>
      </c>
      <c r="J2765" s="5">
        <v>14.02</v>
      </c>
      <c r="K2765" s="6">
        <f t="shared" si="768"/>
        <v>12.57</v>
      </c>
      <c r="L2765" s="6">
        <f t="shared" si="769"/>
        <v>-0.58000000000000007</v>
      </c>
      <c r="M2765" s="6">
        <f t="shared" si="770"/>
        <v>1.8599999999999994</v>
      </c>
      <c r="N2765" s="5">
        <f t="shared" si="771"/>
        <v>12.787616079629542</v>
      </c>
      <c r="O2765" s="6">
        <f t="shared" si="772"/>
        <v>-48.1</v>
      </c>
      <c r="P2765" s="6">
        <f t="shared" si="773"/>
        <v>25.575232159259084</v>
      </c>
      <c r="Q2765" s="6">
        <f t="shared" si="774"/>
        <v>0.39898286557329438</v>
      </c>
      <c r="R2765" s="9">
        <f t="shared" si="775"/>
        <v>1.8580476495419098</v>
      </c>
      <c r="S2765" s="9">
        <f t="shared" si="776"/>
        <v>47.52</v>
      </c>
      <c r="T2765">
        <f t="shared" si="777"/>
        <v>48.1</v>
      </c>
      <c r="U2765" s="9">
        <f t="shared" si="778"/>
        <v>1.8807258405506284</v>
      </c>
      <c r="V2765" s="9">
        <f t="shared" si="779"/>
        <v>0.83752905414957302</v>
      </c>
      <c r="W2765" s="9">
        <f t="shared" si="780"/>
        <v>10.71</v>
      </c>
      <c r="X2765">
        <f t="shared" si="781"/>
        <v>1.8599999999999994</v>
      </c>
      <c r="Y2765" s="9">
        <f t="shared" si="782"/>
        <v>0.14545322509040198</v>
      </c>
      <c r="Z2765" s="10">
        <f t="shared" si="783"/>
        <v>0.69228317905319636</v>
      </c>
      <c r="AA2765">
        <f t="shared" si="784"/>
        <v>0.58000000000000007</v>
      </c>
    </row>
    <row r="2766" spans="1:27">
      <c r="A2766" s="1">
        <f t="shared" si="767"/>
        <v>2001008</v>
      </c>
      <c r="B2766" s="1">
        <v>8</v>
      </c>
      <c r="C2766" s="1">
        <v>1</v>
      </c>
      <c r="D2766" s="2">
        <v>2</v>
      </c>
      <c r="E2766" s="5">
        <v>249.8</v>
      </c>
      <c r="F2766" s="5">
        <v>275.43</v>
      </c>
      <c r="G2766" s="5">
        <v>25.12</v>
      </c>
      <c r="H2766" s="5">
        <v>247.29</v>
      </c>
      <c r="I2766" s="5">
        <v>303.52999999999997</v>
      </c>
      <c r="J2766" s="5">
        <v>26.38</v>
      </c>
      <c r="K2766" s="6">
        <f t="shared" si="768"/>
        <v>248.54500000000002</v>
      </c>
      <c r="L2766" s="6">
        <f t="shared" si="769"/>
        <v>2.5100000000000193</v>
      </c>
      <c r="M2766" s="6">
        <f t="shared" si="770"/>
        <v>289.48</v>
      </c>
      <c r="N2766" s="5">
        <f t="shared" si="771"/>
        <v>18.213448328089878</v>
      </c>
      <c r="O2766" s="6">
        <f t="shared" si="772"/>
        <v>-28.099999999999966</v>
      </c>
      <c r="P2766" s="6">
        <f t="shared" si="773"/>
        <v>36.426896656179757</v>
      </c>
      <c r="Q2766" s="6">
        <f t="shared" si="774"/>
        <v>-4.8902766318481491E-2</v>
      </c>
      <c r="R2766" s="9">
        <f t="shared" si="775"/>
        <v>0.8403131424814102</v>
      </c>
      <c r="S2766" s="9">
        <f t="shared" si="776"/>
        <v>30.609999999999985</v>
      </c>
      <c r="T2766">
        <f t="shared" si="777"/>
        <v>28.099999999999966</v>
      </c>
      <c r="U2766" s="9">
        <f t="shared" si="778"/>
        <v>0.77140801384278368</v>
      </c>
      <c r="V2766" s="9">
        <f t="shared" si="779"/>
        <v>2.2475150922885687</v>
      </c>
      <c r="W2766" s="9">
        <f t="shared" si="780"/>
        <v>40.935000000000002</v>
      </c>
      <c r="X2766">
        <f t="shared" si="781"/>
        <v>289.48</v>
      </c>
      <c r="Y2766" s="9">
        <f t="shared" si="782"/>
        <v>15.893750309409915</v>
      </c>
      <c r="Z2766" s="10">
        <f t="shared" si="783"/>
        <v>0.69234167865296103</v>
      </c>
      <c r="AA2766">
        <f t="shared" si="784"/>
        <v>2.5100000000000193</v>
      </c>
    </row>
    <row r="2767" spans="1:27">
      <c r="A2767" s="1">
        <f t="shared" si="767"/>
        <v>26007004</v>
      </c>
      <c r="B2767" s="1">
        <v>4</v>
      </c>
      <c r="C2767" s="1">
        <v>7</v>
      </c>
      <c r="D2767" s="2">
        <v>26</v>
      </c>
      <c r="E2767" s="5">
        <v>57.9</v>
      </c>
      <c r="F2767" s="5">
        <v>55.01</v>
      </c>
      <c r="G2767" s="5">
        <v>18.39</v>
      </c>
      <c r="H2767" s="5">
        <v>57.26</v>
      </c>
      <c r="I2767" s="5">
        <v>74.33</v>
      </c>
      <c r="J2767" s="5">
        <v>21.32</v>
      </c>
      <c r="K2767" s="6">
        <f t="shared" si="768"/>
        <v>57.58</v>
      </c>
      <c r="L2767" s="6">
        <f t="shared" si="769"/>
        <v>0.64000000000000057</v>
      </c>
      <c r="M2767" s="6">
        <f t="shared" si="770"/>
        <v>64.67</v>
      </c>
      <c r="N2767" s="5">
        <f t="shared" si="771"/>
        <v>14.077770597647911</v>
      </c>
      <c r="O2767" s="6">
        <f t="shared" si="772"/>
        <v>-19.32</v>
      </c>
      <c r="P2767" s="6">
        <f t="shared" si="773"/>
        <v>28.155541195295822</v>
      </c>
      <c r="Q2767" s="6">
        <f t="shared" si="774"/>
        <v>-0.14677082932558119</v>
      </c>
      <c r="R2767" s="9">
        <f t="shared" si="775"/>
        <v>0.7089190671758383</v>
      </c>
      <c r="S2767" s="9">
        <f t="shared" si="776"/>
        <v>19.96</v>
      </c>
      <c r="T2767">
        <f t="shared" si="777"/>
        <v>19.32</v>
      </c>
      <c r="U2767" s="9">
        <f t="shared" si="778"/>
        <v>0.68618819528242458</v>
      </c>
      <c r="V2767" s="9">
        <f t="shared" si="779"/>
        <v>0.5036308803884465</v>
      </c>
      <c r="W2767" s="9">
        <f t="shared" si="780"/>
        <v>7.0900000000000034</v>
      </c>
      <c r="X2767">
        <f t="shared" si="781"/>
        <v>64.67</v>
      </c>
      <c r="Y2767" s="9">
        <f t="shared" si="782"/>
        <v>4.5937671417095656</v>
      </c>
      <c r="Z2767" s="10">
        <f t="shared" si="783"/>
        <v>0.69241100511184828</v>
      </c>
      <c r="AA2767">
        <f t="shared" si="784"/>
        <v>0.64000000000000057</v>
      </c>
    </row>
    <row r="2768" spans="1:27">
      <c r="A2768" s="1">
        <f t="shared" si="767"/>
        <v>21002006</v>
      </c>
      <c r="B2768" s="1">
        <v>6</v>
      </c>
      <c r="C2768" s="1">
        <v>2</v>
      </c>
      <c r="D2768" s="2">
        <v>21</v>
      </c>
      <c r="E2768" s="5">
        <v>103.48</v>
      </c>
      <c r="F2768" s="5">
        <v>107.66</v>
      </c>
      <c r="G2768" s="5">
        <v>19.41</v>
      </c>
      <c r="H2768" s="5">
        <v>104.71</v>
      </c>
      <c r="I2768" s="5">
        <v>83.28</v>
      </c>
      <c r="J2768" s="5">
        <v>18.59</v>
      </c>
      <c r="K2768" s="6">
        <f t="shared" si="768"/>
        <v>104.095</v>
      </c>
      <c r="L2768" s="6">
        <f t="shared" si="769"/>
        <v>-1.2299999999999898</v>
      </c>
      <c r="M2768" s="6">
        <f t="shared" si="770"/>
        <v>95.47</v>
      </c>
      <c r="N2768" s="5">
        <f t="shared" si="771"/>
        <v>13.438156495591201</v>
      </c>
      <c r="O2768" s="6">
        <f t="shared" si="772"/>
        <v>24.379999999999995</v>
      </c>
      <c r="P2768" s="6">
        <f t="shared" si="773"/>
        <v>26.876312991182402</v>
      </c>
      <c r="Q2768" s="6">
        <f t="shared" si="774"/>
        <v>4.313780757492152E-2</v>
      </c>
      <c r="R2768" s="9">
        <f t="shared" si="775"/>
        <v>0.95288367896303816</v>
      </c>
      <c r="S2768" s="9">
        <f t="shared" si="776"/>
        <v>25.609999999999985</v>
      </c>
      <c r="T2768">
        <f t="shared" si="777"/>
        <v>24.379999999999995</v>
      </c>
      <c r="U2768" s="9">
        <f t="shared" si="778"/>
        <v>0.90711847298394688</v>
      </c>
      <c r="V2768" s="9">
        <f t="shared" si="779"/>
        <v>0.64182910824335881</v>
      </c>
      <c r="W2768" s="9">
        <f t="shared" si="780"/>
        <v>8.625</v>
      </c>
      <c r="X2768">
        <f t="shared" si="781"/>
        <v>95.47</v>
      </c>
      <c r="Y2768" s="9">
        <f t="shared" si="782"/>
        <v>7.104397097274604</v>
      </c>
      <c r="Z2768" s="10">
        <f t="shared" si="783"/>
        <v>0.6925373636129678</v>
      </c>
      <c r="AA2768">
        <f t="shared" si="784"/>
        <v>1.2299999999999898</v>
      </c>
    </row>
    <row r="2769" spans="1:27">
      <c r="A2769" s="1">
        <f t="shared" si="767"/>
        <v>19007006</v>
      </c>
      <c r="B2769" s="1">
        <v>6</v>
      </c>
      <c r="C2769" s="1">
        <v>7</v>
      </c>
      <c r="D2769" s="2">
        <v>19</v>
      </c>
      <c r="E2769" s="5">
        <v>11.08</v>
      </c>
      <c r="F2769" s="5">
        <v>36.340000000000003</v>
      </c>
      <c r="G2769" s="5">
        <v>33.520000000000003</v>
      </c>
      <c r="H2769" s="5">
        <v>10.83</v>
      </c>
      <c r="I2769" s="5">
        <v>9.5</v>
      </c>
      <c r="J2769" s="5">
        <v>15.22</v>
      </c>
      <c r="K2769" s="6">
        <f t="shared" si="768"/>
        <v>10.955</v>
      </c>
      <c r="L2769" s="6">
        <f t="shared" si="769"/>
        <v>0.25</v>
      </c>
      <c r="M2769" s="6">
        <f t="shared" si="770"/>
        <v>22.92</v>
      </c>
      <c r="N2769" s="5">
        <f t="shared" si="771"/>
        <v>18.40678407544349</v>
      </c>
      <c r="O2769" s="6">
        <f t="shared" si="772"/>
        <v>26.840000000000003</v>
      </c>
      <c r="P2769" s="6">
        <f t="shared" si="773"/>
        <v>36.813568150886979</v>
      </c>
      <c r="Q2769" s="6">
        <f t="shared" si="774"/>
        <v>0.65814378986197863</v>
      </c>
      <c r="R2769" s="9">
        <f t="shared" si="775"/>
        <v>0.72228804040445471</v>
      </c>
      <c r="S2769" s="9">
        <f t="shared" si="776"/>
        <v>26.590000000000003</v>
      </c>
      <c r="T2769">
        <f t="shared" si="777"/>
        <v>26.840000000000003</v>
      </c>
      <c r="U2769" s="9">
        <f t="shared" si="778"/>
        <v>0.72907901483473359</v>
      </c>
      <c r="V2769" s="9">
        <f t="shared" si="779"/>
        <v>0.65003207246628814</v>
      </c>
      <c r="W2769" s="9">
        <f t="shared" si="780"/>
        <v>11.965000000000002</v>
      </c>
      <c r="X2769">
        <f t="shared" si="781"/>
        <v>22.92</v>
      </c>
      <c r="Y2769" s="9">
        <f t="shared" si="782"/>
        <v>1.2451930715359234</v>
      </c>
      <c r="Z2769" s="10">
        <f t="shared" si="783"/>
        <v>0.69259872942418832</v>
      </c>
      <c r="AA2769">
        <f t="shared" si="784"/>
        <v>0.25</v>
      </c>
    </row>
    <row r="2770" spans="1:27">
      <c r="A2770" s="1">
        <f t="shared" si="767"/>
        <v>11019004</v>
      </c>
      <c r="B2770" s="1">
        <v>4</v>
      </c>
      <c r="C2770" s="1">
        <v>19</v>
      </c>
      <c r="D2770" s="2">
        <v>11</v>
      </c>
      <c r="E2770" s="5">
        <v>219.68</v>
      </c>
      <c r="F2770" s="5">
        <v>241.93</v>
      </c>
      <c r="G2770" s="5">
        <v>31.32</v>
      </c>
      <c r="H2770" s="5">
        <v>213</v>
      </c>
      <c r="I2770" s="5">
        <v>135.79</v>
      </c>
      <c r="J2770" s="5">
        <v>27.9</v>
      </c>
      <c r="K2770" s="6">
        <f t="shared" si="768"/>
        <v>216.34</v>
      </c>
      <c r="L2770" s="6">
        <f t="shared" si="769"/>
        <v>6.6800000000000068</v>
      </c>
      <c r="M2770" s="6">
        <f t="shared" si="770"/>
        <v>188.86</v>
      </c>
      <c r="N2770" s="5">
        <f t="shared" si="771"/>
        <v>20.972317468510724</v>
      </c>
      <c r="O2770" s="6">
        <f t="shared" si="772"/>
        <v>106.14000000000001</v>
      </c>
      <c r="P2770" s="6">
        <f t="shared" si="773"/>
        <v>41.944634937021448</v>
      </c>
      <c r="Q2770" s="6">
        <f t="shared" si="774"/>
        <v>0.11511758531150443</v>
      </c>
      <c r="R2770" s="9">
        <f t="shared" si="775"/>
        <v>2.3712210190727867</v>
      </c>
      <c r="S2770" s="9">
        <f t="shared" si="776"/>
        <v>99.460000000000008</v>
      </c>
      <c r="T2770">
        <f t="shared" si="777"/>
        <v>106.14000000000001</v>
      </c>
      <c r="U2770" s="9">
        <f t="shared" si="778"/>
        <v>2.530478573943149</v>
      </c>
      <c r="V2770" s="9">
        <f t="shared" si="779"/>
        <v>1.3102986849813021</v>
      </c>
      <c r="W2770" s="9">
        <f t="shared" si="780"/>
        <v>27.47999999999999</v>
      </c>
      <c r="X2770">
        <f t="shared" si="781"/>
        <v>188.86</v>
      </c>
      <c r="Y2770" s="9">
        <f t="shared" si="782"/>
        <v>9.0052041355738286</v>
      </c>
      <c r="Z2770" s="10">
        <f t="shared" si="783"/>
        <v>0.69272288831826534</v>
      </c>
      <c r="AA2770">
        <f t="shared" si="784"/>
        <v>6.6800000000000068</v>
      </c>
    </row>
    <row r="2771" spans="1:27">
      <c r="A2771" s="1">
        <f t="shared" si="767"/>
        <v>10014006</v>
      </c>
      <c r="B2771" s="1">
        <v>6</v>
      </c>
      <c r="C2771" s="1">
        <v>14</v>
      </c>
      <c r="D2771" s="2">
        <v>10</v>
      </c>
      <c r="E2771" s="5">
        <v>229.27</v>
      </c>
      <c r="F2771" s="5">
        <v>280.27999999999997</v>
      </c>
      <c r="G2771" s="5">
        <v>30.43</v>
      </c>
      <c r="H2771" s="5">
        <v>226.86</v>
      </c>
      <c r="I2771" s="5">
        <v>257.16000000000003</v>
      </c>
      <c r="J2771" s="5">
        <v>45.6</v>
      </c>
      <c r="K2771" s="6">
        <f t="shared" si="768"/>
        <v>228.065</v>
      </c>
      <c r="L2771" s="6">
        <f t="shared" si="769"/>
        <v>2.4099999999999966</v>
      </c>
      <c r="M2771" s="6">
        <f t="shared" si="770"/>
        <v>268.72000000000003</v>
      </c>
      <c r="N2771" s="5">
        <f t="shared" si="771"/>
        <v>27.410513037883842</v>
      </c>
      <c r="O2771" s="6">
        <f t="shared" si="772"/>
        <v>23.119999999999948</v>
      </c>
      <c r="P2771" s="6">
        <f t="shared" si="773"/>
        <v>54.821026075767683</v>
      </c>
      <c r="Q2771" s="6">
        <f t="shared" si="774"/>
        <v>-0.38377462100938903</v>
      </c>
      <c r="R2771" s="9">
        <f t="shared" si="775"/>
        <v>0.37777476057045761</v>
      </c>
      <c r="S2771" s="9">
        <f t="shared" si="776"/>
        <v>20.709999999999951</v>
      </c>
      <c r="T2771">
        <f t="shared" si="777"/>
        <v>23.119999999999948</v>
      </c>
      <c r="U2771" s="9">
        <f t="shared" si="778"/>
        <v>0.4217359953833405</v>
      </c>
      <c r="V2771" s="9">
        <f t="shared" si="779"/>
        <v>1.4831900425873494</v>
      </c>
      <c r="W2771" s="9">
        <f t="shared" si="780"/>
        <v>40.65500000000003</v>
      </c>
      <c r="X2771">
        <f t="shared" si="781"/>
        <v>268.72000000000003</v>
      </c>
      <c r="Y2771" s="9">
        <f t="shared" si="782"/>
        <v>9.8035377750355988</v>
      </c>
      <c r="Z2771" s="10">
        <f t="shared" si="783"/>
        <v>0.69291269291303936</v>
      </c>
      <c r="AA2771">
        <f t="shared" si="784"/>
        <v>2.4099999999999966</v>
      </c>
    </row>
    <row r="2772" spans="1:27">
      <c r="A2772" s="1">
        <f t="shared" si="767"/>
        <v>10009007</v>
      </c>
      <c r="B2772" s="1">
        <v>7</v>
      </c>
      <c r="C2772" s="1">
        <v>9</v>
      </c>
      <c r="D2772" s="2">
        <v>10</v>
      </c>
      <c r="E2772" s="5">
        <v>104.38</v>
      </c>
      <c r="F2772" s="5">
        <v>127</v>
      </c>
      <c r="G2772" s="5">
        <v>26.3</v>
      </c>
      <c r="H2772" s="5">
        <v>101.12</v>
      </c>
      <c r="I2772" s="5">
        <v>97.5</v>
      </c>
      <c r="J2772" s="5">
        <v>26.25</v>
      </c>
      <c r="K2772" s="6">
        <f t="shared" si="768"/>
        <v>102.75</v>
      </c>
      <c r="L2772" s="6">
        <f t="shared" si="769"/>
        <v>3.2599999999999909</v>
      </c>
      <c r="M2772" s="6">
        <f t="shared" si="770"/>
        <v>112.25</v>
      </c>
      <c r="N2772" s="5">
        <f t="shared" si="771"/>
        <v>18.579239085603049</v>
      </c>
      <c r="O2772" s="6">
        <f t="shared" si="772"/>
        <v>29.5</v>
      </c>
      <c r="P2772" s="6">
        <f t="shared" si="773"/>
        <v>37.158478171206099</v>
      </c>
      <c r="Q2772" s="6">
        <f t="shared" si="774"/>
        <v>1.9029478490895757E-3</v>
      </c>
      <c r="R2772" s="9">
        <f t="shared" si="775"/>
        <v>0.70616454955717867</v>
      </c>
      <c r="S2772" s="9">
        <f t="shared" si="776"/>
        <v>26.240000000000009</v>
      </c>
      <c r="T2772">
        <f t="shared" si="777"/>
        <v>29.5</v>
      </c>
      <c r="U2772" s="9">
        <f t="shared" si="778"/>
        <v>0.79389688307685835</v>
      </c>
      <c r="V2772" s="9">
        <f t="shared" si="779"/>
        <v>0.51132341621899347</v>
      </c>
      <c r="W2772" s="9">
        <f t="shared" si="780"/>
        <v>9.5</v>
      </c>
      <c r="X2772">
        <f t="shared" si="781"/>
        <v>112.25</v>
      </c>
      <c r="Y2772" s="9">
        <f t="shared" si="782"/>
        <v>6.041689839008634</v>
      </c>
      <c r="Z2772" s="10">
        <f t="shared" si="783"/>
        <v>0.69298196224721464</v>
      </c>
      <c r="AA2772">
        <f t="shared" si="784"/>
        <v>3.2599999999999909</v>
      </c>
    </row>
    <row r="2773" spans="1:27">
      <c r="A2773" s="1">
        <f t="shared" si="767"/>
        <v>17020001</v>
      </c>
      <c r="B2773" s="1">
        <v>1</v>
      </c>
      <c r="C2773" s="1">
        <v>20</v>
      </c>
      <c r="D2773" s="2">
        <v>17</v>
      </c>
      <c r="E2773" s="5">
        <v>111.61</v>
      </c>
      <c r="F2773" s="5">
        <v>129.91999999999999</v>
      </c>
      <c r="G2773" s="5">
        <v>25.08</v>
      </c>
      <c r="H2773" s="5">
        <v>111.66</v>
      </c>
      <c r="I2773" s="5">
        <v>68.97</v>
      </c>
      <c r="J2773" s="5">
        <v>78.2</v>
      </c>
      <c r="K2773" s="6">
        <f t="shared" si="768"/>
        <v>111.63499999999999</v>
      </c>
      <c r="L2773" s="6">
        <f t="shared" si="769"/>
        <v>-4.9999999999997158E-2</v>
      </c>
      <c r="M2773" s="6">
        <f t="shared" si="770"/>
        <v>99.444999999999993</v>
      </c>
      <c r="N2773" s="5">
        <f t="shared" si="771"/>
        <v>41.06168043322144</v>
      </c>
      <c r="O2773" s="6">
        <f t="shared" si="772"/>
        <v>60.949999999999989</v>
      </c>
      <c r="P2773" s="6">
        <f t="shared" si="773"/>
        <v>82.12336086644288</v>
      </c>
      <c r="Q2773" s="6">
        <f t="shared" si="774"/>
        <v>-0.81346873684804866</v>
      </c>
      <c r="R2773" s="9">
        <f t="shared" si="775"/>
        <v>0.7427849926795399</v>
      </c>
      <c r="S2773" s="9">
        <f t="shared" si="776"/>
        <v>60.999999999999986</v>
      </c>
      <c r="T2773">
        <f t="shared" si="777"/>
        <v>60.949999999999989</v>
      </c>
      <c r="U2773" s="9">
        <f t="shared" si="778"/>
        <v>0.74217615252160585</v>
      </c>
      <c r="V2773" s="9">
        <f t="shared" si="779"/>
        <v>0.29687046100864234</v>
      </c>
      <c r="W2773" s="9">
        <f t="shared" si="780"/>
        <v>12.189999999999998</v>
      </c>
      <c r="X2773">
        <f t="shared" si="781"/>
        <v>99.444999999999993</v>
      </c>
      <c r="Y2773" s="9">
        <f t="shared" si="782"/>
        <v>2.4218443802300609</v>
      </c>
      <c r="Z2773" s="10">
        <f t="shared" si="783"/>
        <v>0.69300432899080799</v>
      </c>
      <c r="AA2773">
        <f t="shared" si="784"/>
        <v>4.9999999999997158E-2</v>
      </c>
    </row>
    <row r="2774" spans="1:27">
      <c r="A2774" s="1">
        <f t="shared" si="767"/>
        <v>13021002</v>
      </c>
      <c r="B2774" s="1">
        <v>2</v>
      </c>
      <c r="C2774" s="1">
        <v>21</v>
      </c>
      <c r="D2774" s="2">
        <v>13</v>
      </c>
      <c r="E2774" s="5">
        <v>31.94</v>
      </c>
      <c r="F2774" s="5">
        <v>23.85</v>
      </c>
      <c r="G2774" s="5">
        <v>14.34</v>
      </c>
      <c r="H2774" s="5">
        <v>31.52</v>
      </c>
      <c r="I2774" s="5">
        <v>46.85</v>
      </c>
      <c r="J2774" s="5">
        <v>21.86</v>
      </c>
      <c r="K2774" s="6">
        <f t="shared" si="768"/>
        <v>31.73</v>
      </c>
      <c r="L2774" s="6">
        <f t="shared" si="769"/>
        <v>0.42000000000000171</v>
      </c>
      <c r="M2774" s="6">
        <f t="shared" si="770"/>
        <v>35.35</v>
      </c>
      <c r="N2774" s="5">
        <f t="shared" si="771"/>
        <v>13.071870562394656</v>
      </c>
      <c r="O2774" s="6">
        <f t="shared" si="772"/>
        <v>-23</v>
      </c>
      <c r="P2774" s="6">
        <f t="shared" si="773"/>
        <v>26.143741124789312</v>
      </c>
      <c r="Q2774" s="6">
        <f t="shared" si="774"/>
        <v>-0.3982822410457309</v>
      </c>
      <c r="R2774" s="9">
        <f t="shared" si="775"/>
        <v>0.89581670382259571</v>
      </c>
      <c r="S2774" s="9">
        <f t="shared" si="776"/>
        <v>23.42</v>
      </c>
      <c r="T2774">
        <f t="shared" si="777"/>
        <v>23</v>
      </c>
      <c r="U2774" s="9">
        <f t="shared" si="778"/>
        <v>0.8797516732672801</v>
      </c>
      <c r="V2774" s="9">
        <f t="shared" si="779"/>
        <v>0.27693052671543955</v>
      </c>
      <c r="W2774" s="9">
        <f t="shared" si="780"/>
        <v>3.620000000000001</v>
      </c>
      <c r="X2774">
        <f t="shared" si="781"/>
        <v>35.35</v>
      </c>
      <c r="Y2774" s="9">
        <f t="shared" si="782"/>
        <v>2.7042801434781176</v>
      </c>
      <c r="Z2774" s="10">
        <f t="shared" si="783"/>
        <v>0.69313562886350033</v>
      </c>
      <c r="AA2774">
        <f t="shared" si="784"/>
        <v>0.42000000000000171</v>
      </c>
    </row>
    <row r="2775" spans="1:27">
      <c r="A2775" s="1">
        <f t="shared" si="767"/>
        <v>1002008</v>
      </c>
      <c r="B2775" s="1">
        <v>8</v>
      </c>
      <c r="C2775" s="1">
        <v>2</v>
      </c>
      <c r="D2775" s="2">
        <v>1</v>
      </c>
      <c r="E2775" s="5">
        <v>162.72</v>
      </c>
      <c r="F2775" s="5">
        <v>170.9</v>
      </c>
      <c r="G2775" s="5">
        <v>20.52</v>
      </c>
      <c r="H2775" s="5">
        <v>157.9</v>
      </c>
      <c r="I2775" s="5">
        <v>163.12</v>
      </c>
      <c r="J2775" s="5">
        <v>19.87</v>
      </c>
      <c r="K2775" s="6">
        <f t="shared" si="768"/>
        <v>160.31</v>
      </c>
      <c r="L2775" s="6">
        <f t="shared" si="769"/>
        <v>4.8199999999999932</v>
      </c>
      <c r="M2775" s="6">
        <f t="shared" si="770"/>
        <v>167.01</v>
      </c>
      <c r="N2775" s="5">
        <f t="shared" si="771"/>
        <v>14.281870500743242</v>
      </c>
      <c r="O2775" s="6">
        <f t="shared" si="772"/>
        <v>7.7800000000000011</v>
      </c>
      <c r="P2775" s="6">
        <f t="shared" si="773"/>
        <v>28.563741001486484</v>
      </c>
      <c r="Q2775" s="6">
        <f t="shared" si="774"/>
        <v>3.2177851034082737E-2</v>
      </c>
      <c r="R2775" s="9">
        <f t="shared" si="775"/>
        <v>0.10362788263084891</v>
      </c>
      <c r="S2775" s="9">
        <f t="shared" si="776"/>
        <v>2.960000000000008</v>
      </c>
      <c r="T2775">
        <f t="shared" si="777"/>
        <v>7.7800000000000011</v>
      </c>
      <c r="U2775" s="9">
        <f t="shared" si="778"/>
        <v>0.27237328610405487</v>
      </c>
      <c r="V2775" s="9">
        <f t="shared" si="779"/>
        <v>0.46912622542343557</v>
      </c>
      <c r="W2775" s="9">
        <f t="shared" si="780"/>
        <v>6.6999999999999886</v>
      </c>
      <c r="X2775">
        <f t="shared" si="781"/>
        <v>167.01</v>
      </c>
      <c r="Y2775" s="9">
        <f t="shared" si="782"/>
        <v>11.693846404174343</v>
      </c>
      <c r="Z2775" s="10">
        <f t="shared" si="783"/>
        <v>0.69314067836190363</v>
      </c>
      <c r="AA2775">
        <f t="shared" si="784"/>
        <v>4.8199999999999932</v>
      </c>
    </row>
    <row r="2776" spans="1:27">
      <c r="A2776" s="1">
        <f t="shared" si="767"/>
        <v>7015006</v>
      </c>
      <c r="B2776" s="1">
        <v>6</v>
      </c>
      <c r="C2776" s="1">
        <v>15</v>
      </c>
      <c r="D2776" s="2">
        <v>7</v>
      </c>
      <c r="E2776" s="5">
        <v>111.77</v>
      </c>
      <c r="F2776" s="5">
        <v>135.72</v>
      </c>
      <c r="G2776" s="5">
        <v>23.05</v>
      </c>
      <c r="H2776" s="5">
        <v>111.74</v>
      </c>
      <c r="I2776" s="5">
        <v>128.79</v>
      </c>
      <c r="J2776" s="5">
        <v>27.62</v>
      </c>
      <c r="K2776" s="6">
        <f t="shared" si="768"/>
        <v>111.755</v>
      </c>
      <c r="L2776" s="6">
        <f t="shared" si="769"/>
        <v>3.0000000000001137E-2</v>
      </c>
      <c r="M2776" s="6">
        <f t="shared" si="770"/>
        <v>132.255</v>
      </c>
      <c r="N2776" s="5">
        <f t="shared" si="771"/>
        <v>17.987265634331418</v>
      </c>
      <c r="O2776" s="6">
        <f t="shared" si="772"/>
        <v>6.9300000000000068</v>
      </c>
      <c r="P2776" s="6">
        <f t="shared" si="773"/>
        <v>35.974531268662837</v>
      </c>
      <c r="Q2776" s="6">
        <f t="shared" si="774"/>
        <v>-0.17892738564090924</v>
      </c>
      <c r="R2776" s="9">
        <f t="shared" si="775"/>
        <v>0.1918023600771846</v>
      </c>
      <c r="S2776" s="9">
        <f t="shared" si="776"/>
        <v>6.9000000000000057</v>
      </c>
      <c r="T2776">
        <f t="shared" si="777"/>
        <v>6.9300000000000068</v>
      </c>
      <c r="U2776" s="9">
        <f t="shared" si="778"/>
        <v>0.19263628338186803</v>
      </c>
      <c r="V2776" s="9">
        <f t="shared" si="779"/>
        <v>1.1396951830673279</v>
      </c>
      <c r="W2776" s="9">
        <f t="shared" si="780"/>
        <v>20.5</v>
      </c>
      <c r="X2776">
        <f t="shared" si="781"/>
        <v>132.255</v>
      </c>
      <c r="Y2776" s="9">
        <f t="shared" si="782"/>
        <v>7.352701777393631</v>
      </c>
      <c r="Z2776" s="10">
        <f t="shared" si="783"/>
        <v>0.69314139971581556</v>
      </c>
      <c r="AA2776">
        <f t="shared" si="784"/>
        <v>3.0000000000001137E-2</v>
      </c>
    </row>
    <row r="2777" spans="1:27">
      <c r="A2777" s="1">
        <f t="shared" si="767"/>
        <v>19017003</v>
      </c>
      <c r="B2777" s="1">
        <v>3</v>
      </c>
      <c r="C2777" s="1">
        <v>17</v>
      </c>
      <c r="D2777" s="2">
        <v>19</v>
      </c>
      <c r="E2777" s="5">
        <v>55.03</v>
      </c>
      <c r="F2777" s="5">
        <v>30.82</v>
      </c>
      <c r="G2777" s="5">
        <v>20.309999999999999</v>
      </c>
      <c r="H2777" s="5">
        <v>59.53</v>
      </c>
      <c r="I2777" s="5">
        <v>83.88</v>
      </c>
      <c r="J2777" s="5">
        <v>33.729999999999997</v>
      </c>
      <c r="K2777" s="6">
        <f t="shared" si="768"/>
        <v>57.28</v>
      </c>
      <c r="L2777" s="6">
        <f t="shared" si="769"/>
        <v>-4.5</v>
      </c>
      <c r="M2777" s="6">
        <f t="shared" si="770"/>
        <v>57.349999999999994</v>
      </c>
      <c r="N2777" s="5">
        <f t="shared" si="771"/>
        <v>19.686346791621851</v>
      </c>
      <c r="O2777" s="6">
        <f t="shared" si="772"/>
        <v>-53.059999999999995</v>
      </c>
      <c r="P2777" s="6">
        <f t="shared" si="773"/>
        <v>39.372693583243702</v>
      </c>
      <c r="Q2777" s="6">
        <f t="shared" si="774"/>
        <v>-0.46781872637818506</v>
      </c>
      <c r="R2777" s="9">
        <f t="shared" si="775"/>
        <v>1.233342085100986</v>
      </c>
      <c r="S2777" s="9">
        <f t="shared" si="776"/>
        <v>48.559999999999995</v>
      </c>
      <c r="T2777">
        <f t="shared" si="777"/>
        <v>53.059999999999995</v>
      </c>
      <c r="U2777" s="9">
        <f t="shared" si="778"/>
        <v>1.3476344941404101</v>
      </c>
      <c r="V2777" s="9">
        <f t="shared" si="779"/>
        <v>3.5557638367817385E-3</v>
      </c>
      <c r="W2777" s="9">
        <f t="shared" si="780"/>
        <v>6.9999999999993179E-2</v>
      </c>
      <c r="X2777">
        <f t="shared" si="781"/>
        <v>57.349999999999994</v>
      </c>
      <c r="Y2777" s="9">
        <f t="shared" si="782"/>
        <v>2.9131865148493219</v>
      </c>
      <c r="Z2777" s="10">
        <f t="shared" si="783"/>
        <v>0.69315510529750846</v>
      </c>
      <c r="AA2777">
        <f t="shared" si="784"/>
        <v>4.5</v>
      </c>
    </row>
    <row r="2778" spans="1:27">
      <c r="A2778" s="1">
        <f t="shared" si="767"/>
        <v>29008002</v>
      </c>
      <c r="B2778" s="1">
        <v>2</v>
      </c>
      <c r="C2778" s="1">
        <v>8</v>
      </c>
      <c r="D2778" s="2">
        <v>29</v>
      </c>
      <c r="E2778" s="5">
        <v>47.34</v>
      </c>
      <c r="F2778" s="5">
        <v>60.18</v>
      </c>
      <c r="G2778" s="5">
        <v>19.899999999999999</v>
      </c>
      <c r="H2778" s="5">
        <v>48.74</v>
      </c>
      <c r="I2778" s="5">
        <v>37.08</v>
      </c>
      <c r="J2778" s="5">
        <v>17.690000000000001</v>
      </c>
      <c r="K2778" s="6">
        <f t="shared" si="768"/>
        <v>48.040000000000006</v>
      </c>
      <c r="L2778" s="6">
        <f t="shared" si="769"/>
        <v>-1.3999999999999986</v>
      </c>
      <c r="M2778" s="6">
        <f t="shared" si="770"/>
        <v>48.629999999999995</v>
      </c>
      <c r="N2778" s="5">
        <f t="shared" si="771"/>
        <v>13.313020881828436</v>
      </c>
      <c r="O2778" s="6">
        <f t="shared" si="772"/>
        <v>23.1</v>
      </c>
      <c r="P2778" s="6">
        <f t="shared" si="773"/>
        <v>26.626041763656872</v>
      </c>
      <c r="Q2778" s="6">
        <f t="shared" si="774"/>
        <v>0.11717943014285552</v>
      </c>
      <c r="R2778" s="9">
        <f t="shared" si="775"/>
        <v>0.92015179039646799</v>
      </c>
      <c r="S2778" s="9">
        <f t="shared" si="776"/>
        <v>24.5</v>
      </c>
      <c r="T2778">
        <f t="shared" si="777"/>
        <v>23.1</v>
      </c>
      <c r="U2778" s="9">
        <f t="shared" si="778"/>
        <v>0.86757168808809837</v>
      </c>
      <c r="V2778" s="9">
        <f t="shared" si="779"/>
        <v>4.4317514802767848E-2</v>
      </c>
      <c r="W2778" s="9">
        <f t="shared" si="780"/>
        <v>0.5899999999999892</v>
      </c>
      <c r="X2778">
        <f t="shared" si="781"/>
        <v>48.629999999999995</v>
      </c>
      <c r="Y2778" s="9">
        <f t="shared" si="782"/>
        <v>3.6528148217943048</v>
      </c>
      <c r="Z2778" s="10">
        <f t="shared" si="783"/>
        <v>0.69322723547189058</v>
      </c>
      <c r="AA2778">
        <f t="shared" si="784"/>
        <v>1.3999999999999986</v>
      </c>
    </row>
    <row r="2779" spans="1:27">
      <c r="A2779" s="1">
        <f t="shared" si="767"/>
        <v>21017002</v>
      </c>
      <c r="B2779" s="1">
        <v>2</v>
      </c>
      <c r="C2779" s="1">
        <v>17</v>
      </c>
      <c r="D2779" s="2">
        <v>21</v>
      </c>
      <c r="E2779" s="5">
        <v>85.09</v>
      </c>
      <c r="F2779" s="5">
        <v>45.12</v>
      </c>
      <c r="G2779" s="5">
        <v>25.41</v>
      </c>
      <c r="H2779" s="5">
        <v>87.1</v>
      </c>
      <c r="I2779" s="5">
        <v>88.3</v>
      </c>
      <c r="J2779" s="5">
        <v>37.270000000000003</v>
      </c>
      <c r="K2779" s="6">
        <f t="shared" si="768"/>
        <v>86.094999999999999</v>
      </c>
      <c r="L2779" s="6">
        <f t="shared" si="769"/>
        <v>-2.0099999999999909</v>
      </c>
      <c r="M2779" s="6">
        <f t="shared" si="770"/>
        <v>66.709999999999994</v>
      </c>
      <c r="N2779" s="5">
        <f t="shared" si="771"/>
        <v>22.553940897324352</v>
      </c>
      <c r="O2779" s="6">
        <f t="shared" si="772"/>
        <v>-43.18</v>
      </c>
      <c r="P2779" s="6">
        <f t="shared" si="773"/>
        <v>45.107881794648705</v>
      </c>
      <c r="Q2779" s="6">
        <f t="shared" si="774"/>
        <v>-0.36534974573909651</v>
      </c>
      <c r="R2779" s="9">
        <f t="shared" si="775"/>
        <v>0.91270080442757873</v>
      </c>
      <c r="S2779" s="9">
        <f t="shared" si="776"/>
        <v>41.170000000000009</v>
      </c>
      <c r="T2779">
        <f t="shared" si="777"/>
        <v>43.18</v>
      </c>
      <c r="U2779" s="9">
        <f t="shared" si="778"/>
        <v>0.95726064452715187</v>
      </c>
      <c r="V2779" s="9">
        <f t="shared" si="779"/>
        <v>0.85949502520420773</v>
      </c>
      <c r="W2779" s="9">
        <f t="shared" si="780"/>
        <v>19.385000000000005</v>
      </c>
      <c r="X2779">
        <f t="shared" si="781"/>
        <v>66.709999999999994</v>
      </c>
      <c r="Y2779" s="9">
        <f t="shared" si="782"/>
        <v>2.9577979433259052</v>
      </c>
      <c r="Z2779" s="10">
        <f t="shared" si="783"/>
        <v>0.69353370502088796</v>
      </c>
      <c r="AA2779">
        <f t="shared" si="784"/>
        <v>2.0099999999999909</v>
      </c>
    </row>
    <row r="2780" spans="1:27">
      <c r="A2780" s="1">
        <f t="shared" si="767"/>
        <v>24013003</v>
      </c>
      <c r="B2780" s="1">
        <v>3</v>
      </c>
      <c r="C2780" s="1">
        <v>13</v>
      </c>
      <c r="D2780" s="2">
        <v>24</v>
      </c>
      <c r="E2780" s="5">
        <v>134.66999999999999</v>
      </c>
      <c r="F2780" s="5">
        <v>154.24</v>
      </c>
      <c r="G2780" s="5">
        <v>51.37</v>
      </c>
      <c r="H2780" s="5">
        <v>142.30000000000001</v>
      </c>
      <c r="I2780" s="5">
        <v>134.25</v>
      </c>
      <c r="J2780" s="5">
        <v>24.14</v>
      </c>
      <c r="K2780" s="6">
        <f t="shared" si="768"/>
        <v>138.48500000000001</v>
      </c>
      <c r="L2780" s="6">
        <f t="shared" si="769"/>
        <v>-7.6300000000000239</v>
      </c>
      <c r="M2780" s="6">
        <f t="shared" si="770"/>
        <v>144.245</v>
      </c>
      <c r="N2780" s="5">
        <f t="shared" si="771"/>
        <v>28.379642791973261</v>
      </c>
      <c r="O2780" s="6">
        <f t="shared" si="772"/>
        <v>19.990000000000009</v>
      </c>
      <c r="P2780" s="6">
        <f t="shared" si="773"/>
        <v>56.759285583946522</v>
      </c>
      <c r="Q2780" s="6">
        <f t="shared" si="774"/>
        <v>0.63823155238992602</v>
      </c>
      <c r="R2780" s="9">
        <f t="shared" si="775"/>
        <v>0.48661641378748993</v>
      </c>
      <c r="S2780" s="9">
        <f t="shared" si="776"/>
        <v>27.620000000000033</v>
      </c>
      <c r="T2780">
        <f t="shared" si="777"/>
        <v>19.990000000000009</v>
      </c>
      <c r="U2780" s="9">
        <f t="shared" si="778"/>
        <v>0.35218906993526128</v>
      </c>
      <c r="V2780" s="9">
        <f t="shared" si="779"/>
        <v>0.20296238547544782</v>
      </c>
      <c r="W2780" s="9">
        <f t="shared" si="780"/>
        <v>5.7599999999999909</v>
      </c>
      <c r="X2780">
        <f t="shared" si="781"/>
        <v>144.245</v>
      </c>
      <c r="Y2780" s="9">
        <f t="shared" si="782"/>
        <v>5.0826925855739615</v>
      </c>
      <c r="Z2780" s="10">
        <f t="shared" si="783"/>
        <v>0.69355893765418375</v>
      </c>
      <c r="AA2780">
        <f t="shared" si="784"/>
        <v>7.6300000000000239</v>
      </c>
    </row>
    <row r="2781" spans="1:27">
      <c r="A2781" s="1">
        <f t="shared" si="767"/>
        <v>18013005</v>
      </c>
      <c r="B2781" s="1">
        <v>5</v>
      </c>
      <c r="C2781" s="1">
        <v>13</v>
      </c>
      <c r="D2781" s="2">
        <v>18</v>
      </c>
      <c r="E2781" s="5">
        <v>19.649999999999999</v>
      </c>
      <c r="F2781" s="5">
        <v>20.98</v>
      </c>
      <c r="G2781" s="5">
        <v>20.5</v>
      </c>
      <c r="H2781" s="5">
        <v>18.59</v>
      </c>
      <c r="I2781" s="5">
        <v>15.58</v>
      </c>
      <c r="J2781" s="5">
        <v>24.17</v>
      </c>
      <c r="K2781" s="6">
        <f t="shared" si="768"/>
        <v>19.119999999999997</v>
      </c>
      <c r="L2781" s="6">
        <f t="shared" si="769"/>
        <v>1.0599999999999987</v>
      </c>
      <c r="M2781" s="6">
        <f t="shared" si="770"/>
        <v>18.28</v>
      </c>
      <c r="N2781" s="5">
        <f t="shared" si="771"/>
        <v>15.846442029679723</v>
      </c>
      <c r="O2781" s="6">
        <f t="shared" si="772"/>
        <v>5.4</v>
      </c>
      <c r="P2781" s="6">
        <f t="shared" si="773"/>
        <v>31.692884059359447</v>
      </c>
      <c r="Q2781" s="6">
        <f t="shared" si="774"/>
        <v>-0.16321440756625424</v>
      </c>
      <c r="R2781" s="9">
        <f t="shared" si="775"/>
        <v>0.13693925714906108</v>
      </c>
      <c r="S2781" s="9">
        <f t="shared" si="776"/>
        <v>4.3400000000000016</v>
      </c>
      <c r="T2781">
        <f t="shared" si="777"/>
        <v>5.4</v>
      </c>
      <c r="U2781" s="9">
        <f t="shared" si="778"/>
        <v>0.17038525083062891</v>
      </c>
      <c r="V2781" s="9">
        <f t="shared" si="779"/>
        <v>5.3008744702862098E-2</v>
      </c>
      <c r="W2781" s="9">
        <f t="shared" si="780"/>
        <v>0.83999999999999631</v>
      </c>
      <c r="X2781">
        <f t="shared" si="781"/>
        <v>18.28</v>
      </c>
      <c r="Y2781" s="9">
        <f t="shared" si="782"/>
        <v>1.1535712537718137</v>
      </c>
      <c r="Z2781" s="10">
        <f t="shared" si="783"/>
        <v>0.69370887265480463</v>
      </c>
      <c r="AA2781">
        <f t="shared" si="784"/>
        <v>1.0599999999999987</v>
      </c>
    </row>
    <row r="2782" spans="1:27">
      <c r="A2782" s="1">
        <f t="shared" si="767"/>
        <v>19019001</v>
      </c>
      <c r="B2782" s="1">
        <v>1</v>
      </c>
      <c r="C2782" s="1">
        <v>19</v>
      </c>
      <c r="D2782" s="2">
        <v>19</v>
      </c>
      <c r="E2782" s="5">
        <v>78.8</v>
      </c>
      <c r="F2782" s="5">
        <v>101.65</v>
      </c>
      <c r="G2782" s="5">
        <v>23.64</v>
      </c>
      <c r="H2782" s="5">
        <v>78.37</v>
      </c>
      <c r="I2782" s="5">
        <v>71.290000000000006</v>
      </c>
      <c r="J2782" s="5">
        <v>38.32</v>
      </c>
      <c r="K2782" s="6">
        <f t="shared" si="768"/>
        <v>78.585000000000008</v>
      </c>
      <c r="L2782" s="6">
        <f t="shared" si="769"/>
        <v>0.42999999999999261</v>
      </c>
      <c r="M2782" s="6">
        <f t="shared" si="770"/>
        <v>86.47</v>
      </c>
      <c r="N2782" s="5">
        <f t="shared" si="771"/>
        <v>22.512618683751562</v>
      </c>
      <c r="O2782" s="6">
        <f t="shared" si="772"/>
        <v>30.36</v>
      </c>
      <c r="P2782" s="6">
        <f t="shared" si="773"/>
        <v>45.025237367503124</v>
      </c>
      <c r="Q2782" s="6">
        <f t="shared" si="774"/>
        <v>-0.44866835826667556</v>
      </c>
      <c r="R2782" s="9">
        <f t="shared" si="775"/>
        <v>0.66473830566858771</v>
      </c>
      <c r="S2782" s="9">
        <f t="shared" si="776"/>
        <v>29.930000000000007</v>
      </c>
      <c r="T2782">
        <f t="shared" si="777"/>
        <v>30.36</v>
      </c>
      <c r="U2782" s="9">
        <f t="shared" si="778"/>
        <v>0.67428850518203531</v>
      </c>
      <c r="V2782" s="9">
        <f t="shared" si="779"/>
        <v>0.35024801471412004</v>
      </c>
      <c r="W2782" s="9">
        <f t="shared" si="780"/>
        <v>7.8849999999999909</v>
      </c>
      <c r="X2782">
        <f t="shared" si="781"/>
        <v>86.47</v>
      </c>
      <c r="Y2782" s="9">
        <f t="shared" si="782"/>
        <v>3.8409569857108425</v>
      </c>
      <c r="Z2782" s="10">
        <f t="shared" si="783"/>
        <v>0.69385877525617556</v>
      </c>
      <c r="AA2782">
        <f t="shared" si="784"/>
        <v>0.42999999999999261</v>
      </c>
    </row>
    <row r="2783" spans="1:27">
      <c r="A2783" s="1">
        <f t="shared" si="767"/>
        <v>23014003</v>
      </c>
      <c r="B2783" s="1">
        <v>3</v>
      </c>
      <c r="C2783" s="1">
        <v>14</v>
      </c>
      <c r="D2783" s="2">
        <v>23</v>
      </c>
      <c r="E2783" s="5">
        <v>57.24</v>
      </c>
      <c r="F2783" s="5">
        <v>24.37</v>
      </c>
      <c r="G2783" s="5">
        <v>30.13</v>
      </c>
      <c r="H2783" s="5">
        <v>59.96</v>
      </c>
      <c r="I2783" s="5">
        <v>18.61</v>
      </c>
      <c r="J2783" s="5">
        <v>22.73</v>
      </c>
      <c r="K2783" s="6">
        <f t="shared" si="768"/>
        <v>58.6</v>
      </c>
      <c r="L2783" s="6">
        <f t="shared" si="769"/>
        <v>-2.7199999999999989</v>
      </c>
      <c r="M2783" s="6">
        <f t="shared" si="770"/>
        <v>21.490000000000002</v>
      </c>
      <c r="N2783" s="5">
        <f t="shared" si="771"/>
        <v>18.871074426221735</v>
      </c>
      <c r="O2783" s="6">
        <f t="shared" si="772"/>
        <v>5.7600000000000016</v>
      </c>
      <c r="P2783" s="6">
        <f t="shared" si="773"/>
        <v>37.742148852443471</v>
      </c>
      <c r="Q2783" s="6">
        <f t="shared" si="774"/>
        <v>0.2746032243014207</v>
      </c>
      <c r="R2783" s="9">
        <f t="shared" si="775"/>
        <v>0.2246824904738034</v>
      </c>
      <c r="S2783" s="9">
        <f t="shared" si="776"/>
        <v>8.48</v>
      </c>
      <c r="T2783">
        <f t="shared" si="777"/>
        <v>5.7600000000000016</v>
      </c>
      <c r="U2783" s="9">
        <f t="shared" si="778"/>
        <v>0.15261452183126273</v>
      </c>
      <c r="V2783" s="9">
        <f t="shared" si="779"/>
        <v>1.9665017031799161</v>
      </c>
      <c r="W2783" s="9">
        <f t="shared" si="780"/>
        <v>37.11</v>
      </c>
      <c r="X2783">
        <f t="shared" si="781"/>
        <v>21.490000000000002</v>
      </c>
      <c r="Y2783" s="9">
        <f t="shared" si="782"/>
        <v>1.1387798868589707</v>
      </c>
      <c r="Z2783" s="10">
        <f t="shared" si="783"/>
        <v>0.69393587600008111</v>
      </c>
      <c r="AA2783">
        <f t="shared" si="784"/>
        <v>2.7199999999999989</v>
      </c>
    </row>
    <row r="2784" spans="1:27">
      <c r="A2784" s="1">
        <f t="shared" si="767"/>
        <v>15015005</v>
      </c>
      <c r="B2784" s="1">
        <v>5</v>
      </c>
      <c r="C2784" s="1">
        <v>15</v>
      </c>
      <c r="D2784" s="2">
        <v>15</v>
      </c>
      <c r="E2784" s="5">
        <v>398.23</v>
      </c>
      <c r="F2784" s="5">
        <v>405.99</v>
      </c>
      <c r="G2784" s="5">
        <v>37.35</v>
      </c>
      <c r="H2784" s="5">
        <v>390.93</v>
      </c>
      <c r="I2784" s="5">
        <v>273.75</v>
      </c>
      <c r="J2784" s="5">
        <v>147.80000000000001</v>
      </c>
      <c r="K2784" s="6">
        <f t="shared" si="768"/>
        <v>394.58000000000004</v>
      </c>
      <c r="L2784" s="6">
        <f t="shared" si="769"/>
        <v>7.3000000000000114</v>
      </c>
      <c r="M2784" s="6">
        <f t="shared" si="770"/>
        <v>339.87</v>
      </c>
      <c r="N2784" s="5">
        <f t="shared" si="771"/>
        <v>76.223130511676047</v>
      </c>
      <c r="O2784" s="6">
        <f t="shared" si="772"/>
        <v>132.24</v>
      </c>
      <c r="P2784" s="6">
        <f t="shared" si="773"/>
        <v>152.44626102335209</v>
      </c>
      <c r="Q2784" s="6">
        <f t="shared" si="774"/>
        <v>-0.87994571826748125</v>
      </c>
      <c r="R2784" s="9">
        <f t="shared" si="775"/>
        <v>0.819567493235281</v>
      </c>
      <c r="S2784" s="9">
        <f t="shared" si="776"/>
        <v>124.94</v>
      </c>
      <c r="T2784">
        <f t="shared" si="777"/>
        <v>132.24</v>
      </c>
      <c r="U2784" s="9">
        <f t="shared" si="778"/>
        <v>0.86745321998906333</v>
      </c>
      <c r="V2784" s="9">
        <f t="shared" si="779"/>
        <v>0.71776112621902122</v>
      </c>
      <c r="W2784" s="9">
        <f t="shared" si="780"/>
        <v>54.710000000000036</v>
      </c>
      <c r="X2784">
        <f t="shared" si="781"/>
        <v>339.87</v>
      </c>
      <c r="Y2784" s="9">
        <f t="shared" si="782"/>
        <v>4.45888272652273</v>
      </c>
      <c r="Z2784" s="10">
        <f t="shared" si="783"/>
        <v>0.6939740629158988</v>
      </c>
      <c r="AA2784">
        <f t="shared" si="784"/>
        <v>7.3000000000000114</v>
      </c>
    </row>
    <row r="2785" spans="1:27">
      <c r="A2785" s="1">
        <f t="shared" si="767"/>
        <v>4022003</v>
      </c>
      <c r="B2785" s="1">
        <v>3</v>
      </c>
      <c r="C2785" s="1">
        <v>22</v>
      </c>
      <c r="D2785" s="2">
        <v>4</v>
      </c>
      <c r="E2785" s="5">
        <v>87.75</v>
      </c>
      <c r="F2785" s="5">
        <v>107.16</v>
      </c>
      <c r="G2785" s="5">
        <v>21.57</v>
      </c>
      <c r="H2785" s="5">
        <v>86.05</v>
      </c>
      <c r="I2785" s="5">
        <v>103.91</v>
      </c>
      <c r="J2785" s="5">
        <v>21</v>
      </c>
      <c r="K2785" s="6">
        <f t="shared" si="768"/>
        <v>86.9</v>
      </c>
      <c r="L2785" s="6">
        <f t="shared" si="769"/>
        <v>1.7000000000000028</v>
      </c>
      <c r="M2785" s="6">
        <f t="shared" si="770"/>
        <v>105.535</v>
      </c>
      <c r="N2785" s="5">
        <f t="shared" si="771"/>
        <v>15.052116960746751</v>
      </c>
      <c r="O2785" s="6">
        <f t="shared" si="772"/>
        <v>3.25</v>
      </c>
      <c r="P2785" s="6">
        <f t="shared" si="773"/>
        <v>30.104233921493503</v>
      </c>
      <c r="Q2785" s="6">
        <f t="shared" si="774"/>
        <v>2.6774621857251685E-2</v>
      </c>
      <c r="R2785" s="9">
        <f t="shared" si="775"/>
        <v>5.1487774246045323E-2</v>
      </c>
      <c r="S2785" s="9">
        <f t="shared" si="776"/>
        <v>1.5499999999999972</v>
      </c>
      <c r="T2785">
        <f t="shared" si="777"/>
        <v>3.25</v>
      </c>
      <c r="U2785" s="9">
        <f t="shared" si="778"/>
        <v>0.1079582363223533</v>
      </c>
      <c r="V2785" s="9">
        <f t="shared" si="779"/>
        <v>1.2380318362258786</v>
      </c>
      <c r="W2785" s="9">
        <f t="shared" si="780"/>
        <v>18.634999999999991</v>
      </c>
      <c r="X2785">
        <f t="shared" si="781"/>
        <v>105.535</v>
      </c>
      <c r="Y2785" s="9">
        <f t="shared" si="782"/>
        <v>7.0113061355566488</v>
      </c>
      <c r="Z2785" s="10">
        <f t="shared" si="783"/>
        <v>0.69398775205330532</v>
      </c>
      <c r="AA2785">
        <f t="shared" si="784"/>
        <v>1.7000000000000028</v>
      </c>
    </row>
    <row r="2786" spans="1:27">
      <c r="A2786" s="1">
        <f t="shared" si="767"/>
        <v>3001008</v>
      </c>
      <c r="B2786" s="1">
        <v>8</v>
      </c>
      <c r="C2786" s="1">
        <v>1</v>
      </c>
      <c r="D2786" s="2">
        <v>3</v>
      </c>
      <c r="E2786" s="5">
        <v>155.47999999999999</v>
      </c>
      <c r="F2786" s="5">
        <v>141.66999999999999</v>
      </c>
      <c r="G2786" s="5">
        <v>22.66</v>
      </c>
      <c r="H2786" s="5">
        <v>161.81</v>
      </c>
      <c r="I2786" s="5">
        <v>186.65</v>
      </c>
      <c r="J2786" s="5">
        <v>25.34</v>
      </c>
      <c r="K2786" s="6">
        <f t="shared" si="768"/>
        <v>158.64499999999998</v>
      </c>
      <c r="L2786" s="6">
        <f t="shared" si="769"/>
        <v>-6.3300000000000125</v>
      </c>
      <c r="M2786" s="6">
        <f t="shared" si="770"/>
        <v>164.16</v>
      </c>
      <c r="N2786" s="5">
        <f t="shared" si="771"/>
        <v>16.996993851855098</v>
      </c>
      <c r="O2786" s="6">
        <f t="shared" si="772"/>
        <v>-44.980000000000018</v>
      </c>
      <c r="P2786" s="6">
        <f t="shared" si="773"/>
        <v>33.993987703710197</v>
      </c>
      <c r="Q2786" s="6">
        <f t="shared" si="774"/>
        <v>-0.11131964314023853</v>
      </c>
      <c r="R2786" s="9">
        <f t="shared" si="775"/>
        <v>1.1369657580884998</v>
      </c>
      <c r="S2786" s="9">
        <f t="shared" si="776"/>
        <v>38.650000000000006</v>
      </c>
      <c r="T2786">
        <f t="shared" si="777"/>
        <v>44.980000000000018</v>
      </c>
      <c r="U2786" s="9">
        <f t="shared" si="778"/>
        <v>1.323175156502477</v>
      </c>
      <c r="V2786" s="9">
        <f t="shared" si="779"/>
        <v>0.32446914131219107</v>
      </c>
      <c r="W2786" s="9">
        <f t="shared" si="780"/>
        <v>5.5150000000000148</v>
      </c>
      <c r="X2786">
        <f t="shared" si="781"/>
        <v>164.16</v>
      </c>
      <c r="Y2786" s="9">
        <f t="shared" si="782"/>
        <v>9.6581784656045588</v>
      </c>
      <c r="Z2786" s="10">
        <f t="shared" si="783"/>
        <v>0.6940439467353634</v>
      </c>
      <c r="AA2786">
        <f t="shared" si="784"/>
        <v>6.3300000000000125</v>
      </c>
    </row>
    <row r="2787" spans="1:27">
      <c r="A2787" s="1">
        <f t="shared" si="767"/>
        <v>14012006</v>
      </c>
      <c r="B2787" s="1">
        <v>6</v>
      </c>
      <c r="C2787" s="1">
        <v>12</v>
      </c>
      <c r="D2787" s="2">
        <v>14</v>
      </c>
      <c r="E2787" s="5">
        <v>239.11</v>
      </c>
      <c r="F2787" s="5">
        <v>249.18</v>
      </c>
      <c r="G2787" s="5">
        <v>38.53</v>
      </c>
      <c r="H2787" s="5">
        <v>237.76</v>
      </c>
      <c r="I2787" s="5">
        <v>306.61</v>
      </c>
      <c r="J2787" s="5">
        <v>34.049999999999997</v>
      </c>
      <c r="K2787" s="6">
        <f t="shared" si="768"/>
        <v>238.435</v>
      </c>
      <c r="L2787" s="6">
        <f t="shared" si="769"/>
        <v>1.3500000000000227</v>
      </c>
      <c r="M2787" s="6">
        <f t="shared" si="770"/>
        <v>277.89499999999998</v>
      </c>
      <c r="N2787" s="5">
        <f t="shared" si="771"/>
        <v>25.709742316872802</v>
      </c>
      <c r="O2787" s="6">
        <f t="shared" si="772"/>
        <v>-57.430000000000007</v>
      </c>
      <c r="P2787" s="6">
        <f t="shared" si="773"/>
        <v>51.419484633745604</v>
      </c>
      <c r="Q2787" s="6">
        <f t="shared" si="774"/>
        <v>0.12298143007577195</v>
      </c>
      <c r="R2787" s="9">
        <f t="shared" si="775"/>
        <v>1.1431464243308238</v>
      </c>
      <c r="S2787" s="9">
        <f t="shared" si="776"/>
        <v>58.78000000000003</v>
      </c>
      <c r="T2787">
        <f t="shared" si="777"/>
        <v>57.430000000000007</v>
      </c>
      <c r="U2787" s="9">
        <f t="shared" si="778"/>
        <v>1.1168917854596663</v>
      </c>
      <c r="V2787" s="9">
        <f t="shared" si="779"/>
        <v>1.5348267405271951</v>
      </c>
      <c r="W2787" s="9">
        <f t="shared" si="780"/>
        <v>39.45999999999998</v>
      </c>
      <c r="X2787">
        <f t="shared" si="781"/>
        <v>277.89499999999998</v>
      </c>
      <c r="Y2787" s="9">
        <f t="shared" si="782"/>
        <v>10.808937583852131</v>
      </c>
      <c r="Z2787" s="10">
        <f t="shared" si="783"/>
        <v>0.69405187126035472</v>
      </c>
      <c r="AA2787">
        <f t="shared" si="784"/>
        <v>1.3500000000000227</v>
      </c>
    </row>
    <row r="2788" spans="1:27">
      <c r="A2788" s="1">
        <f t="shared" si="767"/>
        <v>7018005</v>
      </c>
      <c r="B2788" s="1">
        <v>5</v>
      </c>
      <c r="C2788" s="1">
        <v>18</v>
      </c>
      <c r="D2788" s="2">
        <v>7</v>
      </c>
      <c r="E2788" s="5">
        <v>291.24</v>
      </c>
      <c r="F2788" s="5">
        <v>310.68</v>
      </c>
      <c r="G2788" s="5">
        <v>32.840000000000003</v>
      </c>
      <c r="H2788" s="5">
        <v>289.7</v>
      </c>
      <c r="I2788" s="5">
        <v>316.49</v>
      </c>
      <c r="J2788" s="5">
        <v>39.97</v>
      </c>
      <c r="K2788" s="6">
        <f t="shared" si="768"/>
        <v>290.47000000000003</v>
      </c>
      <c r="L2788" s="6">
        <f t="shared" si="769"/>
        <v>1.5400000000000205</v>
      </c>
      <c r="M2788" s="6">
        <f t="shared" si="770"/>
        <v>313.58500000000004</v>
      </c>
      <c r="N2788" s="5">
        <f t="shared" si="771"/>
        <v>25.865355690575761</v>
      </c>
      <c r="O2788" s="6">
        <f t="shared" si="772"/>
        <v>-5.8100000000000023</v>
      </c>
      <c r="P2788" s="6">
        <f t="shared" si="773"/>
        <v>51.730711381151522</v>
      </c>
      <c r="Q2788" s="6">
        <f t="shared" si="774"/>
        <v>-0.19399192807802038</v>
      </c>
      <c r="R2788" s="9">
        <f t="shared" si="775"/>
        <v>0.14208194327437862</v>
      </c>
      <c r="S2788" s="9">
        <f t="shared" si="776"/>
        <v>7.3500000000000227</v>
      </c>
      <c r="T2788">
        <f t="shared" si="777"/>
        <v>5.8100000000000023</v>
      </c>
      <c r="U2788" s="9">
        <f t="shared" si="778"/>
        <v>0.1123123932549847</v>
      </c>
      <c r="V2788" s="9">
        <f t="shared" si="779"/>
        <v>0.89366642688088516</v>
      </c>
      <c r="W2788" s="9">
        <f t="shared" si="780"/>
        <v>23.115000000000009</v>
      </c>
      <c r="X2788">
        <f t="shared" si="781"/>
        <v>313.58500000000004</v>
      </c>
      <c r="Y2788" s="9">
        <f t="shared" si="782"/>
        <v>12.123745899781193</v>
      </c>
      <c r="Z2788" s="10">
        <f t="shared" si="783"/>
        <v>0.69410878109990792</v>
      </c>
      <c r="AA2788">
        <f t="shared" si="784"/>
        <v>1.5400000000000205</v>
      </c>
    </row>
    <row r="2789" spans="1:27">
      <c r="A2789" s="1">
        <f t="shared" si="767"/>
        <v>2002008</v>
      </c>
      <c r="B2789" s="1">
        <v>8</v>
      </c>
      <c r="C2789" s="1">
        <v>2</v>
      </c>
      <c r="D2789" s="2">
        <v>2</v>
      </c>
      <c r="E2789" s="5">
        <v>90.17</v>
      </c>
      <c r="F2789" s="5">
        <v>94.33</v>
      </c>
      <c r="G2789" s="5">
        <v>16.97</v>
      </c>
      <c r="H2789" s="5">
        <v>91.62</v>
      </c>
      <c r="I2789" s="5">
        <v>114.2</v>
      </c>
      <c r="J2789" s="5">
        <v>17.72</v>
      </c>
      <c r="K2789" s="6">
        <f t="shared" si="768"/>
        <v>90.89500000000001</v>
      </c>
      <c r="L2789" s="6">
        <f t="shared" si="769"/>
        <v>-1.4500000000000028</v>
      </c>
      <c r="M2789" s="6">
        <f t="shared" si="770"/>
        <v>104.265</v>
      </c>
      <c r="N2789" s="5">
        <f t="shared" si="771"/>
        <v>12.267633227318136</v>
      </c>
      <c r="O2789" s="6">
        <f t="shared" si="772"/>
        <v>-19.870000000000005</v>
      </c>
      <c r="P2789" s="6">
        <f t="shared" si="773"/>
        <v>24.535266454636272</v>
      </c>
      <c r="Q2789" s="6">
        <f t="shared" si="774"/>
        <v>-4.3219924671828391E-2</v>
      </c>
      <c r="R2789" s="9">
        <f t="shared" si="775"/>
        <v>0.75075606103797954</v>
      </c>
      <c r="S2789" s="9">
        <f t="shared" si="776"/>
        <v>18.420000000000002</v>
      </c>
      <c r="T2789">
        <f t="shared" si="777"/>
        <v>19.870000000000005</v>
      </c>
      <c r="U2789" s="9">
        <f t="shared" si="778"/>
        <v>0.80985466519134941</v>
      </c>
      <c r="V2789" s="9">
        <f t="shared" si="779"/>
        <v>1.0898597759042106</v>
      </c>
      <c r="W2789" s="9">
        <f t="shared" si="780"/>
        <v>13.36999999999999</v>
      </c>
      <c r="X2789">
        <f t="shared" si="781"/>
        <v>104.265</v>
      </c>
      <c r="Y2789" s="9">
        <f t="shared" si="782"/>
        <v>8.4991944304153026</v>
      </c>
      <c r="Z2789" s="10">
        <f t="shared" si="783"/>
        <v>0.69416136452556909</v>
      </c>
      <c r="AA2789">
        <f t="shared" si="784"/>
        <v>1.4500000000000028</v>
      </c>
    </row>
    <row r="2790" spans="1:27">
      <c r="A2790" s="1">
        <f t="shared" si="767"/>
        <v>25001005</v>
      </c>
      <c r="B2790" s="1">
        <v>5</v>
      </c>
      <c r="C2790" s="1">
        <v>1</v>
      </c>
      <c r="D2790" s="2">
        <v>25</v>
      </c>
      <c r="E2790" s="5">
        <v>156.12</v>
      </c>
      <c r="F2790" s="5">
        <v>178.15</v>
      </c>
      <c r="G2790" s="5">
        <v>26.33</v>
      </c>
      <c r="H2790" s="5">
        <v>157.22</v>
      </c>
      <c r="I2790" s="5">
        <v>188.94</v>
      </c>
      <c r="J2790" s="5">
        <v>27.57</v>
      </c>
      <c r="K2790" s="6">
        <f t="shared" si="768"/>
        <v>156.67000000000002</v>
      </c>
      <c r="L2790" s="6">
        <f t="shared" si="769"/>
        <v>-1.0999999999999943</v>
      </c>
      <c r="M2790" s="6">
        <f t="shared" si="770"/>
        <v>183.54500000000002</v>
      </c>
      <c r="N2790" s="5">
        <f t="shared" si="771"/>
        <v>19.061569977312992</v>
      </c>
      <c r="O2790" s="6">
        <f t="shared" si="772"/>
        <v>-10.789999999999992</v>
      </c>
      <c r="P2790" s="6">
        <f t="shared" si="773"/>
        <v>38.123139954625984</v>
      </c>
      <c r="Q2790" s="6">
        <f t="shared" si="774"/>
        <v>-4.5986792936545388E-2</v>
      </c>
      <c r="R2790" s="9">
        <f t="shared" si="775"/>
        <v>0.25417633520043204</v>
      </c>
      <c r="S2790" s="9">
        <f t="shared" si="776"/>
        <v>9.6899999999999977</v>
      </c>
      <c r="T2790">
        <f t="shared" si="777"/>
        <v>10.789999999999992</v>
      </c>
      <c r="U2790" s="9">
        <f t="shared" si="778"/>
        <v>0.28303020194145101</v>
      </c>
      <c r="V2790" s="9">
        <f t="shared" si="779"/>
        <v>1.40990485211798</v>
      </c>
      <c r="W2790" s="9">
        <f t="shared" si="780"/>
        <v>26.875</v>
      </c>
      <c r="X2790">
        <f t="shared" si="781"/>
        <v>183.54500000000002</v>
      </c>
      <c r="Y2790" s="9">
        <f t="shared" si="782"/>
        <v>9.6290599472370104</v>
      </c>
      <c r="Z2790" s="10">
        <f t="shared" si="783"/>
        <v>0.69427372123680442</v>
      </c>
      <c r="AA2790">
        <f t="shared" si="784"/>
        <v>1.0999999999999943</v>
      </c>
    </row>
    <row r="2791" spans="1:27">
      <c r="A2791" s="1">
        <f t="shared" si="767"/>
        <v>31005001</v>
      </c>
      <c r="B2791" s="1">
        <v>1</v>
      </c>
      <c r="C2791" s="1">
        <v>5</v>
      </c>
      <c r="D2791" s="2">
        <v>31</v>
      </c>
      <c r="E2791" s="5">
        <v>20.55</v>
      </c>
      <c r="F2791" s="5">
        <v>15.17</v>
      </c>
      <c r="G2791" s="5">
        <v>17.59</v>
      </c>
      <c r="H2791" s="5">
        <v>21.4</v>
      </c>
      <c r="I2791" s="5">
        <v>12.49</v>
      </c>
      <c r="J2791" s="5">
        <v>14.51</v>
      </c>
      <c r="K2791" s="6">
        <f t="shared" si="768"/>
        <v>20.975000000000001</v>
      </c>
      <c r="L2791" s="6">
        <f t="shared" si="769"/>
        <v>-0.84999999999999787</v>
      </c>
      <c r="M2791" s="6">
        <f t="shared" si="770"/>
        <v>13.83</v>
      </c>
      <c r="N2791" s="5">
        <f t="shared" si="771"/>
        <v>11.401186341780402</v>
      </c>
      <c r="O2791" s="6">
        <f t="shared" si="772"/>
        <v>2.6799999999999997</v>
      </c>
      <c r="P2791" s="6">
        <f t="shared" si="773"/>
        <v>22.802372683560804</v>
      </c>
      <c r="Q2791" s="6">
        <f t="shared" si="774"/>
        <v>0.19014971106737169</v>
      </c>
      <c r="R2791" s="9">
        <f t="shared" si="775"/>
        <v>0.15480845125143156</v>
      </c>
      <c r="S2791" s="9">
        <f t="shared" si="776"/>
        <v>3.5299999999999976</v>
      </c>
      <c r="T2791">
        <f t="shared" si="777"/>
        <v>2.6799999999999997</v>
      </c>
      <c r="U2791" s="9">
        <f t="shared" si="778"/>
        <v>0.11753162871213509</v>
      </c>
      <c r="V2791" s="9">
        <f t="shared" si="779"/>
        <v>0.62668916951358611</v>
      </c>
      <c r="W2791" s="9">
        <f t="shared" si="780"/>
        <v>7.1450000000000014</v>
      </c>
      <c r="X2791">
        <f t="shared" si="781"/>
        <v>13.83</v>
      </c>
      <c r="Y2791" s="9">
        <f t="shared" si="782"/>
        <v>1.213031660514051</v>
      </c>
      <c r="Z2791" s="10">
        <f t="shared" si="783"/>
        <v>0.69430828887461804</v>
      </c>
      <c r="AA2791">
        <f t="shared" si="784"/>
        <v>0.84999999999999787</v>
      </c>
    </row>
    <row r="2792" spans="1:27">
      <c r="A2792" s="1">
        <f t="shared" si="767"/>
        <v>4023002</v>
      </c>
      <c r="B2792" s="1">
        <v>2</v>
      </c>
      <c r="C2792" s="1">
        <v>23</v>
      </c>
      <c r="D2792" s="2">
        <v>4</v>
      </c>
      <c r="E2792" s="5">
        <v>277.05</v>
      </c>
      <c r="F2792" s="5">
        <v>289.52</v>
      </c>
      <c r="G2792" s="5">
        <v>28.58</v>
      </c>
      <c r="H2792" s="5">
        <v>278.89</v>
      </c>
      <c r="I2792" s="5">
        <v>291.73</v>
      </c>
      <c r="J2792" s="5">
        <v>32.340000000000003</v>
      </c>
      <c r="K2792" s="6">
        <f t="shared" si="768"/>
        <v>277.97000000000003</v>
      </c>
      <c r="L2792" s="6">
        <f t="shared" si="769"/>
        <v>-1.839999999999975</v>
      </c>
      <c r="M2792" s="6">
        <f t="shared" si="770"/>
        <v>290.625</v>
      </c>
      <c r="N2792" s="5">
        <f t="shared" si="771"/>
        <v>21.579457824514499</v>
      </c>
      <c r="O2792" s="6">
        <f t="shared" si="772"/>
        <v>-2.2100000000000364</v>
      </c>
      <c r="P2792" s="6">
        <f t="shared" si="773"/>
        <v>43.158915649028998</v>
      </c>
      <c r="Q2792" s="6">
        <f t="shared" si="774"/>
        <v>-0.12297212851077921</v>
      </c>
      <c r="R2792" s="9">
        <f t="shared" si="775"/>
        <v>8.5729679357313925E-3</v>
      </c>
      <c r="S2792" s="9">
        <f t="shared" si="776"/>
        <v>0.37000000000006139</v>
      </c>
      <c r="T2792">
        <f t="shared" si="777"/>
        <v>2.2100000000000364</v>
      </c>
      <c r="U2792" s="9">
        <f t="shared" si="778"/>
        <v>5.1206105778279852E-2</v>
      </c>
      <c r="V2792" s="9">
        <f t="shared" si="779"/>
        <v>0.58643734717114882</v>
      </c>
      <c r="W2792" s="9">
        <f t="shared" si="780"/>
        <v>12.654999999999973</v>
      </c>
      <c r="X2792">
        <f t="shared" si="781"/>
        <v>290.625</v>
      </c>
      <c r="Y2792" s="9">
        <f t="shared" si="782"/>
        <v>13.46766922335958</v>
      </c>
      <c r="Z2792" s="10">
        <f t="shared" si="783"/>
        <v>0.69442710200567481</v>
      </c>
      <c r="AA2792">
        <f t="shared" si="784"/>
        <v>1.839999999999975</v>
      </c>
    </row>
    <row r="2793" spans="1:27">
      <c r="A2793" s="1">
        <f t="shared" si="767"/>
        <v>25009004</v>
      </c>
      <c r="B2793" s="1">
        <v>4</v>
      </c>
      <c r="C2793" s="1">
        <v>9</v>
      </c>
      <c r="D2793" s="2">
        <v>25</v>
      </c>
      <c r="E2793" s="5">
        <v>93.5</v>
      </c>
      <c r="F2793" s="5">
        <v>131.72</v>
      </c>
      <c r="G2793" s="5">
        <v>47.62</v>
      </c>
      <c r="H2793" s="5">
        <v>95.87</v>
      </c>
      <c r="I2793" s="5">
        <v>100.19</v>
      </c>
      <c r="J2793" s="5">
        <v>23.39</v>
      </c>
      <c r="K2793" s="6">
        <f t="shared" si="768"/>
        <v>94.685000000000002</v>
      </c>
      <c r="L2793" s="6">
        <f t="shared" si="769"/>
        <v>-2.3700000000000045</v>
      </c>
      <c r="M2793" s="6">
        <f t="shared" si="770"/>
        <v>115.955</v>
      </c>
      <c r="N2793" s="5">
        <f t="shared" si="771"/>
        <v>26.527139404768089</v>
      </c>
      <c r="O2793" s="6">
        <f t="shared" si="772"/>
        <v>31.53</v>
      </c>
      <c r="P2793" s="6">
        <f t="shared" si="773"/>
        <v>53.054278809536179</v>
      </c>
      <c r="Q2793" s="6">
        <f t="shared" si="774"/>
        <v>0.61126861240039765</v>
      </c>
      <c r="R2793" s="9">
        <f t="shared" si="775"/>
        <v>0.6389682559195714</v>
      </c>
      <c r="S2793" s="9">
        <f t="shared" si="776"/>
        <v>33.900000000000006</v>
      </c>
      <c r="T2793">
        <f t="shared" si="777"/>
        <v>31.53</v>
      </c>
      <c r="U2793" s="9">
        <f t="shared" si="778"/>
        <v>0.59429702386855698</v>
      </c>
      <c r="V2793" s="9">
        <f t="shared" si="779"/>
        <v>0.80182034238402822</v>
      </c>
      <c r="W2793" s="9">
        <f t="shared" si="780"/>
        <v>21.269999999999996</v>
      </c>
      <c r="X2793">
        <f t="shared" si="781"/>
        <v>115.955</v>
      </c>
      <c r="Y2793" s="9">
        <f t="shared" si="782"/>
        <v>4.3711837236078992</v>
      </c>
      <c r="Z2793" s="10">
        <f t="shared" si="783"/>
        <v>0.69445878207421352</v>
      </c>
      <c r="AA2793">
        <f t="shared" si="784"/>
        <v>2.3700000000000045</v>
      </c>
    </row>
    <row r="2794" spans="1:27">
      <c r="A2794" s="1">
        <f t="shared" si="767"/>
        <v>12022001</v>
      </c>
      <c r="B2794" s="1">
        <v>1</v>
      </c>
      <c r="C2794" s="1">
        <v>22</v>
      </c>
      <c r="D2794" s="2">
        <v>12</v>
      </c>
      <c r="E2794" s="5">
        <v>46.33</v>
      </c>
      <c r="F2794" s="5">
        <v>70.52</v>
      </c>
      <c r="G2794" s="5">
        <v>16.79</v>
      </c>
      <c r="H2794" s="5">
        <v>46.64</v>
      </c>
      <c r="I2794" s="5">
        <v>28.75</v>
      </c>
      <c r="J2794" s="5">
        <v>21.63</v>
      </c>
      <c r="K2794" s="6">
        <f t="shared" si="768"/>
        <v>46.484999999999999</v>
      </c>
      <c r="L2794" s="6">
        <f t="shared" si="769"/>
        <v>-0.31000000000000227</v>
      </c>
      <c r="M2794" s="6">
        <f t="shared" si="770"/>
        <v>49.634999999999998</v>
      </c>
      <c r="N2794" s="5">
        <f t="shared" si="771"/>
        <v>13.690882002267056</v>
      </c>
      <c r="O2794" s="6">
        <f t="shared" si="772"/>
        <v>41.769999999999996</v>
      </c>
      <c r="P2794" s="6">
        <f t="shared" si="773"/>
        <v>27.381764004534112</v>
      </c>
      <c r="Q2794" s="6">
        <f t="shared" si="774"/>
        <v>-0.24801610113089367</v>
      </c>
      <c r="R2794" s="9">
        <f t="shared" si="775"/>
        <v>1.5367892292487813</v>
      </c>
      <c r="S2794" s="9">
        <f t="shared" si="776"/>
        <v>42.08</v>
      </c>
      <c r="T2794">
        <f t="shared" si="777"/>
        <v>41.769999999999996</v>
      </c>
      <c r="U2794" s="9">
        <f t="shared" si="778"/>
        <v>1.5254678257063115</v>
      </c>
      <c r="V2794" s="9">
        <f t="shared" si="779"/>
        <v>0.23008013650825374</v>
      </c>
      <c r="W2794" s="9">
        <f t="shared" si="780"/>
        <v>3.1499999999999986</v>
      </c>
      <c r="X2794">
        <f t="shared" si="781"/>
        <v>49.634999999999998</v>
      </c>
      <c r="Y2794" s="9">
        <f t="shared" si="782"/>
        <v>3.6254055795514852</v>
      </c>
      <c r="Z2794" s="10">
        <f t="shared" si="783"/>
        <v>0.69459268639973459</v>
      </c>
      <c r="AA2794">
        <f t="shared" si="784"/>
        <v>0.31000000000000227</v>
      </c>
    </row>
    <row r="2795" spans="1:27">
      <c r="A2795" s="1">
        <f t="shared" si="767"/>
        <v>8023001</v>
      </c>
      <c r="B2795" s="1">
        <v>1</v>
      </c>
      <c r="C2795" s="1">
        <v>23</v>
      </c>
      <c r="D2795" s="2">
        <v>8</v>
      </c>
      <c r="E2795" s="5">
        <v>163.07</v>
      </c>
      <c r="F2795" s="5">
        <v>135.75</v>
      </c>
      <c r="G2795" s="5">
        <v>20.79</v>
      </c>
      <c r="H2795" s="5">
        <v>164.78</v>
      </c>
      <c r="I2795" s="5">
        <v>136.08000000000001</v>
      </c>
      <c r="J2795" s="5">
        <v>50.89</v>
      </c>
      <c r="K2795" s="6">
        <f t="shared" si="768"/>
        <v>163.92500000000001</v>
      </c>
      <c r="L2795" s="6">
        <f t="shared" si="769"/>
        <v>-1.710000000000008</v>
      </c>
      <c r="M2795" s="6">
        <f t="shared" si="770"/>
        <v>135.91500000000002</v>
      </c>
      <c r="N2795" s="5">
        <f t="shared" si="771"/>
        <v>27.486433926575486</v>
      </c>
      <c r="O2795" s="6">
        <f t="shared" si="772"/>
        <v>-0.33000000000001251</v>
      </c>
      <c r="P2795" s="6">
        <f t="shared" si="773"/>
        <v>54.972867853150973</v>
      </c>
      <c r="Q2795" s="6">
        <f t="shared" si="774"/>
        <v>-0.7139498458016208</v>
      </c>
      <c r="R2795" s="9">
        <f t="shared" si="775"/>
        <v>2.5103292840504329E-2</v>
      </c>
      <c r="S2795" s="9">
        <f t="shared" si="776"/>
        <v>1.3799999999999955</v>
      </c>
      <c r="T2795">
        <f t="shared" si="777"/>
        <v>0.33000000000001251</v>
      </c>
      <c r="U2795" s="9">
        <f t="shared" si="778"/>
        <v>6.0029613314251957E-3</v>
      </c>
      <c r="V2795" s="9">
        <f t="shared" si="779"/>
        <v>1.0190481629891714</v>
      </c>
      <c r="W2795" s="9">
        <f t="shared" si="780"/>
        <v>28.009999999999991</v>
      </c>
      <c r="X2795">
        <f t="shared" si="781"/>
        <v>135.91500000000002</v>
      </c>
      <c r="Y2795" s="9">
        <f t="shared" si="782"/>
        <v>4.9448029658219674</v>
      </c>
      <c r="Z2795" s="10">
        <f t="shared" si="783"/>
        <v>0.69465387064350259</v>
      </c>
      <c r="AA2795">
        <f t="shared" si="784"/>
        <v>1.710000000000008</v>
      </c>
    </row>
    <row r="2796" spans="1:27">
      <c r="A2796" s="1">
        <f t="shared" si="767"/>
        <v>22009005</v>
      </c>
      <c r="B2796" s="1">
        <v>5</v>
      </c>
      <c r="C2796" s="1">
        <v>9</v>
      </c>
      <c r="D2796" s="2">
        <v>22</v>
      </c>
      <c r="E2796" s="5">
        <v>129.77000000000001</v>
      </c>
      <c r="F2796" s="5">
        <v>213.43</v>
      </c>
      <c r="G2796" s="5">
        <v>35.36</v>
      </c>
      <c r="H2796" s="5">
        <v>131.12</v>
      </c>
      <c r="I2796" s="5">
        <v>136.91999999999999</v>
      </c>
      <c r="J2796" s="5">
        <v>20.98</v>
      </c>
      <c r="K2796" s="6">
        <f t="shared" si="768"/>
        <v>130.44499999999999</v>
      </c>
      <c r="L2796" s="6">
        <f t="shared" si="769"/>
        <v>-1.3499999999999943</v>
      </c>
      <c r="M2796" s="6">
        <f t="shared" si="770"/>
        <v>175.17500000000001</v>
      </c>
      <c r="N2796" s="5">
        <f t="shared" si="771"/>
        <v>20.557784413695948</v>
      </c>
      <c r="O2796" s="6">
        <f t="shared" si="772"/>
        <v>76.510000000000019</v>
      </c>
      <c r="P2796" s="6">
        <f t="shared" si="773"/>
        <v>41.115568827391897</v>
      </c>
      <c r="Q2796" s="6">
        <f t="shared" si="774"/>
        <v>0.4792511047092855</v>
      </c>
      <c r="R2796" s="9">
        <f t="shared" si="775"/>
        <v>1.893686557684892</v>
      </c>
      <c r="S2796" s="9">
        <f t="shared" si="776"/>
        <v>77.860000000000014</v>
      </c>
      <c r="T2796">
        <f t="shared" si="777"/>
        <v>76.510000000000019</v>
      </c>
      <c r="U2796" s="9">
        <f t="shared" si="778"/>
        <v>1.8608522800985243</v>
      </c>
      <c r="V2796" s="9">
        <f t="shared" si="779"/>
        <v>2.1758181280566462</v>
      </c>
      <c r="W2796" s="9">
        <f t="shared" si="780"/>
        <v>44.730000000000018</v>
      </c>
      <c r="X2796">
        <f t="shared" si="781"/>
        <v>175.17500000000001</v>
      </c>
      <c r="Y2796" s="9">
        <f t="shared" si="782"/>
        <v>8.5211030758399922</v>
      </c>
      <c r="Z2796" s="10">
        <f t="shared" si="783"/>
        <v>0.69479781231664794</v>
      </c>
      <c r="AA2796">
        <f t="shared" si="784"/>
        <v>1.3499999999999943</v>
      </c>
    </row>
    <row r="2797" spans="1:27">
      <c r="A2797" s="1">
        <f t="shared" si="767"/>
        <v>25012003</v>
      </c>
      <c r="B2797" s="1">
        <v>3</v>
      </c>
      <c r="C2797" s="1">
        <v>12</v>
      </c>
      <c r="D2797" s="2">
        <v>25</v>
      </c>
      <c r="E2797" s="5">
        <v>182.92</v>
      </c>
      <c r="F2797" s="5">
        <v>291.56</v>
      </c>
      <c r="G2797" s="5">
        <v>64.97</v>
      </c>
      <c r="H2797" s="5">
        <v>187.67</v>
      </c>
      <c r="I2797" s="5">
        <v>224.91</v>
      </c>
      <c r="J2797" s="5">
        <v>27.79</v>
      </c>
      <c r="K2797" s="6">
        <f t="shared" si="768"/>
        <v>185.29499999999999</v>
      </c>
      <c r="L2797" s="6">
        <f t="shared" si="769"/>
        <v>-4.75</v>
      </c>
      <c r="M2797" s="6">
        <f t="shared" si="770"/>
        <v>258.23500000000001</v>
      </c>
      <c r="N2797" s="5">
        <f t="shared" si="771"/>
        <v>35.331943761983993</v>
      </c>
      <c r="O2797" s="6">
        <f t="shared" si="772"/>
        <v>66.650000000000006</v>
      </c>
      <c r="P2797" s="6">
        <f t="shared" si="773"/>
        <v>70.663887523967986</v>
      </c>
      <c r="Q2797" s="6">
        <f t="shared" si="774"/>
        <v>0.69067712583748297</v>
      </c>
      <c r="R2797" s="9">
        <f t="shared" si="775"/>
        <v>1.0104170956598213</v>
      </c>
      <c r="S2797" s="9">
        <f t="shared" si="776"/>
        <v>71.400000000000006</v>
      </c>
      <c r="T2797">
        <f t="shared" si="777"/>
        <v>66.650000000000006</v>
      </c>
      <c r="U2797" s="9">
        <f t="shared" si="778"/>
        <v>0.94319747094855855</v>
      </c>
      <c r="V2797" s="9">
        <f t="shared" si="779"/>
        <v>2.0644208111324196</v>
      </c>
      <c r="W2797" s="9">
        <f t="shared" si="780"/>
        <v>72.940000000000026</v>
      </c>
      <c r="X2797">
        <f t="shared" si="781"/>
        <v>258.23500000000001</v>
      </c>
      <c r="Y2797" s="9">
        <f t="shared" si="782"/>
        <v>7.3088251736054319</v>
      </c>
      <c r="Z2797" s="10">
        <f t="shared" si="783"/>
        <v>0.69507337742140574</v>
      </c>
      <c r="AA2797">
        <f t="shared" si="784"/>
        <v>4.75</v>
      </c>
    </row>
    <row r="2798" spans="1:27">
      <c r="A2798" s="1">
        <f t="shared" si="767"/>
        <v>13020003</v>
      </c>
      <c r="B2798" s="1">
        <v>3</v>
      </c>
      <c r="C2798" s="1">
        <v>20</v>
      </c>
      <c r="D2798" s="2">
        <v>13</v>
      </c>
      <c r="E2798" s="5">
        <v>5.46</v>
      </c>
      <c r="F2798" s="5">
        <v>25.8</v>
      </c>
      <c r="G2798" s="5">
        <v>15.42</v>
      </c>
      <c r="H2798" s="5">
        <v>5.32</v>
      </c>
      <c r="I2798" s="5">
        <v>29.15</v>
      </c>
      <c r="J2798" s="5">
        <v>19.96</v>
      </c>
      <c r="K2798" s="6">
        <f t="shared" si="768"/>
        <v>5.3900000000000006</v>
      </c>
      <c r="L2798" s="6">
        <f t="shared" si="769"/>
        <v>0.13999999999999968</v>
      </c>
      <c r="M2798" s="6">
        <f t="shared" si="770"/>
        <v>27.475000000000001</v>
      </c>
      <c r="N2798" s="5">
        <f t="shared" si="771"/>
        <v>12.611284629251692</v>
      </c>
      <c r="O2798" s="6">
        <f t="shared" si="772"/>
        <v>-3.3499999999999979</v>
      </c>
      <c r="P2798" s="6">
        <f t="shared" si="773"/>
        <v>25.222569258503384</v>
      </c>
      <c r="Q2798" s="6">
        <f t="shared" si="774"/>
        <v>-0.25248468196008039</v>
      </c>
      <c r="R2798" s="9">
        <f t="shared" si="775"/>
        <v>0.13836814022518346</v>
      </c>
      <c r="S2798" s="9">
        <f t="shared" si="776"/>
        <v>3.4899999999999975</v>
      </c>
      <c r="T2798">
        <f t="shared" si="777"/>
        <v>3.3499999999999979</v>
      </c>
      <c r="U2798" s="9">
        <f t="shared" si="778"/>
        <v>0.13281755580354285</v>
      </c>
      <c r="V2798" s="9">
        <f t="shared" si="779"/>
        <v>1.7512093850276096</v>
      </c>
      <c r="W2798" s="9">
        <f t="shared" si="780"/>
        <v>22.085000000000001</v>
      </c>
      <c r="X2798">
        <f t="shared" si="781"/>
        <v>27.475000000000001</v>
      </c>
      <c r="Y2798" s="9">
        <f t="shared" si="782"/>
        <v>2.1786043854939359</v>
      </c>
      <c r="Z2798" s="10">
        <f t="shared" si="783"/>
        <v>0.6951194142016176</v>
      </c>
      <c r="AA2798">
        <f t="shared" si="784"/>
        <v>0.13999999999999968</v>
      </c>
    </row>
    <row r="2799" spans="1:27">
      <c r="A2799" s="1">
        <f t="shared" si="767"/>
        <v>6011007</v>
      </c>
      <c r="B2799" s="1">
        <v>7</v>
      </c>
      <c r="C2799" s="1">
        <v>11</v>
      </c>
      <c r="D2799" s="2">
        <v>6</v>
      </c>
      <c r="E2799" s="5">
        <v>82.46</v>
      </c>
      <c r="F2799" s="5">
        <v>63.36</v>
      </c>
      <c r="G2799" s="5">
        <v>24.02</v>
      </c>
      <c r="H2799" s="5">
        <v>80.19</v>
      </c>
      <c r="I2799" s="5">
        <v>35.74</v>
      </c>
      <c r="J2799" s="5">
        <v>25.01</v>
      </c>
      <c r="K2799" s="6">
        <f t="shared" si="768"/>
        <v>81.324999999999989</v>
      </c>
      <c r="L2799" s="6">
        <f t="shared" si="769"/>
        <v>2.269999999999996</v>
      </c>
      <c r="M2799" s="6">
        <f t="shared" si="770"/>
        <v>49.55</v>
      </c>
      <c r="N2799" s="5">
        <f t="shared" si="771"/>
        <v>17.338256111847006</v>
      </c>
      <c r="O2799" s="6">
        <f t="shared" si="772"/>
        <v>27.619999999999997</v>
      </c>
      <c r="P2799" s="6">
        <f t="shared" si="773"/>
        <v>34.676512223694012</v>
      </c>
      <c r="Q2799" s="6">
        <f t="shared" si="774"/>
        <v>-4.0366980869641994E-2</v>
      </c>
      <c r="R2799" s="9">
        <f t="shared" si="775"/>
        <v>0.73104237924708804</v>
      </c>
      <c r="S2799" s="9">
        <f t="shared" si="776"/>
        <v>25.35</v>
      </c>
      <c r="T2799">
        <f t="shared" si="777"/>
        <v>27.619999999999997</v>
      </c>
      <c r="U2799" s="9">
        <f t="shared" si="778"/>
        <v>0.79650455679702437</v>
      </c>
      <c r="V2799" s="9">
        <f t="shared" si="779"/>
        <v>1.8326525917614371</v>
      </c>
      <c r="W2799" s="9">
        <f t="shared" si="780"/>
        <v>31.774999999999991</v>
      </c>
      <c r="X2799">
        <f t="shared" si="781"/>
        <v>49.55</v>
      </c>
      <c r="Y2799" s="9">
        <f t="shared" si="782"/>
        <v>2.8578422005280637</v>
      </c>
      <c r="Z2799" s="10">
        <f t="shared" si="783"/>
        <v>0.69545380867459483</v>
      </c>
      <c r="AA2799">
        <f t="shared" si="784"/>
        <v>2.269999999999996</v>
      </c>
    </row>
    <row r="2800" spans="1:27">
      <c r="A2800" s="1">
        <f t="shared" si="767"/>
        <v>21003006</v>
      </c>
      <c r="B2800" s="1">
        <v>6</v>
      </c>
      <c r="C2800" s="1">
        <v>3</v>
      </c>
      <c r="D2800" s="2">
        <v>21</v>
      </c>
      <c r="E2800" s="5">
        <v>74.47</v>
      </c>
      <c r="F2800" s="5">
        <v>75.86</v>
      </c>
      <c r="G2800" s="5">
        <v>17.45</v>
      </c>
      <c r="H2800" s="5">
        <v>74.900000000000006</v>
      </c>
      <c r="I2800" s="5">
        <v>66.650000000000006</v>
      </c>
      <c r="J2800" s="5">
        <v>18.37</v>
      </c>
      <c r="K2800" s="6">
        <f t="shared" si="768"/>
        <v>74.685000000000002</v>
      </c>
      <c r="L2800" s="6">
        <f t="shared" si="769"/>
        <v>-0.43000000000000682</v>
      </c>
      <c r="M2800" s="6">
        <f t="shared" si="770"/>
        <v>71.254999999999995</v>
      </c>
      <c r="N2800" s="5">
        <f t="shared" si="771"/>
        <v>12.668458864439668</v>
      </c>
      <c r="O2800" s="6">
        <f t="shared" si="772"/>
        <v>9.2099999999999937</v>
      </c>
      <c r="P2800" s="6">
        <f t="shared" si="773"/>
        <v>25.336917728879335</v>
      </c>
      <c r="Q2800" s="6">
        <f t="shared" si="774"/>
        <v>-5.1334087482791002E-2</v>
      </c>
      <c r="R2800" s="9">
        <f t="shared" si="775"/>
        <v>0.38047248300499503</v>
      </c>
      <c r="S2800" s="9">
        <f t="shared" si="776"/>
        <v>9.64</v>
      </c>
      <c r="T2800">
        <f t="shared" si="777"/>
        <v>9.2099999999999937</v>
      </c>
      <c r="U2800" s="9">
        <f t="shared" si="778"/>
        <v>0.3635012000493778</v>
      </c>
      <c r="V2800" s="9">
        <f t="shared" si="779"/>
        <v>0.27075116529193682</v>
      </c>
      <c r="W2800" s="9">
        <f t="shared" si="780"/>
        <v>3.4300000000000068</v>
      </c>
      <c r="X2800">
        <f t="shared" si="781"/>
        <v>71.254999999999995</v>
      </c>
      <c r="Y2800" s="9">
        <f t="shared" si="782"/>
        <v>5.6245989162906467</v>
      </c>
      <c r="Z2800" s="10">
        <f t="shared" si="783"/>
        <v>0.69556667545246875</v>
      </c>
      <c r="AA2800">
        <f t="shared" si="784"/>
        <v>0.43000000000000682</v>
      </c>
    </row>
    <row r="2801" spans="1:27">
      <c r="A2801" s="1">
        <f t="shared" si="767"/>
        <v>1016006</v>
      </c>
      <c r="B2801" s="1">
        <v>6</v>
      </c>
      <c r="C2801" s="1">
        <v>16</v>
      </c>
      <c r="D2801" s="2">
        <v>1</v>
      </c>
      <c r="E2801" s="5">
        <v>15.74</v>
      </c>
      <c r="F2801" s="5">
        <v>20.36</v>
      </c>
      <c r="G2801" s="5">
        <v>14.13</v>
      </c>
      <c r="H2801" s="5">
        <v>13.72</v>
      </c>
      <c r="I2801" s="5">
        <v>16.45</v>
      </c>
      <c r="J2801" s="5">
        <v>13.55</v>
      </c>
      <c r="K2801" s="6">
        <f t="shared" si="768"/>
        <v>14.73</v>
      </c>
      <c r="L2801" s="6">
        <f t="shared" si="769"/>
        <v>2.0199999999999996</v>
      </c>
      <c r="M2801" s="6">
        <f t="shared" si="770"/>
        <v>18.405000000000001</v>
      </c>
      <c r="N2801" s="5">
        <f t="shared" si="771"/>
        <v>9.7885060147092933</v>
      </c>
      <c r="O2801" s="6">
        <f t="shared" si="772"/>
        <v>3.91</v>
      </c>
      <c r="P2801" s="6">
        <f t="shared" si="773"/>
        <v>19.577012029418587</v>
      </c>
      <c r="Q2801" s="6">
        <f t="shared" si="774"/>
        <v>4.1889122615127027E-2</v>
      </c>
      <c r="R2801" s="9">
        <f t="shared" si="775"/>
        <v>9.6541801024583179E-2</v>
      </c>
      <c r="S2801" s="9">
        <f t="shared" si="776"/>
        <v>1.8900000000000006</v>
      </c>
      <c r="T2801">
        <f t="shared" si="777"/>
        <v>3.91</v>
      </c>
      <c r="U2801" s="9">
        <f t="shared" si="778"/>
        <v>0.19972404338948155</v>
      </c>
      <c r="V2801" s="9">
        <f t="shared" si="779"/>
        <v>0.37544033731782345</v>
      </c>
      <c r="W2801" s="9">
        <f t="shared" si="780"/>
        <v>3.6750000000000007</v>
      </c>
      <c r="X2801">
        <f t="shared" si="781"/>
        <v>18.405000000000001</v>
      </c>
      <c r="Y2801" s="9">
        <f t="shared" si="782"/>
        <v>1.8802665056692625</v>
      </c>
      <c r="Z2801" s="10">
        <f t="shared" si="783"/>
        <v>0.69560046003435039</v>
      </c>
      <c r="AA2801">
        <f t="shared" si="784"/>
        <v>2.0199999999999996</v>
      </c>
    </row>
    <row r="2802" spans="1:27">
      <c r="A2802" s="1">
        <f t="shared" si="767"/>
        <v>28010002</v>
      </c>
      <c r="B2802" s="1">
        <v>2</v>
      </c>
      <c r="C2802" s="1">
        <v>10</v>
      </c>
      <c r="D2802" s="2">
        <v>28</v>
      </c>
      <c r="E2802" s="5">
        <v>31.76</v>
      </c>
      <c r="F2802" s="5">
        <v>40.44</v>
      </c>
      <c r="G2802" s="5">
        <v>22.18</v>
      </c>
      <c r="H2802" s="5">
        <v>29.97</v>
      </c>
      <c r="I2802" s="5">
        <v>67.760000000000005</v>
      </c>
      <c r="J2802" s="5">
        <v>19.48</v>
      </c>
      <c r="K2802" s="6">
        <f t="shared" si="768"/>
        <v>30.865000000000002</v>
      </c>
      <c r="L2802" s="6">
        <f t="shared" si="769"/>
        <v>1.7900000000000027</v>
      </c>
      <c r="M2802" s="6">
        <f t="shared" si="770"/>
        <v>54.1</v>
      </c>
      <c r="N2802" s="5">
        <f t="shared" si="771"/>
        <v>14.759935636716037</v>
      </c>
      <c r="O2802" s="6">
        <f t="shared" si="772"/>
        <v>-27.320000000000007</v>
      </c>
      <c r="P2802" s="6">
        <f t="shared" si="773"/>
        <v>29.519871273432074</v>
      </c>
      <c r="Q2802" s="6">
        <f t="shared" si="774"/>
        <v>0.12907855979898616</v>
      </c>
      <c r="R2802" s="9">
        <f t="shared" si="775"/>
        <v>0.98611541122128987</v>
      </c>
      <c r="S2802" s="9">
        <f t="shared" si="776"/>
        <v>29.11000000000001</v>
      </c>
      <c r="T2802">
        <f t="shared" si="777"/>
        <v>27.320000000000007</v>
      </c>
      <c r="U2802" s="9">
        <f t="shared" si="778"/>
        <v>0.92547829043509566</v>
      </c>
      <c r="V2802" s="9">
        <f t="shared" si="779"/>
        <v>1.5741938563879534</v>
      </c>
      <c r="W2802" s="9">
        <f t="shared" si="780"/>
        <v>23.234999999999999</v>
      </c>
      <c r="X2802">
        <f t="shared" si="781"/>
        <v>54.1</v>
      </c>
      <c r="Y2802" s="9">
        <f t="shared" si="782"/>
        <v>3.6653276363498293</v>
      </c>
      <c r="Z2802" s="10">
        <f t="shared" si="783"/>
        <v>0.69565508695042255</v>
      </c>
      <c r="AA2802">
        <f t="shared" si="784"/>
        <v>1.7900000000000027</v>
      </c>
    </row>
    <row r="2803" spans="1:27">
      <c r="A2803" s="1">
        <f t="shared" si="767"/>
        <v>10022002</v>
      </c>
      <c r="B2803" s="1">
        <v>2</v>
      </c>
      <c r="C2803" s="1">
        <v>22</v>
      </c>
      <c r="D2803" s="2">
        <v>10</v>
      </c>
      <c r="E2803" s="5">
        <v>146.93</v>
      </c>
      <c r="F2803" s="5">
        <v>157.28</v>
      </c>
      <c r="G2803" s="5">
        <v>22.3</v>
      </c>
      <c r="H2803" s="5">
        <v>140.72999999999999</v>
      </c>
      <c r="I2803" s="5">
        <v>122.77</v>
      </c>
      <c r="J2803" s="5">
        <v>59.46</v>
      </c>
      <c r="K2803" s="6">
        <f t="shared" si="768"/>
        <v>143.82999999999998</v>
      </c>
      <c r="L2803" s="6">
        <f t="shared" si="769"/>
        <v>6.2000000000000171</v>
      </c>
      <c r="M2803" s="6">
        <f t="shared" si="770"/>
        <v>140.02500000000001</v>
      </c>
      <c r="N2803" s="5">
        <f t="shared" si="771"/>
        <v>31.752092844409486</v>
      </c>
      <c r="O2803" s="6">
        <f t="shared" si="772"/>
        <v>34.510000000000005</v>
      </c>
      <c r="P2803" s="6">
        <f t="shared" si="773"/>
        <v>63.504185688818971</v>
      </c>
      <c r="Q2803" s="6">
        <f t="shared" si="774"/>
        <v>-0.75337618084748259</v>
      </c>
      <c r="R2803" s="9">
        <f t="shared" si="775"/>
        <v>0.44579738631282789</v>
      </c>
      <c r="S2803" s="9">
        <f t="shared" si="776"/>
        <v>28.309999999999988</v>
      </c>
      <c r="T2803">
        <f t="shared" si="777"/>
        <v>34.510000000000005</v>
      </c>
      <c r="U2803" s="9">
        <f t="shared" si="778"/>
        <v>0.54342874608462377</v>
      </c>
      <c r="V2803" s="9">
        <f t="shared" si="779"/>
        <v>0.11983462062312265</v>
      </c>
      <c r="W2803" s="9">
        <f t="shared" si="780"/>
        <v>3.8049999999999784</v>
      </c>
      <c r="X2803">
        <f t="shared" si="781"/>
        <v>140.02500000000001</v>
      </c>
      <c r="Y2803" s="9">
        <f t="shared" si="782"/>
        <v>4.4099455329179627</v>
      </c>
      <c r="Z2803" s="10">
        <f t="shared" si="783"/>
        <v>0.69572408323990043</v>
      </c>
      <c r="AA2803">
        <f t="shared" si="784"/>
        <v>6.2000000000000171</v>
      </c>
    </row>
    <row r="2804" spans="1:27">
      <c r="A2804" s="1">
        <f t="shared" si="767"/>
        <v>14018004</v>
      </c>
      <c r="B2804" s="1">
        <v>4</v>
      </c>
      <c r="C2804" s="1">
        <v>18</v>
      </c>
      <c r="D2804" s="2">
        <v>14</v>
      </c>
      <c r="E2804" s="5">
        <v>69.06</v>
      </c>
      <c r="F2804" s="5">
        <v>44.54</v>
      </c>
      <c r="G2804" s="5">
        <v>15.8</v>
      </c>
      <c r="H2804" s="5">
        <v>73.34</v>
      </c>
      <c r="I2804" s="5">
        <v>71.84</v>
      </c>
      <c r="J2804" s="5">
        <v>32.590000000000003</v>
      </c>
      <c r="K2804" s="6">
        <f t="shared" si="768"/>
        <v>71.2</v>
      </c>
      <c r="L2804" s="6">
        <f t="shared" si="769"/>
        <v>-4.2800000000000011</v>
      </c>
      <c r="M2804" s="6">
        <f t="shared" si="770"/>
        <v>58.19</v>
      </c>
      <c r="N2804" s="5">
        <f t="shared" si="771"/>
        <v>18.109031586476402</v>
      </c>
      <c r="O2804" s="6">
        <f t="shared" si="772"/>
        <v>-27.300000000000004</v>
      </c>
      <c r="P2804" s="6">
        <f t="shared" si="773"/>
        <v>36.218063172952803</v>
      </c>
      <c r="Q2804" s="6">
        <f t="shared" si="774"/>
        <v>-0.61937814127575253</v>
      </c>
      <c r="R2804" s="9">
        <f t="shared" si="775"/>
        <v>0.63559445158820782</v>
      </c>
      <c r="S2804" s="9">
        <f t="shared" si="776"/>
        <v>23.020000000000003</v>
      </c>
      <c r="T2804">
        <f t="shared" si="777"/>
        <v>27.300000000000004</v>
      </c>
      <c r="U2804" s="9">
        <f t="shared" si="778"/>
        <v>0.7537675294682048</v>
      </c>
      <c r="V2804" s="9">
        <f t="shared" si="779"/>
        <v>0.71842604823306566</v>
      </c>
      <c r="W2804" s="9">
        <f t="shared" si="780"/>
        <v>13.010000000000005</v>
      </c>
      <c r="X2804">
        <f t="shared" si="781"/>
        <v>58.19</v>
      </c>
      <c r="Y2804" s="9">
        <f t="shared" si="782"/>
        <v>3.2133137391761779</v>
      </c>
      <c r="Z2804" s="10">
        <f t="shared" si="783"/>
        <v>0.69580744462818156</v>
      </c>
      <c r="AA2804">
        <f t="shared" si="784"/>
        <v>4.2800000000000011</v>
      </c>
    </row>
    <row r="2805" spans="1:27">
      <c r="A2805" s="1">
        <f t="shared" si="767"/>
        <v>3002008</v>
      </c>
      <c r="B2805" s="1">
        <v>8</v>
      </c>
      <c r="C2805" s="1">
        <v>2</v>
      </c>
      <c r="D2805" s="2">
        <v>3</v>
      </c>
      <c r="E2805" s="5">
        <v>60.71</v>
      </c>
      <c r="F2805" s="5">
        <v>67.260000000000005</v>
      </c>
      <c r="G2805" s="5">
        <v>18.18</v>
      </c>
      <c r="H2805" s="5">
        <v>59.65</v>
      </c>
      <c r="I2805" s="5">
        <v>61.07</v>
      </c>
      <c r="J2805" s="5">
        <v>18.46</v>
      </c>
      <c r="K2805" s="6">
        <f t="shared" si="768"/>
        <v>60.18</v>
      </c>
      <c r="L2805" s="6">
        <f t="shared" si="769"/>
        <v>1.0600000000000023</v>
      </c>
      <c r="M2805" s="6">
        <f t="shared" si="770"/>
        <v>64.165000000000006</v>
      </c>
      <c r="N2805" s="5">
        <f t="shared" si="771"/>
        <v>12.954574481626173</v>
      </c>
      <c r="O2805" s="6">
        <f t="shared" si="772"/>
        <v>6.1900000000000048</v>
      </c>
      <c r="P2805" s="6">
        <f t="shared" si="773"/>
        <v>25.909148963252346</v>
      </c>
      <c r="Q2805" s="6">
        <f t="shared" si="774"/>
        <v>-1.5282950286316998E-2</v>
      </c>
      <c r="R2805" s="9">
        <f t="shared" si="775"/>
        <v>0.19799955634498154</v>
      </c>
      <c r="S2805" s="9">
        <f t="shared" si="776"/>
        <v>5.1300000000000026</v>
      </c>
      <c r="T2805">
        <f t="shared" si="777"/>
        <v>6.1900000000000048</v>
      </c>
      <c r="U2805" s="9">
        <f t="shared" si="778"/>
        <v>0.23891174537532867</v>
      </c>
      <c r="V2805" s="9">
        <f t="shared" si="779"/>
        <v>0.30761334582251554</v>
      </c>
      <c r="W2805" s="9">
        <f t="shared" si="780"/>
        <v>3.9850000000000065</v>
      </c>
      <c r="X2805">
        <f t="shared" si="781"/>
        <v>64.165000000000006</v>
      </c>
      <c r="Y2805" s="9">
        <f t="shared" si="782"/>
        <v>4.9530766210041852</v>
      </c>
      <c r="Z2805" s="10">
        <f t="shared" si="783"/>
        <v>0.69585918115664747</v>
      </c>
      <c r="AA2805">
        <f t="shared" si="784"/>
        <v>1.0600000000000023</v>
      </c>
    </row>
    <row r="2806" spans="1:27">
      <c r="A2806" s="1">
        <f t="shared" ref="A2806:A2869" si="785">1000000*D2806+1000*C2806+ABS(B2806)</f>
        <v>31001002</v>
      </c>
      <c r="B2806" s="1">
        <v>2</v>
      </c>
      <c r="C2806" s="1">
        <v>1</v>
      </c>
      <c r="D2806" s="2">
        <v>31</v>
      </c>
      <c r="E2806" s="5">
        <v>14.98</v>
      </c>
      <c r="F2806" s="5">
        <v>29.03</v>
      </c>
      <c r="G2806" s="5">
        <v>18.52</v>
      </c>
      <c r="H2806" s="5">
        <v>14.77</v>
      </c>
      <c r="I2806" s="5">
        <v>28.73</v>
      </c>
      <c r="J2806" s="5">
        <v>17.48</v>
      </c>
      <c r="K2806" s="6">
        <f t="shared" ref="K2806:K2869" si="786" xml:space="preserve"> 0.5*(E2806+H2806)</f>
        <v>14.875</v>
      </c>
      <c r="L2806" s="6">
        <f t="shared" ref="L2806:L2869" si="787">E2806-H2806</f>
        <v>0.21000000000000085</v>
      </c>
      <c r="M2806" s="6">
        <f t="shared" ref="M2806:M2869" si="788">0.5*(F2806+I2806)</f>
        <v>28.880000000000003</v>
      </c>
      <c r="N2806" s="5">
        <f t="shared" ref="N2806:N2869" si="789">0.5*P2806</f>
        <v>12.733232111290519</v>
      </c>
      <c r="O2806" s="6">
        <f t="shared" ref="O2806:O2869" si="790">F2806-I2806</f>
        <v>0.30000000000000071</v>
      </c>
      <c r="P2806" s="6">
        <f t="shared" ref="P2806:P2869" si="791">SQRT(G2806*G2806+J2806*J2806)</f>
        <v>25.466464222581038</v>
      </c>
      <c r="Q2806" s="6">
        <f t="shared" ref="Q2806:Q2869" si="792">(G2806*G2806-J2806*J2806)/(G2806*G2806+J2806*J2806)</f>
        <v>5.7729598507911824E-2</v>
      </c>
      <c r="R2806" s="9">
        <f t="shared" ref="R2806:R2869" si="793">ABS(O2806-L2806)/P2806</f>
        <v>3.5340595071771731E-3</v>
      </c>
      <c r="S2806" s="9">
        <f t="shared" ref="S2806:S2869" si="794">ABS(O2806-L2806)</f>
        <v>8.9999999999999858E-2</v>
      </c>
      <c r="T2806">
        <f t="shared" ref="T2806:T2869" si="795">ABS(O2806)</f>
        <v>0.30000000000000071</v>
      </c>
      <c r="U2806" s="9">
        <f t="shared" ref="U2806:U2869" si="796">ABS(O2806)/P2806</f>
        <v>1.178019835725729E-2</v>
      </c>
      <c r="V2806" s="9">
        <f t="shared" ref="V2806:V2869" si="797">ABS(M2806-K2806)/N2806</f>
        <v>1.0998778532892532</v>
      </c>
      <c r="W2806" s="9">
        <f t="shared" ref="W2806:W2869" si="798">ABS(M2806-K2806)</f>
        <v>14.005000000000003</v>
      </c>
      <c r="X2806">
        <f t="shared" ref="X2806:X2869" si="799">ABS(M2806)</f>
        <v>28.880000000000003</v>
      </c>
      <c r="Y2806" s="9">
        <f t="shared" ref="Y2806:Y2869" si="800">ABS(M2806)/N2806</f>
        <v>2.2680808570505984</v>
      </c>
      <c r="Z2806" s="10">
        <f t="shared" ref="Z2806:Z2869" si="801">SQRT(0.007447*B2806*B2806+0.000841*C2806*C2806+0.000472*D2806*D2806)</f>
        <v>0.69585989969245965</v>
      </c>
      <c r="AA2806">
        <f t="shared" si="784"/>
        <v>0.21000000000000085</v>
      </c>
    </row>
    <row r="2807" spans="1:27">
      <c r="A2807" s="1">
        <f t="shared" si="785"/>
        <v>27005004</v>
      </c>
      <c r="B2807" s="1">
        <v>4</v>
      </c>
      <c r="C2807" s="1">
        <v>5</v>
      </c>
      <c r="D2807" s="2">
        <v>27</v>
      </c>
      <c r="E2807" s="5">
        <v>5.23</v>
      </c>
      <c r="F2807" s="5">
        <v>14.83</v>
      </c>
      <c r="G2807" s="5">
        <v>15.62</v>
      </c>
      <c r="H2807" s="5">
        <v>4.0199999999999996</v>
      </c>
      <c r="I2807" s="5">
        <v>3.16</v>
      </c>
      <c r="J2807" s="5">
        <v>17.09</v>
      </c>
      <c r="K2807" s="6">
        <f t="shared" si="786"/>
        <v>4.625</v>
      </c>
      <c r="L2807" s="6">
        <f t="shared" si="787"/>
        <v>1.2100000000000009</v>
      </c>
      <c r="M2807" s="6">
        <f t="shared" si="788"/>
        <v>8.995000000000001</v>
      </c>
      <c r="N2807" s="5">
        <f t="shared" si="789"/>
        <v>11.576403802563213</v>
      </c>
      <c r="O2807" s="6">
        <f t="shared" si="790"/>
        <v>11.67</v>
      </c>
      <c r="P2807" s="6">
        <f t="shared" si="791"/>
        <v>23.152807605126426</v>
      </c>
      <c r="Q2807" s="6">
        <f t="shared" si="792"/>
        <v>-8.9699609646443301E-2</v>
      </c>
      <c r="R2807" s="9">
        <f t="shared" si="793"/>
        <v>0.45178106164904064</v>
      </c>
      <c r="S2807" s="9">
        <f t="shared" si="794"/>
        <v>10.459999999999999</v>
      </c>
      <c r="T2807">
        <f t="shared" si="795"/>
        <v>11.67</v>
      </c>
      <c r="U2807" s="9">
        <f t="shared" si="796"/>
        <v>0.50404254201188381</v>
      </c>
      <c r="V2807" s="9">
        <f t="shared" si="797"/>
        <v>0.37749201518285053</v>
      </c>
      <c r="W2807" s="9">
        <f t="shared" si="798"/>
        <v>4.370000000000001</v>
      </c>
      <c r="X2807">
        <f t="shared" si="799"/>
        <v>8.995000000000001</v>
      </c>
      <c r="Y2807" s="9">
        <f t="shared" si="800"/>
        <v>0.77701159646904805</v>
      </c>
      <c r="Z2807" s="10">
        <f t="shared" si="801"/>
        <v>0.69589151453369513</v>
      </c>
      <c r="AA2807">
        <f t="shared" ref="AA2807:AA2870" si="802">ABS(L2807)</f>
        <v>1.2100000000000009</v>
      </c>
    </row>
    <row r="2808" spans="1:27">
      <c r="A2808" s="1">
        <f t="shared" si="785"/>
        <v>15021001</v>
      </c>
      <c r="B2808" s="1">
        <v>1</v>
      </c>
      <c r="C2808" s="1">
        <v>21</v>
      </c>
      <c r="D2808" s="2">
        <v>15</v>
      </c>
      <c r="E2808" s="5">
        <v>320.94</v>
      </c>
      <c r="F2808" s="5">
        <v>362.06</v>
      </c>
      <c r="G2808" s="5">
        <v>37.18</v>
      </c>
      <c r="H2808" s="5">
        <v>329.54</v>
      </c>
      <c r="I2808" s="5">
        <v>341.6</v>
      </c>
      <c r="J2808" s="5">
        <v>41.51</v>
      </c>
      <c r="K2808" s="6">
        <f t="shared" si="786"/>
        <v>325.24</v>
      </c>
      <c r="L2808" s="6">
        <f t="shared" si="787"/>
        <v>-8.6000000000000227</v>
      </c>
      <c r="M2808" s="6">
        <f t="shared" si="788"/>
        <v>351.83000000000004</v>
      </c>
      <c r="N2808" s="5">
        <f t="shared" si="789"/>
        <v>27.863203782049183</v>
      </c>
      <c r="O2808" s="6">
        <f t="shared" si="790"/>
        <v>20.45999999999998</v>
      </c>
      <c r="P2808" s="6">
        <f t="shared" si="791"/>
        <v>55.726407564098366</v>
      </c>
      <c r="Q2808" s="6">
        <f t="shared" si="792"/>
        <v>-0.10971988603841813</v>
      </c>
      <c r="R2808" s="9">
        <f t="shared" si="793"/>
        <v>0.52147628512701494</v>
      </c>
      <c r="S2808" s="9">
        <f t="shared" si="794"/>
        <v>29.060000000000002</v>
      </c>
      <c r="T2808">
        <f t="shared" si="795"/>
        <v>20.45999999999998</v>
      </c>
      <c r="U2808" s="9">
        <f t="shared" si="796"/>
        <v>0.36715088760146986</v>
      </c>
      <c r="V2808" s="9">
        <f t="shared" si="797"/>
        <v>0.95430519074517162</v>
      </c>
      <c r="W2808" s="9">
        <f t="shared" si="798"/>
        <v>26.590000000000032</v>
      </c>
      <c r="X2808">
        <f t="shared" si="799"/>
        <v>351.83000000000004</v>
      </c>
      <c r="Y2808" s="9">
        <f t="shared" si="800"/>
        <v>12.627047584049393</v>
      </c>
      <c r="Z2808" s="10">
        <f t="shared" si="801"/>
        <v>0.69608045511995231</v>
      </c>
      <c r="AA2808">
        <f t="shared" si="802"/>
        <v>8.6000000000000227</v>
      </c>
    </row>
    <row r="2809" spans="1:27">
      <c r="A2809" s="1">
        <f t="shared" si="785"/>
        <v>25002005</v>
      </c>
      <c r="B2809" s="1">
        <v>5</v>
      </c>
      <c r="C2809" s="1">
        <v>2</v>
      </c>
      <c r="D2809" s="2">
        <v>25</v>
      </c>
      <c r="E2809" s="5">
        <v>64.290000000000006</v>
      </c>
      <c r="F2809" s="5">
        <v>35.4</v>
      </c>
      <c r="G2809" s="5">
        <v>15.29</v>
      </c>
      <c r="H2809" s="5">
        <v>61.5</v>
      </c>
      <c r="I2809" s="5">
        <v>38.96</v>
      </c>
      <c r="J2809" s="5">
        <v>18.14</v>
      </c>
      <c r="K2809" s="6">
        <f t="shared" si="786"/>
        <v>62.895000000000003</v>
      </c>
      <c r="L2809" s="6">
        <f t="shared" si="787"/>
        <v>2.7900000000000063</v>
      </c>
      <c r="M2809" s="6">
        <f t="shared" si="788"/>
        <v>37.18</v>
      </c>
      <c r="N2809" s="5">
        <f t="shared" si="789"/>
        <v>11.86216358848587</v>
      </c>
      <c r="O2809" s="6">
        <f t="shared" si="790"/>
        <v>-3.5600000000000023</v>
      </c>
      <c r="P2809" s="6">
        <f t="shared" si="791"/>
        <v>23.724327176971741</v>
      </c>
      <c r="Q2809" s="6">
        <f t="shared" si="792"/>
        <v>-0.16927523573596023</v>
      </c>
      <c r="R2809" s="9">
        <f t="shared" si="793"/>
        <v>0.26765774863211717</v>
      </c>
      <c r="S2809" s="9">
        <f t="shared" si="794"/>
        <v>6.3500000000000085</v>
      </c>
      <c r="T2809">
        <f t="shared" si="795"/>
        <v>3.5600000000000023</v>
      </c>
      <c r="U2809" s="9">
        <f t="shared" si="796"/>
        <v>0.15005694254021049</v>
      </c>
      <c r="V2809" s="9">
        <f t="shared" si="797"/>
        <v>2.1678170097873655</v>
      </c>
      <c r="W2809" s="9">
        <f t="shared" si="798"/>
        <v>25.715000000000003</v>
      </c>
      <c r="X2809">
        <f t="shared" si="799"/>
        <v>37.18</v>
      </c>
      <c r="Y2809" s="9">
        <f t="shared" si="800"/>
        <v>3.1343354627219222</v>
      </c>
      <c r="Z2809" s="10">
        <f t="shared" si="801"/>
        <v>0.69608835646058609</v>
      </c>
      <c r="AA2809">
        <f t="shared" si="802"/>
        <v>2.7900000000000063</v>
      </c>
    </row>
    <row r="2810" spans="1:27">
      <c r="A2810" s="1">
        <f t="shared" si="785"/>
        <v>15004007</v>
      </c>
      <c r="B2810" s="1">
        <v>7</v>
      </c>
      <c r="C2810" s="1">
        <v>4</v>
      </c>
      <c r="D2810" s="2">
        <v>15</v>
      </c>
      <c r="E2810" s="5">
        <v>22.77</v>
      </c>
      <c r="F2810" s="5">
        <v>1.42</v>
      </c>
      <c r="G2810" s="5">
        <v>15.15</v>
      </c>
      <c r="H2810" s="5">
        <v>21.45</v>
      </c>
      <c r="I2810" s="5">
        <v>26.52</v>
      </c>
      <c r="J2810" s="5">
        <v>16.87</v>
      </c>
      <c r="K2810" s="6">
        <f t="shared" si="786"/>
        <v>22.11</v>
      </c>
      <c r="L2810" s="6">
        <f t="shared" si="787"/>
        <v>1.3200000000000003</v>
      </c>
      <c r="M2810" s="6">
        <f t="shared" si="788"/>
        <v>13.969999999999999</v>
      </c>
      <c r="N2810" s="5">
        <f t="shared" si="789"/>
        <v>11.337100599359609</v>
      </c>
      <c r="O2810" s="6">
        <f t="shared" si="790"/>
        <v>-25.1</v>
      </c>
      <c r="P2810" s="6">
        <f t="shared" si="791"/>
        <v>22.674201198719217</v>
      </c>
      <c r="Q2810" s="6">
        <f t="shared" si="792"/>
        <v>-0.10712375374280771</v>
      </c>
      <c r="R2810" s="9">
        <f t="shared" si="793"/>
        <v>1.1652009157214487</v>
      </c>
      <c r="S2810" s="9">
        <f t="shared" si="794"/>
        <v>26.42</v>
      </c>
      <c r="T2810">
        <f t="shared" si="795"/>
        <v>25.1</v>
      </c>
      <c r="U2810" s="9">
        <f t="shared" si="796"/>
        <v>1.1069849729223453</v>
      </c>
      <c r="V2810" s="9">
        <f t="shared" si="797"/>
        <v>0.7179966278556088</v>
      </c>
      <c r="W2810" s="9">
        <f t="shared" si="798"/>
        <v>8.14</v>
      </c>
      <c r="X2810">
        <f t="shared" si="799"/>
        <v>13.969999999999999</v>
      </c>
      <c r="Y2810" s="9">
        <f t="shared" si="800"/>
        <v>1.2322374559143554</v>
      </c>
      <c r="Z2810" s="10">
        <f t="shared" si="801"/>
        <v>0.69610272230468972</v>
      </c>
      <c r="AA2810">
        <f t="shared" si="802"/>
        <v>1.3200000000000003</v>
      </c>
    </row>
    <row r="2811" spans="1:27">
      <c r="A2811" s="1">
        <f t="shared" si="785"/>
        <v>1003008</v>
      </c>
      <c r="B2811" s="1">
        <v>8</v>
      </c>
      <c r="C2811" s="1">
        <v>3</v>
      </c>
      <c r="D2811" s="2">
        <v>1</v>
      </c>
      <c r="E2811" s="5">
        <v>251.11</v>
      </c>
      <c r="F2811" s="5">
        <v>287.88</v>
      </c>
      <c r="G2811" s="5">
        <v>25.85</v>
      </c>
      <c r="H2811" s="5">
        <v>244.55</v>
      </c>
      <c r="I2811" s="5">
        <v>263.39999999999998</v>
      </c>
      <c r="J2811" s="5">
        <v>24.69</v>
      </c>
      <c r="K2811" s="6">
        <f t="shared" si="786"/>
        <v>247.83</v>
      </c>
      <c r="L2811" s="6">
        <f t="shared" si="787"/>
        <v>6.5600000000000023</v>
      </c>
      <c r="M2811" s="6">
        <f t="shared" si="788"/>
        <v>275.64</v>
      </c>
      <c r="N2811" s="5">
        <f t="shared" si="789"/>
        <v>17.873294324214548</v>
      </c>
      <c r="O2811" s="6">
        <f t="shared" si="790"/>
        <v>24.480000000000018</v>
      </c>
      <c r="P2811" s="6">
        <f t="shared" si="791"/>
        <v>35.746588648429096</v>
      </c>
      <c r="Q2811" s="6">
        <f t="shared" si="792"/>
        <v>4.5880064666455778E-2</v>
      </c>
      <c r="R2811" s="9">
        <f t="shared" si="793"/>
        <v>0.5013065771462788</v>
      </c>
      <c r="S2811" s="9">
        <f t="shared" si="794"/>
        <v>17.920000000000016</v>
      </c>
      <c r="T2811">
        <f t="shared" si="795"/>
        <v>24.480000000000018</v>
      </c>
      <c r="U2811" s="9">
        <f t="shared" si="796"/>
        <v>0.6848205919944701</v>
      </c>
      <c r="V2811" s="9">
        <f t="shared" si="797"/>
        <v>1.5559526685756684</v>
      </c>
      <c r="W2811" s="9">
        <f t="shared" si="798"/>
        <v>27.809999999999974</v>
      </c>
      <c r="X2811">
        <f t="shared" si="799"/>
        <v>275.64</v>
      </c>
      <c r="Y2811" s="9">
        <f t="shared" si="800"/>
        <v>15.421891174620555</v>
      </c>
      <c r="Z2811" s="10">
        <f t="shared" si="801"/>
        <v>0.69616736493461107</v>
      </c>
      <c r="AA2811">
        <f t="shared" si="802"/>
        <v>6.5600000000000023</v>
      </c>
    </row>
    <row r="2812" spans="1:27">
      <c r="A2812" s="1">
        <f t="shared" si="785"/>
        <v>22015003</v>
      </c>
      <c r="B2812" s="1">
        <v>3</v>
      </c>
      <c r="C2812" s="1">
        <v>15</v>
      </c>
      <c r="D2812" s="2">
        <v>22</v>
      </c>
      <c r="E2812" s="5">
        <v>130.66</v>
      </c>
      <c r="F2812" s="5">
        <v>89.43</v>
      </c>
      <c r="G2812" s="5">
        <v>27.09</v>
      </c>
      <c r="H2812" s="5">
        <v>130.09</v>
      </c>
      <c r="I2812" s="5">
        <v>60.13</v>
      </c>
      <c r="J2812" s="5">
        <v>29.31</v>
      </c>
      <c r="K2812" s="6">
        <f t="shared" si="786"/>
        <v>130.375</v>
      </c>
      <c r="L2812" s="6">
        <f t="shared" si="787"/>
        <v>0.56999999999999318</v>
      </c>
      <c r="M2812" s="6">
        <f t="shared" si="788"/>
        <v>74.78</v>
      </c>
      <c r="N2812" s="5">
        <f t="shared" si="789"/>
        <v>19.955852525011302</v>
      </c>
      <c r="O2812" s="6">
        <f t="shared" si="790"/>
        <v>29.300000000000004</v>
      </c>
      <c r="P2812" s="6">
        <f t="shared" si="791"/>
        <v>39.911705050022604</v>
      </c>
      <c r="Q2812" s="6">
        <f t="shared" si="792"/>
        <v>-7.8601623333698606E-2</v>
      </c>
      <c r="R2812" s="9">
        <f t="shared" si="793"/>
        <v>0.71983895361001971</v>
      </c>
      <c r="S2812" s="9">
        <f t="shared" si="794"/>
        <v>28.730000000000011</v>
      </c>
      <c r="T2812">
        <f t="shared" si="795"/>
        <v>29.300000000000004</v>
      </c>
      <c r="U2812" s="9">
        <f t="shared" si="796"/>
        <v>0.7341204782726618</v>
      </c>
      <c r="V2812" s="9">
        <f t="shared" si="797"/>
        <v>2.7858995214722611</v>
      </c>
      <c r="W2812" s="9">
        <f t="shared" si="798"/>
        <v>55.594999999999999</v>
      </c>
      <c r="X2812">
        <f t="shared" si="799"/>
        <v>74.78</v>
      </c>
      <c r="Y2812" s="9">
        <f t="shared" si="800"/>
        <v>3.747271629025914</v>
      </c>
      <c r="Z2812" s="10">
        <f t="shared" si="801"/>
        <v>0.69620112036680892</v>
      </c>
      <c r="AA2812">
        <f t="shared" si="802"/>
        <v>0.56999999999999318</v>
      </c>
    </row>
    <row r="2813" spans="1:27">
      <c r="A2813" s="1">
        <f t="shared" si="785"/>
        <v>30006002</v>
      </c>
      <c r="B2813" s="1">
        <v>2</v>
      </c>
      <c r="C2813" s="1">
        <v>6</v>
      </c>
      <c r="D2813" s="2">
        <v>30</v>
      </c>
      <c r="E2813" s="5">
        <v>163.11000000000001</v>
      </c>
      <c r="F2813" s="5">
        <v>186.6</v>
      </c>
      <c r="G2813" s="5">
        <v>52.54</v>
      </c>
      <c r="H2813" s="5">
        <v>164.79</v>
      </c>
      <c r="I2813" s="5">
        <v>155.33000000000001</v>
      </c>
      <c r="J2813" s="5">
        <v>25.43</v>
      </c>
      <c r="K2813" s="6">
        <f t="shared" si="786"/>
        <v>163.95</v>
      </c>
      <c r="L2813" s="6">
        <f t="shared" si="787"/>
        <v>-1.6799999999999784</v>
      </c>
      <c r="M2813" s="6">
        <f t="shared" si="788"/>
        <v>170.965</v>
      </c>
      <c r="N2813" s="5">
        <f t="shared" si="789"/>
        <v>29.18534092656791</v>
      </c>
      <c r="O2813" s="6">
        <f t="shared" si="790"/>
        <v>31.269999999999982</v>
      </c>
      <c r="P2813" s="6">
        <f t="shared" si="791"/>
        <v>58.370681853135821</v>
      </c>
      <c r="Q2813" s="6">
        <f t="shared" si="792"/>
        <v>0.6203938996867312</v>
      </c>
      <c r="R2813" s="9">
        <f t="shared" si="793"/>
        <v>0.56449571863669779</v>
      </c>
      <c r="S2813" s="9">
        <f t="shared" si="794"/>
        <v>32.94999999999996</v>
      </c>
      <c r="T2813">
        <f t="shared" si="795"/>
        <v>31.269999999999982</v>
      </c>
      <c r="U2813" s="9">
        <f t="shared" si="796"/>
        <v>0.53571414633594994</v>
      </c>
      <c r="V2813" s="9">
        <f t="shared" si="797"/>
        <v>0.24036039248779656</v>
      </c>
      <c r="W2813" s="9">
        <f t="shared" si="798"/>
        <v>7.0150000000000148</v>
      </c>
      <c r="X2813">
        <f t="shared" si="799"/>
        <v>170.965</v>
      </c>
      <c r="Y2813" s="9">
        <f t="shared" si="800"/>
        <v>5.8579065576159728</v>
      </c>
      <c r="Z2813" s="10">
        <f t="shared" si="801"/>
        <v>0.69632176470364615</v>
      </c>
      <c r="AA2813">
        <f t="shared" si="802"/>
        <v>1.6799999999999784</v>
      </c>
    </row>
    <row r="2814" spans="1:27">
      <c r="A2814" s="1">
        <f t="shared" si="785"/>
        <v>29005003</v>
      </c>
      <c r="B2814" s="1">
        <v>3</v>
      </c>
      <c r="C2814" s="1">
        <v>5</v>
      </c>
      <c r="D2814" s="2">
        <v>29</v>
      </c>
      <c r="E2814" s="5">
        <v>34.46</v>
      </c>
      <c r="F2814" s="5">
        <v>45.14</v>
      </c>
      <c r="G2814" s="5">
        <v>18.82</v>
      </c>
      <c r="H2814" s="5">
        <v>34.700000000000003</v>
      </c>
      <c r="I2814" s="5">
        <v>25.1</v>
      </c>
      <c r="J2814" s="5">
        <v>18.27</v>
      </c>
      <c r="K2814" s="6">
        <f t="shared" si="786"/>
        <v>34.58</v>
      </c>
      <c r="L2814" s="6">
        <f t="shared" si="787"/>
        <v>-0.24000000000000199</v>
      </c>
      <c r="M2814" s="6">
        <f t="shared" si="788"/>
        <v>35.120000000000005</v>
      </c>
      <c r="N2814" s="5">
        <f t="shared" si="789"/>
        <v>13.114736939794104</v>
      </c>
      <c r="O2814" s="6">
        <f t="shared" si="790"/>
        <v>20.04</v>
      </c>
      <c r="P2814" s="6">
        <f t="shared" si="791"/>
        <v>26.229473879588209</v>
      </c>
      <c r="Q2814" s="6">
        <f t="shared" si="792"/>
        <v>2.9651069579539047E-2</v>
      </c>
      <c r="R2814" s="9">
        <f t="shared" si="793"/>
        <v>0.77317601157764393</v>
      </c>
      <c r="S2814" s="9">
        <f t="shared" si="794"/>
        <v>20.28</v>
      </c>
      <c r="T2814">
        <f t="shared" si="795"/>
        <v>20.04</v>
      </c>
      <c r="U2814" s="9">
        <f t="shared" si="796"/>
        <v>0.76402599960631079</v>
      </c>
      <c r="V2814" s="9">
        <f t="shared" si="797"/>
        <v>4.1175053870999262E-2</v>
      </c>
      <c r="W2814" s="9">
        <f t="shared" si="798"/>
        <v>0.54000000000000625</v>
      </c>
      <c r="X2814">
        <f t="shared" si="799"/>
        <v>35.120000000000005</v>
      </c>
      <c r="Y2814" s="9">
        <f t="shared" si="800"/>
        <v>2.6779035036101435</v>
      </c>
      <c r="Z2814" s="10">
        <f t="shared" si="801"/>
        <v>0.69641941385920592</v>
      </c>
      <c r="AA2814">
        <f t="shared" si="802"/>
        <v>0.24000000000000199</v>
      </c>
    </row>
    <row r="2815" spans="1:27">
      <c r="A2815" s="1">
        <f t="shared" si="785"/>
        <v>4001008</v>
      </c>
      <c r="B2815" s="1">
        <v>8</v>
      </c>
      <c r="C2815" s="1">
        <v>1</v>
      </c>
      <c r="D2815" s="2">
        <v>4</v>
      </c>
      <c r="E2815" s="5">
        <v>218.96</v>
      </c>
      <c r="F2815" s="5">
        <v>268.10000000000002</v>
      </c>
      <c r="G2815" s="5">
        <v>30.92</v>
      </c>
      <c r="H2815" s="5">
        <v>216.81</v>
      </c>
      <c r="I2815" s="5">
        <v>259.37</v>
      </c>
      <c r="J2815" s="5">
        <v>29.73</v>
      </c>
      <c r="K2815" s="6">
        <f t="shared" si="786"/>
        <v>217.88499999999999</v>
      </c>
      <c r="L2815" s="6">
        <f t="shared" si="787"/>
        <v>2.1500000000000057</v>
      </c>
      <c r="M2815" s="6">
        <f t="shared" si="788"/>
        <v>263.73500000000001</v>
      </c>
      <c r="N2815" s="5">
        <f t="shared" si="789"/>
        <v>21.447140252257409</v>
      </c>
      <c r="O2815" s="6">
        <f t="shared" si="790"/>
        <v>8.7300000000000182</v>
      </c>
      <c r="P2815" s="6">
        <f t="shared" si="791"/>
        <v>42.894280504514818</v>
      </c>
      <c r="Q2815" s="6">
        <f t="shared" si="792"/>
        <v>3.9226448681743804E-2</v>
      </c>
      <c r="R2815" s="9">
        <f t="shared" si="793"/>
        <v>0.15340040496325466</v>
      </c>
      <c r="S2815" s="9">
        <f t="shared" si="794"/>
        <v>6.5800000000000125</v>
      </c>
      <c r="T2815">
        <f t="shared" si="795"/>
        <v>8.7300000000000182</v>
      </c>
      <c r="U2815" s="9">
        <f t="shared" si="796"/>
        <v>0.20352363758802636</v>
      </c>
      <c r="V2815" s="9">
        <f t="shared" si="797"/>
        <v>2.1378141542751417</v>
      </c>
      <c r="W2815" s="9">
        <f t="shared" si="798"/>
        <v>45.850000000000023</v>
      </c>
      <c r="X2815">
        <f t="shared" si="799"/>
        <v>263.73500000000001</v>
      </c>
      <c r="Y2815" s="9">
        <f t="shared" si="800"/>
        <v>12.296977447715468</v>
      </c>
      <c r="Z2815" s="10">
        <f t="shared" si="801"/>
        <v>0.69642013181699447</v>
      </c>
      <c r="AA2815">
        <f t="shared" si="802"/>
        <v>2.1500000000000057</v>
      </c>
    </row>
    <row r="2816" spans="1:27">
      <c r="A2816" s="1">
        <f t="shared" si="785"/>
        <v>10021003</v>
      </c>
      <c r="B2816" s="1">
        <v>3</v>
      </c>
      <c r="C2816" s="1">
        <v>21</v>
      </c>
      <c r="D2816" s="2">
        <v>10</v>
      </c>
      <c r="E2816" s="5">
        <v>87.88</v>
      </c>
      <c r="F2816" s="5">
        <v>76.099999999999994</v>
      </c>
      <c r="G2816" s="5">
        <v>18.399999999999999</v>
      </c>
      <c r="H2816" s="5">
        <v>83.09</v>
      </c>
      <c r="I2816" s="5">
        <v>49.92</v>
      </c>
      <c r="J2816" s="5">
        <v>23.77</v>
      </c>
      <c r="K2816" s="6">
        <f t="shared" si="786"/>
        <v>85.484999999999999</v>
      </c>
      <c r="L2816" s="6">
        <f t="shared" si="787"/>
        <v>4.789999999999992</v>
      </c>
      <c r="M2816" s="6">
        <f t="shared" si="788"/>
        <v>63.01</v>
      </c>
      <c r="N2816" s="5">
        <f t="shared" si="789"/>
        <v>15.029744675143354</v>
      </c>
      <c r="O2816" s="6">
        <f t="shared" si="790"/>
        <v>26.179999999999993</v>
      </c>
      <c r="P2816" s="6">
        <f t="shared" si="791"/>
        <v>30.059489350286707</v>
      </c>
      <c r="Q2816" s="6">
        <f t="shared" si="792"/>
        <v>-0.25061940215338468</v>
      </c>
      <c r="R2816" s="9">
        <f t="shared" si="793"/>
        <v>0.71158893455373962</v>
      </c>
      <c r="S2816" s="9">
        <f t="shared" si="794"/>
        <v>21.39</v>
      </c>
      <c r="T2816">
        <f t="shared" si="795"/>
        <v>26.179999999999993</v>
      </c>
      <c r="U2816" s="9">
        <f t="shared" si="796"/>
        <v>0.87093961227755479</v>
      </c>
      <c r="V2816" s="9">
        <f t="shared" si="797"/>
        <v>1.4953680508738008</v>
      </c>
      <c r="W2816" s="9">
        <f t="shared" si="798"/>
        <v>22.475000000000001</v>
      </c>
      <c r="X2816">
        <f t="shared" si="799"/>
        <v>63.01</v>
      </c>
      <c r="Y2816" s="9">
        <f t="shared" si="800"/>
        <v>4.1923533208257249</v>
      </c>
      <c r="Z2816" s="10">
        <f t="shared" si="801"/>
        <v>0.69649407750532955</v>
      </c>
      <c r="AA2816">
        <f t="shared" si="802"/>
        <v>4.789999999999992</v>
      </c>
    </row>
    <row r="2817" spans="1:27">
      <c r="A2817" s="1">
        <f t="shared" si="785"/>
        <v>2016006</v>
      </c>
      <c r="B2817" s="1">
        <v>6</v>
      </c>
      <c r="C2817" s="1">
        <v>16</v>
      </c>
      <c r="D2817" s="2">
        <v>2</v>
      </c>
      <c r="E2817" s="5">
        <v>276.63</v>
      </c>
      <c r="F2817" s="5">
        <v>294.37</v>
      </c>
      <c r="G2817" s="5">
        <v>30.29</v>
      </c>
      <c r="H2817" s="5">
        <v>272.45999999999998</v>
      </c>
      <c r="I2817" s="5">
        <v>260.32</v>
      </c>
      <c r="J2817" s="5">
        <v>31.04</v>
      </c>
      <c r="K2817" s="6">
        <f t="shared" si="786"/>
        <v>274.54499999999996</v>
      </c>
      <c r="L2817" s="6">
        <f t="shared" si="787"/>
        <v>4.1700000000000159</v>
      </c>
      <c r="M2817" s="6">
        <f t="shared" si="788"/>
        <v>277.34500000000003</v>
      </c>
      <c r="N2817" s="5">
        <f t="shared" si="789"/>
        <v>21.685050726249177</v>
      </c>
      <c r="O2817" s="6">
        <f t="shared" si="790"/>
        <v>34.050000000000011</v>
      </c>
      <c r="P2817" s="6">
        <f t="shared" si="791"/>
        <v>43.370101452498353</v>
      </c>
      <c r="Q2817" s="6">
        <f t="shared" si="792"/>
        <v>-2.4454193928150878E-2</v>
      </c>
      <c r="R2817" s="9">
        <f t="shared" si="793"/>
        <v>0.68895388756990661</v>
      </c>
      <c r="S2817" s="9">
        <f t="shared" si="794"/>
        <v>29.879999999999995</v>
      </c>
      <c r="T2817">
        <f t="shared" si="795"/>
        <v>34.050000000000011</v>
      </c>
      <c r="U2817" s="9">
        <f t="shared" si="796"/>
        <v>0.78510307469060681</v>
      </c>
      <c r="V2817" s="9">
        <f t="shared" si="797"/>
        <v>0.12912121052180628</v>
      </c>
      <c r="W2817" s="9">
        <f t="shared" si="798"/>
        <v>2.8000000000000682</v>
      </c>
      <c r="X2817">
        <f t="shared" si="799"/>
        <v>277.34500000000003</v>
      </c>
      <c r="Y2817" s="9">
        <f t="shared" si="800"/>
        <v>12.78968647577482</v>
      </c>
      <c r="Z2817" s="10">
        <f t="shared" si="801"/>
        <v>0.6966175421276728</v>
      </c>
      <c r="AA2817">
        <f t="shared" si="802"/>
        <v>4.1700000000000159</v>
      </c>
    </row>
    <row r="2818" spans="1:27">
      <c r="A2818" s="1">
        <f t="shared" si="785"/>
        <v>8020004</v>
      </c>
      <c r="B2818" s="1">
        <v>4</v>
      </c>
      <c r="C2818" s="1">
        <v>20</v>
      </c>
      <c r="D2818" s="2">
        <v>8</v>
      </c>
      <c r="E2818" s="5">
        <v>56.02</v>
      </c>
      <c r="F2818" s="5">
        <v>46.03</v>
      </c>
      <c r="G2818" s="5">
        <v>16.28</v>
      </c>
      <c r="H2818" s="5">
        <v>56.6</v>
      </c>
      <c r="I2818" s="5">
        <v>54.1</v>
      </c>
      <c r="J2818" s="5">
        <v>24.17</v>
      </c>
      <c r="K2818" s="6">
        <f t="shared" si="786"/>
        <v>56.31</v>
      </c>
      <c r="L2818" s="6">
        <f t="shared" si="787"/>
        <v>-0.57999999999999829</v>
      </c>
      <c r="M2818" s="6">
        <f t="shared" si="788"/>
        <v>50.064999999999998</v>
      </c>
      <c r="N2818" s="5">
        <f t="shared" si="789"/>
        <v>14.570752382770083</v>
      </c>
      <c r="O2818" s="6">
        <f t="shared" si="790"/>
        <v>-8.07</v>
      </c>
      <c r="P2818" s="6">
        <f t="shared" si="791"/>
        <v>29.141504765540166</v>
      </c>
      <c r="Q2818" s="6">
        <f t="shared" si="792"/>
        <v>-0.37581281242371745</v>
      </c>
      <c r="R2818" s="9">
        <f t="shared" si="793"/>
        <v>0.25702173104173154</v>
      </c>
      <c r="S2818" s="9">
        <f t="shared" si="794"/>
        <v>7.490000000000002</v>
      </c>
      <c r="T2818">
        <f t="shared" si="795"/>
        <v>8.07</v>
      </c>
      <c r="U2818" s="9">
        <f t="shared" si="796"/>
        <v>0.27692461542146501</v>
      </c>
      <c r="V2818" s="9">
        <f t="shared" si="797"/>
        <v>0.42859832052219338</v>
      </c>
      <c r="W2818" s="9">
        <f t="shared" si="798"/>
        <v>6.2450000000000045</v>
      </c>
      <c r="X2818">
        <f t="shared" si="799"/>
        <v>50.064999999999998</v>
      </c>
      <c r="Y2818" s="9">
        <f t="shared" si="800"/>
        <v>3.4359927809357234</v>
      </c>
      <c r="Z2818" s="10">
        <f t="shared" si="801"/>
        <v>0.69696484846798401</v>
      </c>
      <c r="AA2818">
        <f t="shared" si="802"/>
        <v>0.57999999999999829</v>
      </c>
    </row>
    <row r="2819" spans="1:27">
      <c r="A2819" s="1">
        <f t="shared" si="785"/>
        <v>5022003</v>
      </c>
      <c r="B2819" s="1">
        <v>3</v>
      </c>
      <c r="C2819" s="1">
        <v>22</v>
      </c>
      <c r="D2819" s="2">
        <v>5</v>
      </c>
      <c r="E2819" s="5">
        <v>38.57</v>
      </c>
      <c r="F2819" s="5">
        <v>51.33</v>
      </c>
      <c r="G2819" s="5">
        <v>29.05</v>
      </c>
      <c r="H2819" s="5">
        <v>37.35</v>
      </c>
      <c r="I2819" s="5">
        <v>45.21</v>
      </c>
      <c r="J2819" s="5">
        <v>16.96</v>
      </c>
      <c r="K2819" s="6">
        <f t="shared" si="786"/>
        <v>37.96</v>
      </c>
      <c r="L2819" s="6">
        <f t="shared" si="787"/>
        <v>1.2199999999999989</v>
      </c>
      <c r="M2819" s="6">
        <f t="shared" si="788"/>
        <v>48.269999999999996</v>
      </c>
      <c r="N2819" s="5">
        <f t="shared" si="789"/>
        <v>16.819215944864968</v>
      </c>
      <c r="O2819" s="6">
        <f t="shared" si="790"/>
        <v>6.1199999999999974</v>
      </c>
      <c r="P2819" s="6">
        <f t="shared" si="791"/>
        <v>33.638431889729937</v>
      </c>
      <c r="Q2819" s="6">
        <f t="shared" si="792"/>
        <v>0.49159453882530957</v>
      </c>
      <c r="R2819" s="9">
        <f t="shared" si="793"/>
        <v>0.14566671883108812</v>
      </c>
      <c r="S2819" s="9">
        <f t="shared" si="794"/>
        <v>4.8999999999999986</v>
      </c>
      <c r="T2819">
        <f t="shared" si="795"/>
        <v>6.1199999999999974</v>
      </c>
      <c r="U2819" s="9">
        <f t="shared" si="796"/>
        <v>0.18193475902984879</v>
      </c>
      <c r="V2819" s="9">
        <f t="shared" si="797"/>
        <v>0.61298933516266052</v>
      </c>
      <c r="W2819" s="9">
        <f t="shared" si="798"/>
        <v>10.309999999999995</v>
      </c>
      <c r="X2819">
        <f t="shared" si="799"/>
        <v>48.269999999999996</v>
      </c>
      <c r="Y2819" s="9">
        <f t="shared" si="800"/>
        <v>2.8699316399904591</v>
      </c>
      <c r="Z2819" s="10">
        <f t="shared" si="801"/>
        <v>0.69704160564488538</v>
      </c>
      <c r="AA2819">
        <f t="shared" si="802"/>
        <v>1.2199999999999989</v>
      </c>
    </row>
    <row r="2820" spans="1:27">
      <c r="A2820" s="1">
        <f t="shared" si="785"/>
        <v>13007007</v>
      </c>
      <c r="B2820" s="1">
        <v>7</v>
      </c>
      <c r="C2820" s="1">
        <v>7</v>
      </c>
      <c r="D2820" s="2">
        <v>13</v>
      </c>
      <c r="E2820" s="5">
        <v>0.03</v>
      </c>
      <c r="F2820" s="5">
        <v>38.32</v>
      </c>
      <c r="G2820" s="5">
        <v>24.63</v>
      </c>
      <c r="H2820" s="5">
        <v>0.05</v>
      </c>
      <c r="I2820" s="5">
        <v>-4</v>
      </c>
      <c r="J2820" s="5">
        <v>16.440000000000001</v>
      </c>
      <c r="K2820" s="6">
        <f t="shared" si="786"/>
        <v>0.04</v>
      </c>
      <c r="L2820" s="6">
        <f t="shared" si="787"/>
        <v>-2.0000000000000004E-2</v>
      </c>
      <c r="M2820" s="6">
        <f t="shared" si="788"/>
        <v>17.16</v>
      </c>
      <c r="N2820" s="5">
        <f t="shared" si="789"/>
        <v>14.806337325618378</v>
      </c>
      <c r="O2820" s="6">
        <f t="shared" si="790"/>
        <v>42.32</v>
      </c>
      <c r="P2820" s="6">
        <f t="shared" si="791"/>
        <v>29.612674651236755</v>
      </c>
      <c r="Q2820" s="6">
        <f t="shared" si="792"/>
        <v>0.38357768552206861</v>
      </c>
      <c r="R2820" s="9">
        <f t="shared" si="793"/>
        <v>1.4297931712909864</v>
      </c>
      <c r="S2820" s="9">
        <f t="shared" si="794"/>
        <v>42.34</v>
      </c>
      <c r="T2820">
        <f t="shared" si="795"/>
        <v>42.32</v>
      </c>
      <c r="U2820" s="9">
        <f t="shared" si="796"/>
        <v>1.4291177848142309</v>
      </c>
      <c r="V2820" s="9">
        <f t="shared" si="797"/>
        <v>1.1562616482050867</v>
      </c>
      <c r="W2820" s="9">
        <f t="shared" si="798"/>
        <v>17.12</v>
      </c>
      <c r="X2820">
        <f t="shared" si="799"/>
        <v>17.16</v>
      </c>
      <c r="Y2820" s="9">
        <f t="shared" si="800"/>
        <v>1.1589631941121079</v>
      </c>
      <c r="Z2820" s="10">
        <f t="shared" si="801"/>
        <v>0.69705093070736224</v>
      </c>
      <c r="AA2820">
        <f t="shared" si="802"/>
        <v>2.0000000000000004E-2</v>
      </c>
    </row>
    <row r="2821" spans="1:27">
      <c r="A2821" s="1">
        <f t="shared" si="785"/>
        <v>2003008</v>
      </c>
      <c r="B2821" s="1">
        <v>8</v>
      </c>
      <c r="C2821" s="1">
        <v>3</v>
      </c>
      <c r="D2821" s="2">
        <v>2</v>
      </c>
      <c r="E2821" s="5">
        <v>6.53</v>
      </c>
      <c r="F2821" s="5">
        <v>9.56</v>
      </c>
      <c r="G2821" s="5">
        <v>11.5</v>
      </c>
      <c r="H2821" s="5">
        <v>6</v>
      </c>
      <c r="I2821" s="5">
        <v>9.7799999999999994</v>
      </c>
      <c r="J2821" s="5">
        <v>14.28</v>
      </c>
      <c r="K2821" s="6">
        <f t="shared" si="786"/>
        <v>6.2650000000000006</v>
      </c>
      <c r="L2821" s="6">
        <f t="shared" si="787"/>
        <v>0.53000000000000025</v>
      </c>
      <c r="M2821" s="6">
        <f t="shared" si="788"/>
        <v>9.67</v>
      </c>
      <c r="N2821" s="5">
        <f t="shared" si="789"/>
        <v>9.1674478455020409</v>
      </c>
      <c r="O2821" s="6">
        <f t="shared" si="790"/>
        <v>-0.21999999999999886</v>
      </c>
      <c r="P2821" s="6">
        <f t="shared" si="791"/>
        <v>18.334895691004082</v>
      </c>
      <c r="Q2821" s="6">
        <f t="shared" si="792"/>
        <v>-0.21319195974398542</v>
      </c>
      <c r="R2821" s="9">
        <f t="shared" si="793"/>
        <v>4.0905604953508548E-2</v>
      </c>
      <c r="S2821" s="9">
        <f t="shared" si="794"/>
        <v>0.74999999999999911</v>
      </c>
      <c r="T2821">
        <f t="shared" si="795"/>
        <v>0.21999999999999886</v>
      </c>
      <c r="U2821" s="9">
        <f t="shared" si="796"/>
        <v>1.1998977453029126E-2</v>
      </c>
      <c r="V2821" s="9">
        <f t="shared" si="797"/>
        <v>0.37142289297785797</v>
      </c>
      <c r="W2821" s="9">
        <f t="shared" si="798"/>
        <v>3.4049999999999994</v>
      </c>
      <c r="X2821">
        <f t="shared" si="799"/>
        <v>9.67</v>
      </c>
      <c r="Y2821" s="9">
        <f t="shared" si="800"/>
        <v>1.0548191997344749</v>
      </c>
      <c r="Z2821" s="10">
        <f t="shared" si="801"/>
        <v>0.69718362000265033</v>
      </c>
      <c r="AA2821">
        <f t="shared" si="802"/>
        <v>0.53000000000000025</v>
      </c>
    </row>
    <row r="2822" spans="1:27">
      <c r="A2822" s="1">
        <f t="shared" si="785"/>
        <v>30008001</v>
      </c>
      <c r="B2822" s="1">
        <v>1</v>
      </c>
      <c r="C2822" s="1">
        <v>8</v>
      </c>
      <c r="D2822" s="2">
        <v>30</v>
      </c>
      <c r="E2822" s="5">
        <v>44.4</v>
      </c>
      <c r="F2822" s="5">
        <v>65.59</v>
      </c>
      <c r="G2822" s="5">
        <v>20.88</v>
      </c>
      <c r="H2822" s="5">
        <v>44.48</v>
      </c>
      <c r="I2822" s="5">
        <v>60.66</v>
      </c>
      <c r="J2822" s="5">
        <v>17</v>
      </c>
      <c r="K2822" s="6">
        <f t="shared" si="786"/>
        <v>44.44</v>
      </c>
      <c r="L2822" s="6">
        <f t="shared" si="787"/>
        <v>-7.9999999999998295E-2</v>
      </c>
      <c r="M2822" s="6">
        <f t="shared" si="788"/>
        <v>63.125</v>
      </c>
      <c r="N2822" s="5">
        <f t="shared" si="789"/>
        <v>13.462674325705127</v>
      </c>
      <c r="O2822" s="6">
        <f t="shared" si="790"/>
        <v>4.9300000000000068</v>
      </c>
      <c r="P2822" s="6">
        <f t="shared" si="791"/>
        <v>26.925348651410253</v>
      </c>
      <c r="Q2822" s="6">
        <f t="shared" si="792"/>
        <v>0.20273046882758888</v>
      </c>
      <c r="R2822" s="9">
        <f t="shared" si="793"/>
        <v>0.18607001398058404</v>
      </c>
      <c r="S2822" s="9">
        <f t="shared" si="794"/>
        <v>5.0100000000000051</v>
      </c>
      <c r="T2822">
        <f t="shared" si="795"/>
        <v>4.9300000000000068</v>
      </c>
      <c r="U2822" s="9">
        <f t="shared" si="796"/>
        <v>0.18309883611263064</v>
      </c>
      <c r="V2822" s="9">
        <f t="shared" si="797"/>
        <v>1.3879114615677484</v>
      </c>
      <c r="W2822" s="9">
        <f t="shared" si="798"/>
        <v>18.685000000000002</v>
      </c>
      <c r="X2822">
        <f t="shared" si="799"/>
        <v>63.125</v>
      </c>
      <c r="Y2822" s="9">
        <f t="shared" si="800"/>
        <v>4.6888900728640142</v>
      </c>
      <c r="Z2822" s="10">
        <f t="shared" si="801"/>
        <v>0.69718792301645616</v>
      </c>
      <c r="AA2822">
        <f t="shared" si="802"/>
        <v>7.9999999999998295E-2</v>
      </c>
    </row>
    <row r="2823" spans="1:27">
      <c r="A2823" s="1">
        <f t="shared" si="785"/>
        <v>18019002</v>
      </c>
      <c r="B2823" s="1">
        <v>2</v>
      </c>
      <c r="C2823" s="1">
        <v>19</v>
      </c>
      <c r="D2823" s="2">
        <v>18</v>
      </c>
      <c r="E2823" s="5">
        <v>103.84</v>
      </c>
      <c r="F2823" s="5">
        <v>114.13</v>
      </c>
      <c r="G2823" s="5">
        <v>26.44</v>
      </c>
      <c r="H2823" s="5">
        <v>104.67</v>
      </c>
      <c r="I2823" s="5">
        <v>121.23</v>
      </c>
      <c r="J2823" s="5">
        <v>41.18</v>
      </c>
      <c r="K2823" s="6">
        <f t="shared" si="786"/>
        <v>104.255</v>
      </c>
      <c r="L2823" s="6">
        <f t="shared" si="787"/>
        <v>-0.82999999999999829</v>
      </c>
      <c r="M2823" s="6">
        <f t="shared" si="788"/>
        <v>117.68</v>
      </c>
      <c r="N2823" s="5">
        <f t="shared" si="789"/>
        <v>24.468684067599547</v>
      </c>
      <c r="O2823" s="6">
        <f t="shared" si="790"/>
        <v>-7.1000000000000085</v>
      </c>
      <c r="P2823" s="6">
        <f t="shared" si="791"/>
        <v>48.937368135199094</v>
      </c>
      <c r="Q2823" s="6">
        <f t="shared" si="792"/>
        <v>-0.41618979934576716</v>
      </c>
      <c r="R2823" s="9">
        <f t="shared" si="793"/>
        <v>0.12812295059836284</v>
      </c>
      <c r="S2823" s="9">
        <f t="shared" si="794"/>
        <v>6.2700000000000102</v>
      </c>
      <c r="T2823">
        <f t="shared" si="795"/>
        <v>7.1000000000000085</v>
      </c>
      <c r="U2823" s="9">
        <f t="shared" si="796"/>
        <v>0.14508340498379202</v>
      </c>
      <c r="V2823" s="9">
        <f t="shared" si="797"/>
        <v>0.54866048222743857</v>
      </c>
      <c r="W2823" s="9">
        <f t="shared" si="798"/>
        <v>13.425000000000011</v>
      </c>
      <c r="X2823">
        <f t="shared" si="799"/>
        <v>117.68</v>
      </c>
      <c r="Y2823" s="9">
        <f t="shared" si="800"/>
        <v>4.8094127038007395</v>
      </c>
      <c r="Z2823" s="10">
        <f t="shared" si="801"/>
        <v>0.69736432372182622</v>
      </c>
      <c r="AA2823">
        <f t="shared" si="802"/>
        <v>0.82999999999999829</v>
      </c>
    </row>
    <row r="2824" spans="1:27">
      <c r="A2824" s="1">
        <f t="shared" si="785"/>
        <v>5023002</v>
      </c>
      <c r="B2824" s="1">
        <v>2</v>
      </c>
      <c r="C2824" s="1">
        <v>23</v>
      </c>
      <c r="D2824" s="2">
        <v>5</v>
      </c>
      <c r="E2824" s="5">
        <v>1.7</v>
      </c>
      <c r="F2824" s="5">
        <v>34.590000000000003</v>
      </c>
      <c r="G2824" s="5">
        <v>15.15</v>
      </c>
      <c r="H2824" s="5">
        <v>1.42</v>
      </c>
      <c r="I2824" s="5">
        <v>2.27</v>
      </c>
      <c r="J2824" s="5">
        <v>14.26</v>
      </c>
      <c r="K2824" s="6">
        <f t="shared" si="786"/>
        <v>1.56</v>
      </c>
      <c r="L2824" s="6">
        <f t="shared" si="787"/>
        <v>0.28000000000000003</v>
      </c>
      <c r="M2824" s="6">
        <f t="shared" si="788"/>
        <v>18.430000000000003</v>
      </c>
      <c r="N2824" s="5">
        <f t="shared" si="789"/>
        <v>10.402765257372677</v>
      </c>
      <c r="O2824" s="6">
        <f t="shared" si="790"/>
        <v>32.32</v>
      </c>
      <c r="P2824" s="6">
        <f t="shared" si="791"/>
        <v>20.805530514745353</v>
      </c>
      <c r="Q2824" s="6">
        <f t="shared" si="792"/>
        <v>6.0468255950226195E-2</v>
      </c>
      <c r="R2824" s="9">
        <f t="shared" si="793"/>
        <v>1.5399751511884074</v>
      </c>
      <c r="S2824" s="9">
        <f t="shared" si="794"/>
        <v>32.04</v>
      </c>
      <c r="T2824">
        <f t="shared" si="795"/>
        <v>32.32</v>
      </c>
      <c r="U2824" s="9">
        <f t="shared" si="796"/>
        <v>1.5534331113111526</v>
      </c>
      <c r="V2824" s="9">
        <f t="shared" si="797"/>
        <v>1.621684194790789</v>
      </c>
      <c r="W2824" s="9">
        <f t="shared" si="798"/>
        <v>16.870000000000005</v>
      </c>
      <c r="X2824">
        <f t="shared" si="799"/>
        <v>18.430000000000003</v>
      </c>
      <c r="Y2824" s="9">
        <f t="shared" si="800"/>
        <v>1.7716443218728062</v>
      </c>
      <c r="Z2824" s="10">
        <f t="shared" si="801"/>
        <v>0.6974790319428964</v>
      </c>
      <c r="AA2824">
        <f t="shared" si="802"/>
        <v>0.28000000000000003</v>
      </c>
    </row>
    <row r="2825" spans="1:27">
      <c r="A2825" s="1">
        <f t="shared" si="785"/>
        <v>1012007</v>
      </c>
      <c r="B2825" s="1">
        <v>7</v>
      </c>
      <c r="C2825" s="1">
        <v>12</v>
      </c>
      <c r="D2825" s="2">
        <v>1</v>
      </c>
      <c r="E2825" s="5">
        <v>173.02</v>
      </c>
      <c r="F2825" s="5">
        <v>193.22</v>
      </c>
      <c r="G2825" s="5">
        <v>25.98</v>
      </c>
      <c r="H2825" s="5">
        <v>171.4</v>
      </c>
      <c r="I2825" s="5">
        <v>235.52</v>
      </c>
      <c r="J2825" s="5">
        <v>27.54</v>
      </c>
      <c r="K2825" s="6">
        <f t="shared" si="786"/>
        <v>172.21</v>
      </c>
      <c r="L2825" s="6">
        <f t="shared" si="787"/>
        <v>1.6200000000000045</v>
      </c>
      <c r="M2825" s="6">
        <f t="shared" si="788"/>
        <v>214.37</v>
      </c>
      <c r="N2825" s="5">
        <f t="shared" si="789"/>
        <v>18.930213944908282</v>
      </c>
      <c r="O2825" s="6">
        <f t="shared" si="790"/>
        <v>-42.300000000000011</v>
      </c>
      <c r="P2825" s="6">
        <f t="shared" si="791"/>
        <v>37.860427889816563</v>
      </c>
      <c r="Q2825" s="6">
        <f t="shared" si="792"/>
        <v>-5.8246477635180906E-2</v>
      </c>
      <c r="R2825" s="9">
        <f t="shared" si="793"/>
        <v>1.1600502806734869</v>
      </c>
      <c r="S2825" s="9">
        <f t="shared" si="794"/>
        <v>43.920000000000016</v>
      </c>
      <c r="T2825">
        <f t="shared" si="795"/>
        <v>42.300000000000011</v>
      </c>
      <c r="U2825" s="9">
        <f t="shared" si="796"/>
        <v>1.1172615408125794</v>
      </c>
      <c r="V2825" s="9">
        <f t="shared" si="797"/>
        <v>2.227127496957841</v>
      </c>
      <c r="W2825" s="9">
        <f t="shared" si="798"/>
        <v>42.16</v>
      </c>
      <c r="X2825">
        <f t="shared" si="799"/>
        <v>214.37</v>
      </c>
      <c r="Y2825" s="9">
        <f t="shared" si="800"/>
        <v>11.324224893805797</v>
      </c>
      <c r="Z2825" s="10">
        <f t="shared" si="801"/>
        <v>0.69748046567627964</v>
      </c>
      <c r="AA2825">
        <f t="shared" si="802"/>
        <v>1.6200000000000045</v>
      </c>
    </row>
    <row r="2826" spans="1:27">
      <c r="A2826" s="1">
        <f t="shared" si="785"/>
        <v>16001007</v>
      </c>
      <c r="B2826" s="1">
        <v>7</v>
      </c>
      <c r="C2826" s="1">
        <v>1</v>
      </c>
      <c r="D2826" s="2">
        <v>16</v>
      </c>
      <c r="E2826" s="5">
        <v>112.51</v>
      </c>
      <c r="F2826" s="5">
        <v>146.41</v>
      </c>
      <c r="G2826" s="5">
        <v>24.72</v>
      </c>
      <c r="H2826" s="5">
        <v>116.23</v>
      </c>
      <c r="I2826" s="5">
        <v>119.82</v>
      </c>
      <c r="J2826" s="5">
        <v>30.36</v>
      </c>
      <c r="K2826" s="6">
        <f t="shared" si="786"/>
        <v>114.37</v>
      </c>
      <c r="L2826" s="6">
        <f t="shared" si="787"/>
        <v>-3.7199999999999989</v>
      </c>
      <c r="M2826" s="6">
        <f t="shared" si="788"/>
        <v>133.11500000000001</v>
      </c>
      <c r="N2826" s="5">
        <f t="shared" si="789"/>
        <v>19.575545969397634</v>
      </c>
      <c r="O2826" s="6">
        <f t="shared" si="790"/>
        <v>26.590000000000003</v>
      </c>
      <c r="P2826" s="6">
        <f t="shared" si="791"/>
        <v>39.151091938795268</v>
      </c>
      <c r="Q2826" s="6">
        <f t="shared" si="792"/>
        <v>-0.202668044530039</v>
      </c>
      <c r="R2826" s="9">
        <f t="shared" si="793"/>
        <v>0.77418019521354586</v>
      </c>
      <c r="S2826" s="9">
        <f t="shared" si="794"/>
        <v>30.310000000000002</v>
      </c>
      <c r="T2826">
        <f t="shared" si="795"/>
        <v>26.590000000000003</v>
      </c>
      <c r="U2826" s="9">
        <f t="shared" si="796"/>
        <v>0.67916368824573359</v>
      </c>
      <c r="V2826" s="9">
        <f t="shared" si="797"/>
        <v>0.95757227049012994</v>
      </c>
      <c r="W2826" s="9">
        <f t="shared" si="798"/>
        <v>18.745000000000005</v>
      </c>
      <c r="X2826">
        <f t="shared" si="799"/>
        <v>133.11500000000001</v>
      </c>
      <c r="Y2826" s="9">
        <f t="shared" si="800"/>
        <v>6.8000657661399639</v>
      </c>
      <c r="Z2826" s="10">
        <f t="shared" si="801"/>
        <v>0.69754999820801378</v>
      </c>
      <c r="AA2826">
        <f t="shared" si="802"/>
        <v>3.7199999999999989</v>
      </c>
    </row>
    <row r="2827" spans="1:27">
      <c r="A2827" s="1">
        <f t="shared" si="785"/>
        <v>12008007</v>
      </c>
      <c r="B2827" s="1">
        <v>7</v>
      </c>
      <c r="C2827" s="1">
        <v>8</v>
      </c>
      <c r="D2827" s="2">
        <v>12</v>
      </c>
      <c r="E2827" s="5">
        <v>24.93</v>
      </c>
      <c r="F2827" s="5">
        <v>39.54</v>
      </c>
      <c r="G2827" s="5">
        <v>26.65</v>
      </c>
      <c r="H2827" s="5">
        <v>26.07</v>
      </c>
      <c r="I2827" s="5">
        <v>37.270000000000003</v>
      </c>
      <c r="J2827" s="5">
        <v>24</v>
      </c>
      <c r="K2827" s="6">
        <f t="shared" si="786"/>
        <v>25.5</v>
      </c>
      <c r="L2827" s="6">
        <f t="shared" si="787"/>
        <v>-1.1400000000000006</v>
      </c>
      <c r="M2827" s="6">
        <f t="shared" si="788"/>
        <v>38.405000000000001</v>
      </c>
      <c r="N2827" s="5">
        <f t="shared" si="789"/>
        <v>17.93197214474749</v>
      </c>
      <c r="O2827" s="6">
        <f t="shared" si="790"/>
        <v>2.269999999999996</v>
      </c>
      <c r="P2827" s="6">
        <f t="shared" si="791"/>
        <v>35.863944289494981</v>
      </c>
      <c r="Q2827" s="6">
        <f t="shared" si="792"/>
        <v>0.1043540289491126</v>
      </c>
      <c r="R2827" s="9">
        <f t="shared" si="793"/>
        <v>9.5081566390867678E-2</v>
      </c>
      <c r="S2827" s="9">
        <f t="shared" si="794"/>
        <v>3.4099999999999966</v>
      </c>
      <c r="T2827">
        <f t="shared" si="795"/>
        <v>2.269999999999996</v>
      </c>
      <c r="U2827" s="9">
        <f t="shared" si="796"/>
        <v>6.3294767069580482E-2</v>
      </c>
      <c r="V2827" s="9">
        <f t="shared" si="797"/>
        <v>0.71966428989686138</v>
      </c>
      <c r="W2827" s="9">
        <f t="shared" si="798"/>
        <v>12.905000000000001</v>
      </c>
      <c r="X2827">
        <f t="shared" si="799"/>
        <v>38.405000000000001</v>
      </c>
      <c r="Y2827" s="9">
        <f t="shared" si="800"/>
        <v>2.1417053121649716</v>
      </c>
      <c r="Z2827" s="10">
        <f t="shared" si="801"/>
        <v>0.69763529153849435</v>
      </c>
      <c r="AA2827">
        <f t="shared" si="802"/>
        <v>1.1400000000000006</v>
      </c>
    </row>
    <row r="2828" spans="1:27">
      <c r="A2828" s="1">
        <f t="shared" si="785"/>
        <v>31002002</v>
      </c>
      <c r="B2828" s="1">
        <v>2</v>
      </c>
      <c r="C2828" s="1">
        <v>2</v>
      </c>
      <c r="D2828" s="2">
        <v>31</v>
      </c>
      <c r="E2828" s="5">
        <v>76.98</v>
      </c>
      <c r="F2828" s="5">
        <v>95.31</v>
      </c>
      <c r="G2828" s="5">
        <v>23.39</v>
      </c>
      <c r="H2828" s="5">
        <v>75.38</v>
      </c>
      <c r="I2828" s="5">
        <v>113.62</v>
      </c>
      <c r="J2828" s="5">
        <v>23.9</v>
      </c>
      <c r="K2828" s="6">
        <f t="shared" si="786"/>
        <v>76.180000000000007</v>
      </c>
      <c r="L2828" s="6">
        <f t="shared" si="787"/>
        <v>1.6000000000000085</v>
      </c>
      <c r="M2828" s="6">
        <f t="shared" si="788"/>
        <v>104.465</v>
      </c>
      <c r="N2828" s="5">
        <f t="shared" si="789"/>
        <v>16.720512103401617</v>
      </c>
      <c r="O2828" s="6">
        <f t="shared" si="790"/>
        <v>-18.310000000000002</v>
      </c>
      <c r="P2828" s="6">
        <f t="shared" si="791"/>
        <v>33.441024206803235</v>
      </c>
      <c r="Q2828" s="6">
        <f t="shared" si="792"/>
        <v>-2.1566533765786412E-2</v>
      </c>
      <c r="R2828" s="9">
        <f t="shared" si="793"/>
        <v>0.59537650153518695</v>
      </c>
      <c r="S2828" s="9">
        <f t="shared" si="794"/>
        <v>19.910000000000011</v>
      </c>
      <c r="T2828">
        <f t="shared" si="795"/>
        <v>18.310000000000002</v>
      </c>
      <c r="U2828" s="9">
        <f t="shared" si="796"/>
        <v>0.54753107700197234</v>
      </c>
      <c r="V2828" s="9">
        <f t="shared" si="797"/>
        <v>1.6916347911524614</v>
      </c>
      <c r="W2828" s="9">
        <f t="shared" si="798"/>
        <v>28.284999999999997</v>
      </c>
      <c r="X2828">
        <f t="shared" si="799"/>
        <v>104.465</v>
      </c>
      <c r="Y2828" s="9">
        <f t="shared" si="800"/>
        <v>6.2477153423278029</v>
      </c>
      <c r="Z2828" s="10">
        <f t="shared" si="801"/>
        <v>0.69767040929080548</v>
      </c>
      <c r="AA2828">
        <f t="shared" si="802"/>
        <v>1.6000000000000085</v>
      </c>
    </row>
    <row r="2829" spans="1:27">
      <c r="A2829" s="1">
        <f t="shared" si="785"/>
        <v>16020002</v>
      </c>
      <c r="B2829" s="1">
        <v>2</v>
      </c>
      <c r="C2829" s="1">
        <v>20</v>
      </c>
      <c r="D2829" s="2">
        <v>16</v>
      </c>
      <c r="E2829" s="5">
        <v>34.020000000000003</v>
      </c>
      <c r="F2829" s="5">
        <v>41.92</v>
      </c>
      <c r="G2829" s="5">
        <v>15.53</v>
      </c>
      <c r="H2829" s="5">
        <v>32.520000000000003</v>
      </c>
      <c r="I2829" s="5">
        <v>11.58</v>
      </c>
      <c r="J2829" s="5">
        <v>18.600000000000001</v>
      </c>
      <c r="K2829" s="6">
        <f t="shared" si="786"/>
        <v>33.270000000000003</v>
      </c>
      <c r="L2829" s="6">
        <f t="shared" si="787"/>
        <v>1.5</v>
      </c>
      <c r="M2829" s="6">
        <f t="shared" si="788"/>
        <v>26.75</v>
      </c>
      <c r="N2829" s="5">
        <f t="shared" si="789"/>
        <v>12.115495243695158</v>
      </c>
      <c r="O2829" s="6">
        <f t="shared" si="790"/>
        <v>30.340000000000003</v>
      </c>
      <c r="P2829" s="6">
        <f t="shared" si="791"/>
        <v>24.230990487390315</v>
      </c>
      <c r="Q2829" s="6">
        <f t="shared" si="792"/>
        <v>-0.17845648293280209</v>
      </c>
      <c r="R2829" s="9">
        <f t="shared" si="793"/>
        <v>1.190211354133798</v>
      </c>
      <c r="S2829" s="9">
        <f t="shared" si="794"/>
        <v>28.840000000000003</v>
      </c>
      <c r="T2829">
        <f t="shared" si="795"/>
        <v>30.340000000000003</v>
      </c>
      <c r="U2829" s="9">
        <f t="shared" si="796"/>
        <v>1.2521155507773727</v>
      </c>
      <c r="V2829" s="9">
        <f t="shared" si="797"/>
        <v>0.53815381615481039</v>
      </c>
      <c r="W2829" s="9">
        <f t="shared" si="798"/>
        <v>6.5200000000000031</v>
      </c>
      <c r="X2829">
        <f t="shared" si="799"/>
        <v>26.75</v>
      </c>
      <c r="Y2829" s="9">
        <f t="shared" si="800"/>
        <v>2.2079163469541672</v>
      </c>
      <c r="Z2829" s="10">
        <f t="shared" si="801"/>
        <v>0.69786818239550075</v>
      </c>
      <c r="AA2829">
        <f t="shared" si="802"/>
        <v>1.5</v>
      </c>
    </row>
    <row r="2830" spans="1:27">
      <c r="A2830" s="1">
        <f t="shared" si="785"/>
        <v>20006006</v>
      </c>
      <c r="B2830" s="1">
        <v>6</v>
      </c>
      <c r="C2830" s="1">
        <v>6</v>
      </c>
      <c r="D2830" s="2">
        <v>20</v>
      </c>
      <c r="E2830" s="5">
        <v>180.47</v>
      </c>
      <c r="F2830" s="5">
        <v>64.819999999999993</v>
      </c>
      <c r="G2830" s="5">
        <v>38.61</v>
      </c>
      <c r="H2830" s="5">
        <v>185.59</v>
      </c>
      <c r="I2830" s="5">
        <v>192.82</v>
      </c>
      <c r="J2830" s="5">
        <v>25.92</v>
      </c>
      <c r="K2830" s="6">
        <f t="shared" si="786"/>
        <v>183.03</v>
      </c>
      <c r="L2830" s="6">
        <f t="shared" si="787"/>
        <v>-5.1200000000000045</v>
      </c>
      <c r="M2830" s="6">
        <f t="shared" si="788"/>
        <v>128.82</v>
      </c>
      <c r="N2830" s="5">
        <f t="shared" si="789"/>
        <v>23.251766061957532</v>
      </c>
      <c r="O2830" s="6">
        <f t="shared" si="790"/>
        <v>-128</v>
      </c>
      <c r="P2830" s="6">
        <f t="shared" si="791"/>
        <v>46.503532123915065</v>
      </c>
      <c r="Q2830" s="6">
        <f t="shared" si="792"/>
        <v>0.37866172256868352</v>
      </c>
      <c r="R2830" s="9">
        <f t="shared" si="793"/>
        <v>2.6423799308957721</v>
      </c>
      <c r="S2830" s="9">
        <f t="shared" si="794"/>
        <v>122.88</v>
      </c>
      <c r="T2830">
        <f t="shared" si="795"/>
        <v>128</v>
      </c>
      <c r="U2830" s="9">
        <f t="shared" si="796"/>
        <v>2.7524790946830957</v>
      </c>
      <c r="V2830" s="9">
        <f t="shared" si="797"/>
        <v>2.3314358081682913</v>
      </c>
      <c r="W2830" s="9">
        <f t="shared" si="798"/>
        <v>54.210000000000008</v>
      </c>
      <c r="X2830">
        <f t="shared" si="799"/>
        <v>128.82</v>
      </c>
      <c r="Y2830" s="9">
        <f t="shared" si="800"/>
        <v>5.5402243277668184</v>
      </c>
      <c r="Z2830" s="10">
        <f t="shared" si="801"/>
        <v>0.69797421155799166</v>
      </c>
      <c r="AA2830">
        <f t="shared" si="802"/>
        <v>5.1200000000000045</v>
      </c>
    </row>
    <row r="2831" spans="1:27">
      <c r="A2831" s="1">
        <f t="shared" si="785"/>
        <v>9010007</v>
      </c>
      <c r="B2831" s="1">
        <v>7</v>
      </c>
      <c r="C2831" s="1">
        <v>10</v>
      </c>
      <c r="D2831" s="2">
        <v>9</v>
      </c>
      <c r="E2831" s="5">
        <v>51.51</v>
      </c>
      <c r="F2831" s="5">
        <v>51.69</v>
      </c>
      <c r="G2831" s="5">
        <v>20.350000000000001</v>
      </c>
      <c r="H2831" s="5">
        <v>52.69</v>
      </c>
      <c r="I2831" s="5">
        <v>62.09</v>
      </c>
      <c r="J2831" s="5">
        <v>22.37</v>
      </c>
      <c r="K2831" s="6">
        <f t="shared" si="786"/>
        <v>52.099999999999994</v>
      </c>
      <c r="L2831" s="6">
        <f t="shared" si="787"/>
        <v>-1.1799999999999997</v>
      </c>
      <c r="M2831" s="6">
        <f t="shared" si="788"/>
        <v>56.89</v>
      </c>
      <c r="N2831" s="5">
        <f t="shared" si="789"/>
        <v>15.120676241491319</v>
      </c>
      <c r="O2831" s="6">
        <f t="shared" si="790"/>
        <v>-10.400000000000006</v>
      </c>
      <c r="P2831" s="6">
        <f t="shared" si="791"/>
        <v>30.241352482982638</v>
      </c>
      <c r="Q2831" s="6">
        <f t="shared" si="792"/>
        <v>-9.4358318515309444E-2</v>
      </c>
      <c r="R2831" s="9">
        <f t="shared" si="793"/>
        <v>0.3048805441221013</v>
      </c>
      <c r="S2831" s="9">
        <f t="shared" si="794"/>
        <v>9.220000000000006</v>
      </c>
      <c r="T2831">
        <f t="shared" si="795"/>
        <v>10.400000000000006</v>
      </c>
      <c r="U2831" s="9">
        <f t="shared" si="796"/>
        <v>0.34389996300106868</v>
      </c>
      <c r="V2831" s="9">
        <f t="shared" si="797"/>
        <v>0.31678477361060003</v>
      </c>
      <c r="W2831" s="9">
        <f t="shared" si="798"/>
        <v>4.7900000000000063</v>
      </c>
      <c r="X2831">
        <f t="shared" si="799"/>
        <v>56.89</v>
      </c>
      <c r="Y2831" s="9">
        <f t="shared" si="800"/>
        <v>3.7623978644482281</v>
      </c>
      <c r="Z2831" s="10">
        <f t="shared" si="801"/>
        <v>0.69802220595049835</v>
      </c>
      <c r="AA2831">
        <f t="shared" si="802"/>
        <v>1.1799999999999997</v>
      </c>
    </row>
    <row r="2832" spans="1:27">
      <c r="A2832" s="1">
        <f t="shared" si="785"/>
        <v>17014005</v>
      </c>
      <c r="B2832" s="1">
        <v>5</v>
      </c>
      <c r="C2832" s="1">
        <v>14</v>
      </c>
      <c r="D2832" s="2">
        <v>17</v>
      </c>
      <c r="E2832" s="5">
        <v>24.91</v>
      </c>
      <c r="F2832" s="5">
        <v>33.08</v>
      </c>
      <c r="G2832" s="5">
        <v>14.5</v>
      </c>
      <c r="H2832" s="5">
        <v>24.64</v>
      </c>
      <c r="I2832" s="5">
        <v>29.28</v>
      </c>
      <c r="J2832" s="5">
        <v>20.09</v>
      </c>
      <c r="K2832" s="6">
        <f t="shared" si="786"/>
        <v>24.774999999999999</v>
      </c>
      <c r="L2832" s="6">
        <f t="shared" si="787"/>
        <v>0.26999999999999957</v>
      </c>
      <c r="M2832" s="6">
        <f t="shared" si="788"/>
        <v>31.18</v>
      </c>
      <c r="N2832" s="5">
        <f t="shared" si="789"/>
        <v>12.388079956151396</v>
      </c>
      <c r="O2832" s="6">
        <f t="shared" si="790"/>
        <v>3.7999999999999972</v>
      </c>
      <c r="P2832" s="6">
        <f t="shared" si="791"/>
        <v>24.776159912302791</v>
      </c>
      <c r="Q2832" s="6">
        <f t="shared" si="792"/>
        <v>-0.314988268461392</v>
      </c>
      <c r="R2832" s="9">
        <f t="shared" si="793"/>
        <v>0.14247567066465167</v>
      </c>
      <c r="S2832" s="9">
        <f t="shared" si="794"/>
        <v>3.5299999999999976</v>
      </c>
      <c r="T2832">
        <f t="shared" si="795"/>
        <v>3.7999999999999972</v>
      </c>
      <c r="U2832" s="9">
        <f t="shared" si="796"/>
        <v>0.1533732432084069</v>
      </c>
      <c r="V2832" s="9">
        <f t="shared" si="797"/>
        <v>0.51702927513149843</v>
      </c>
      <c r="W2832" s="9">
        <f t="shared" si="798"/>
        <v>6.4050000000000011</v>
      </c>
      <c r="X2832">
        <f t="shared" si="799"/>
        <v>31.18</v>
      </c>
      <c r="Y2832" s="9">
        <f t="shared" si="800"/>
        <v>2.5169356438095423</v>
      </c>
      <c r="Z2832" s="10">
        <f t="shared" si="801"/>
        <v>0.69815399447399851</v>
      </c>
      <c r="AA2832">
        <f t="shared" si="802"/>
        <v>0.26999999999999957</v>
      </c>
    </row>
    <row r="2833" spans="1:27">
      <c r="A2833" s="1">
        <f t="shared" si="785"/>
        <v>4002008</v>
      </c>
      <c r="B2833" s="1">
        <v>8</v>
      </c>
      <c r="C2833" s="1">
        <v>2</v>
      </c>
      <c r="D2833" s="2">
        <v>4</v>
      </c>
      <c r="E2833" s="5">
        <v>274.36</v>
      </c>
      <c r="F2833" s="5">
        <v>309.95</v>
      </c>
      <c r="G2833" s="5">
        <v>31.81</v>
      </c>
      <c r="H2833" s="5">
        <v>275.41000000000003</v>
      </c>
      <c r="I2833" s="5">
        <v>361.95</v>
      </c>
      <c r="J2833" s="5">
        <v>34.729999999999997</v>
      </c>
      <c r="K2833" s="6">
        <f t="shared" si="786"/>
        <v>274.88499999999999</v>
      </c>
      <c r="L2833" s="6">
        <f t="shared" si="787"/>
        <v>-1.0500000000000114</v>
      </c>
      <c r="M2833" s="6">
        <f t="shared" si="788"/>
        <v>335.95</v>
      </c>
      <c r="N2833" s="5">
        <f t="shared" si="789"/>
        <v>23.548083786159758</v>
      </c>
      <c r="O2833" s="6">
        <f t="shared" si="790"/>
        <v>-52</v>
      </c>
      <c r="P2833" s="6">
        <f t="shared" si="791"/>
        <v>47.096167572319516</v>
      </c>
      <c r="Q2833" s="6">
        <f t="shared" si="792"/>
        <v>-8.759806478576436E-2</v>
      </c>
      <c r="R2833" s="9">
        <f t="shared" si="793"/>
        <v>1.0818290027901452</v>
      </c>
      <c r="S2833" s="9">
        <f t="shared" si="794"/>
        <v>50.949999999999989</v>
      </c>
      <c r="T2833">
        <f t="shared" si="795"/>
        <v>52</v>
      </c>
      <c r="U2833" s="9">
        <f t="shared" si="796"/>
        <v>1.1041238105022091</v>
      </c>
      <c r="V2833" s="9">
        <f t="shared" si="797"/>
        <v>2.593204634166054</v>
      </c>
      <c r="W2833" s="9">
        <f t="shared" si="798"/>
        <v>61.064999999999998</v>
      </c>
      <c r="X2833">
        <f t="shared" si="799"/>
        <v>335.95</v>
      </c>
      <c r="Y2833" s="9">
        <f t="shared" si="800"/>
        <v>14.266553620700659</v>
      </c>
      <c r="Z2833" s="10">
        <f t="shared" si="801"/>
        <v>0.69822918873389983</v>
      </c>
      <c r="AA2833">
        <f t="shared" si="802"/>
        <v>1.0500000000000114</v>
      </c>
    </row>
    <row r="2834" spans="1:27">
      <c r="A2834" s="1">
        <f t="shared" si="785"/>
        <v>8015006</v>
      </c>
      <c r="B2834" s="1">
        <v>6</v>
      </c>
      <c r="C2834" s="1">
        <v>15</v>
      </c>
      <c r="D2834" s="2">
        <v>8</v>
      </c>
      <c r="E2834" s="5">
        <v>250.85</v>
      </c>
      <c r="F2834" s="5">
        <v>322.98</v>
      </c>
      <c r="G2834" s="5">
        <v>27.48</v>
      </c>
      <c r="H2834" s="5">
        <v>247.26</v>
      </c>
      <c r="I2834" s="5">
        <v>324.91000000000003</v>
      </c>
      <c r="J2834" s="5">
        <v>53.39</v>
      </c>
      <c r="K2834" s="6">
        <f t="shared" si="786"/>
        <v>249.05500000000001</v>
      </c>
      <c r="L2834" s="6">
        <f t="shared" si="787"/>
        <v>3.5900000000000034</v>
      </c>
      <c r="M2834" s="6">
        <f t="shared" si="788"/>
        <v>323.94500000000005</v>
      </c>
      <c r="N2834" s="5">
        <f t="shared" si="789"/>
        <v>30.023501211550926</v>
      </c>
      <c r="O2834" s="6">
        <f t="shared" si="790"/>
        <v>-1.9300000000000068</v>
      </c>
      <c r="P2834" s="6">
        <f t="shared" si="791"/>
        <v>60.047002423101851</v>
      </c>
      <c r="Q2834" s="6">
        <f t="shared" si="792"/>
        <v>-0.58112852286381689</v>
      </c>
      <c r="R2834" s="9">
        <f t="shared" si="793"/>
        <v>9.1927986031760736E-2</v>
      </c>
      <c r="S2834" s="9">
        <f t="shared" si="794"/>
        <v>5.5200000000000102</v>
      </c>
      <c r="T2834">
        <f t="shared" si="795"/>
        <v>1.9300000000000068</v>
      </c>
      <c r="U2834" s="9">
        <f t="shared" si="796"/>
        <v>3.2141487869800457E-2</v>
      </c>
      <c r="V2834" s="9">
        <f t="shared" si="797"/>
        <v>2.4943793021444032</v>
      </c>
      <c r="W2834" s="9">
        <f t="shared" si="798"/>
        <v>74.890000000000043</v>
      </c>
      <c r="X2834">
        <f t="shared" si="799"/>
        <v>323.94500000000005</v>
      </c>
      <c r="Y2834" s="9">
        <f t="shared" si="800"/>
        <v>10.78971428806474</v>
      </c>
      <c r="Z2834" s="10">
        <f t="shared" si="801"/>
        <v>0.69822990483077996</v>
      </c>
      <c r="AA2834">
        <f t="shared" si="802"/>
        <v>3.5900000000000034</v>
      </c>
    </row>
    <row r="2835" spans="1:27">
      <c r="A2835" s="1">
        <f t="shared" si="785"/>
        <v>3016006</v>
      </c>
      <c r="B2835" s="1">
        <v>6</v>
      </c>
      <c r="C2835" s="1">
        <v>16</v>
      </c>
      <c r="D2835" s="2">
        <v>3</v>
      </c>
      <c r="E2835" s="5">
        <v>342.25</v>
      </c>
      <c r="F2835" s="5">
        <v>372.04</v>
      </c>
      <c r="G2835" s="5">
        <v>29.63</v>
      </c>
      <c r="H2835" s="5">
        <v>350.73</v>
      </c>
      <c r="I2835" s="5">
        <v>365.57</v>
      </c>
      <c r="J2835" s="5">
        <v>51.14</v>
      </c>
      <c r="K2835" s="6">
        <f t="shared" si="786"/>
        <v>346.49</v>
      </c>
      <c r="L2835" s="6">
        <f t="shared" si="787"/>
        <v>-8.4800000000000182</v>
      </c>
      <c r="M2835" s="6">
        <f t="shared" si="788"/>
        <v>368.80500000000001</v>
      </c>
      <c r="N2835" s="5">
        <f t="shared" si="789"/>
        <v>29.551804090444293</v>
      </c>
      <c r="O2835" s="6">
        <f t="shared" si="790"/>
        <v>6.4700000000000273</v>
      </c>
      <c r="P2835" s="6">
        <f t="shared" si="791"/>
        <v>59.103608180888585</v>
      </c>
      <c r="Q2835" s="6">
        <f t="shared" si="792"/>
        <v>-0.49735043705171417</v>
      </c>
      <c r="R2835" s="9">
        <f t="shared" si="793"/>
        <v>0.2529456400401997</v>
      </c>
      <c r="S2835" s="9">
        <f t="shared" si="794"/>
        <v>14.950000000000045</v>
      </c>
      <c r="T2835">
        <f t="shared" si="795"/>
        <v>6.4700000000000273</v>
      </c>
      <c r="U2835" s="9">
        <f t="shared" si="796"/>
        <v>0.10946878201070862</v>
      </c>
      <c r="V2835" s="9">
        <f t="shared" si="797"/>
        <v>0.75511464314341648</v>
      </c>
      <c r="W2835" s="9">
        <f t="shared" si="798"/>
        <v>22.314999999999998</v>
      </c>
      <c r="X2835">
        <f t="shared" si="799"/>
        <v>368.80500000000001</v>
      </c>
      <c r="Y2835" s="9">
        <f t="shared" si="800"/>
        <v>12.479948732444891</v>
      </c>
      <c r="Z2835" s="10">
        <f t="shared" si="801"/>
        <v>0.69830938701982226</v>
      </c>
      <c r="AA2835">
        <f t="shared" si="802"/>
        <v>8.4800000000000182</v>
      </c>
    </row>
    <row r="2836" spans="1:27">
      <c r="A2836" s="1">
        <f t="shared" si="785"/>
        <v>14006007</v>
      </c>
      <c r="B2836" s="1">
        <v>7</v>
      </c>
      <c r="C2836" s="1">
        <v>6</v>
      </c>
      <c r="D2836" s="2">
        <v>14</v>
      </c>
      <c r="E2836" s="5">
        <v>41.81</v>
      </c>
      <c r="F2836" s="5">
        <v>21.77</v>
      </c>
      <c r="G2836" s="5">
        <v>34.15</v>
      </c>
      <c r="H2836" s="5">
        <v>42.63</v>
      </c>
      <c r="I2836" s="5">
        <v>40.299999999999997</v>
      </c>
      <c r="J2836" s="5">
        <v>17.760000000000002</v>
      </c>
      <c r="K2836" s="6">
        <f t="shared" si="786"/>
        <v>42.22</v>
      </c>
      <c r="L2836" s="6">
        <f t="shared" si="787"/>
        <v>-0.82000000000000028</v>
      </c>
      <c r="M2836" s="6">
        <f t="shared" si="788"/>
        <v>31.034999999999997</v>
      </c>
      <c r="N2836" s="5">
        <f t="shared" si="789"/>
        <v>19.246039202911334</v>
      </c>
      <c r="O2836" s="6">
        <f t="shared" si="790"/>
        <v>-18.529999999999998</v>
      </c>
      <c r="P2836" s="6">
        <f t="shared" si="791"/>
        <v>38.492078405822667</v>
      </c>
      <c r="Q2836" s="6">
        <f t="shared" si="792"/>
        <v>0.57423182593397681</v>
      </c>
      <c r="R2836" s="9">
        <f t="shared" si="793"/>
        <v>0.46009466709703623</v>
      </c>
      <c r="S2836" s="9">
        <f t="shared" si="794"/>
        <v>17.709999999999997</v>
      </c>
      <c r="T2836">
        <f t="shared" si="795"/>
        <v>18.529999999999998</v>
      </c>
      <c r="U2836" s="9">
        <f t="shared" si="796"/>
        <v>0.48139775162665621</v>
      </c>
      <c r="V2836" s="9">
        <f t="shared" si="797"/>
        <v>0.5811585377165841</v>
      </c>
      <c r="W2836" s="9">
        <f t="shared" si="798"/>
        <v>11.185000000000002</v>
      </c>
      <c r="X2836">
        <f t="shared" si="799"/>
        <v>31.034999999999997</v>
      </c>
      <c r="Y2836" s="9">
        <f t="shared" si="800"/>
        <v>1.6125395814067216</v>
      </c>
      <c r="Z2836" s="10">
        <f t="shared" si="801"/>
        <v>0.69834876673478841</v>
      </c>
      <c r="AA2836">
        <f t="shared" si="802"/>
        <v>0.82000000000000028</v>
      </c>
    </row>
    <row r="2837" spans="1:27">
      <c r="A2837" s="1">
        <f t="shared" si="785"/>
        <v>26011003</v>
      </c>
      <c r="B2837" s="1">
        <v>3</v>
      </c>
      <c r="C2837" s="1">
        <v>11</v>
      </c>
      <c r="D2837" s="2">
        <v>26</v>
      </c>
      <c r="E2837" s="5">
        <v>63.63</v>
      </c>
      <c r="F2837" s="5">
        <v>45.18</v>
      </c>
      <c r="G2837" s="5">
        <v>39.119999999999997</v>
      </c>
      <c r="H2837" s="5">
        <v>60.64</v>
      </c>
      <c r="I2837" s="5">
        <v>53.24</v>
      </c>
      <c r="J2837" s="5">
        <v>19.149999999999999</v>
      </c>
      <c r="K2837" s="6">
        <f t="shared" si="786"/>
        <v>62.135000000000005</v>
      </c>
      <c r="L2837" s="6">
        <f t="shared" si="787"/>
        <v>2.990000000000002</v>
      </c>
      <c r="M2837" s="6">
        <f t="shared" si="788"/>
        <v>49.21</v>
      </c>
      <c r="N2837" s="5">
        <f t="shared" si="789"/>
        <v>21.777837932173153</v>
      </c>
      <c r="O2837" s="6">
        <f t="shared" si="790"/>
        <v>-8.0600000000000023</v>
      </c>
      <c r="P2837" s="6">
        <f t="shared" si="791"/>
        <v>43.555675864346306</v>
      </c>
      <c r="Q2837" s="6">
        <f t="shared" si="792"/>
        <v>0.61338558931807863</v>
      </c>
      <c r="R2837" s="9">
        <f t="shared" si="793"/>
        <v>0.25369827882857593</v>
      </c>
      <c r="S2837" s="9">
        <f t="shared" si="794"/>
        <v>11.050000000000004</v>
      </c>
      <c r="T2837">
        <f t="shared" si="795"/>
        <v>8.0600000000000023</v>
      </c>
      <c r="U2837" s="9">
        <f t="shared" si="796"/>
        <v>0.18505050926319655</v>
      </c>
      <c r="V2837" s="9">
        <f t="shared" si="797"/>
        <v>0.5934932586170758</v>
      </c>
      <c r="W2837" s="9">
        <f t="shared" si="798"/>
        <v>12.925000000000004</v>
      </c>
      <c r="X2837">
        <f t="shared" si="799"/>
        <v>49.21</v>
      </c>
      <c r="Y2837" s="9">
        <f t="shared" si="800"/>
        <v>2.2596366155935237</v>
      </c>
      <c r="Z2837" s="10">
        <f t="shared" si="801"/>
        <v>0.69846689255826577</v>
      </c>
      <c r="AA2837">
        <f t="shared" si="802"/>
        <v>2.990000000000002</v>
      </c>
    </row>
    <row r="2838" spans="1:27">
      <c r="A2838" s="1">
        <f t="shared" si="785"/>
        <v>2012007</v>
      </c>
      <c r="B2838" s="1">
        <v>7</v>
      </c>
      <c r="C2838" s="1">
        <v>12</v>
      </c>
      <c r="D2838" s="2">
        <v>2</v>
      </c>
      <c r="E2838" s="5">
        <v>49.25</v>
      </c>
      <c r="F2838" s="5">
        <v>38.06</v>
      </c>
      <c r="G2838" s="5">
        <v>19.87</v>
      </c>
      <c r="H2838" s="5">
        <v>45.68</v>
      </c>
      <c r="I2838" s="5">
        <v>49.33</v>
      </c>
      <c r="J2838" s="5">
        <v>16.14</v>
      </c>
      <c r="K2838" s="6">
        <f t="shared" si="786"/>
        <v>47.465000000000003</v>
      </c>
      <c r="L2838" s="6">
        <f t="shared" si="787"/>
        <v>3.5700000000000003</v>
      </c>
      <c r="M2838" s="6">
        <f t="shared" si="788"/>
        <v>43.695</v>
      </c>
      <c r="N2838" s="5">
        <f t="shared" si="789"/>
        <v>12.799575188263086</v>
      </c>
      <c r="O2838" s="6">
        <f t="shared" si="790"/>
        <v>-11.269999999999996</v>
      </c>
      <c r="P2838" s="6">
        <f t="shared" si="791"/>
        <v>25.599150376526172</v>
      </c>
      <c r="Q2838" s="6">
        <f t="shared" si="792"/>
        <v>0.2049655395522621</v>
      </c>
      <c r="R2838" s="9">
        <f t="shared" si="793"/>
        <v>0.57970673954897867</v>
      </c>
      <c r="S2838" s="9">
        <f t="shared" si="794"/>
        <v>14.839999999999996</v>
      </c>
      <c r="T2838">
        <f t="shared" si="795"/>
        <v>11.269999999999996</v>
      </c>
      <c r="U2838" s="9">
        <f t="shared" si="796"/>
        <v>0.44024898616691299</v>
      </c>
      <c r="V2838" s="9">
        <f t="shared" si="797"/>
        <v>0.29454102535035742</v>
      </c>
      <c r="W2838" s="9">
        <f t="shared" si="798"/>
        <v>3.7700000000000031</v>
      </c>
      <c r="X2838">
        <f t="shared" si="799"/>
        <v>43.695</v>
      </c>
      <c r="Y2838" s="9">
        <f t="shared" si="800"/>
        <v>3.4137851731256914</v>
      </c>
      <c r="Z2838" s="10">
        <f t="shared" si="801"/>
        <v>0.69849481028852312</v>
      </c>
      <c r="AA2838">
        <f t="shared" si="802"/>
        <v>3.5700000000000003</v>
      </c>
    </row>
    <row r="2839" spans="1:27">
      <c r="A2839" s="1">
        <f t="shared" si="785"/>
        <v>21018001</v>
      </c>
      <c r="B2839" s="1">
        <v>1</v>
      </c>
      <c r="C2839" s="1">
        <v>18</v>
      </c>
      <c r="D2839" s="2">
        <v>21</v>
      </c>
      <c r="E2839" s="5">
        <v>378.46</v>
      </c>
      <c r="F2839" s="5">
        <v>458.25</v>
      </c>
      <c r="G2839" s="5">
        <v>53.79</v>
      </c>
      <c r="H2839" s="5">
        <v>379.4</v>
      </c>
      <c r="I2839" s="5">
        <v>497.35</v>
      </c>
      <c r="J2839" s="5">
        <v>75.25</v>
      </c>
      <c r="K2839" s="6">
        <f t="shared" si="786"/>
        <v>378.92999999999995</v>
      </c>
      <c r="L2839" s="6">
        <f t="shared" si="787"/>
        <v>-0.93999999999999773</v>
      </c>
      <c r="M2839" s="6">
        <f t="shared" si="788"/>
        <v>477.8</v>
      </c>
      <c r="N2839" s="5">
        <f t="shared" si="789"/>
        <v>46.249125937686649</v>
      </c>
      <c r="O2839" s="6">
        <f t="shared" si="790"/>
        <v>-39.100000000000023</v>
      </c>
      <c r="P2839" s="6">
        <f t="shared" si="791"/>
        <v>92.498251875373299</v>
      </c>
      <c r="Q2839" s="6">
        <f t="shared" si="792"/>
        <v>-0.32365850356874271</v>
      </c>
      <c r="R2839" s="9">
        <f t="shared" si="793"/>
        <v>0.41254833714495021</v>
      </c>
      <c r="S2839" s="9">
        <f t="shared" si="794"/>
        <v>38.160000000000025</v>
      </c>
      <c r="T2839">
        <f t="shared" si="795"/>
        <v>39.100000000000023</v>
      </c>
      <c r="U2839" s="9">
        <f t="shared" si="796"/>
        <v>0.42271069136183309</v>
      </c>
      <c r="V2839" s="9">
        <f t="shared" si="797"/>
        <v>2.1377701306876951</v>
      </c>
      <c r="W2839" s="9">
        <f t="shared" si="798"/>
        <v>98.870000000000061</v>
      </c>
      <c r="X2839">
        <f t="shared" si="799"/>
        <v>477.8</v>
      </c>
      <c r="Y2839" s="9">
        <f t="shared" si="800"/>
        <v>10.331006052822698</v>
      </c>
      <c r="Z2839" s="10">
        <f t="shared" si="801"/>
        <v>0.6986293724143009</v>
      </c>
      <c r="AA2839">
        <f t="shared" si="802"/>
        <v>0.93999999999999773</v>
      </c>
    </row>
    <row r="2840" spans="1:27">
      <c r="A2840" s="1">
        <f t="shared" si="785"/>
        <v>24006005</v>
      </c>
      <c r="B2840" s="1">
        <v>5</v>
      </c>
      <c r="C2840" s="1">
        <v>6</v>
      </c>
      <c r="D2840" s="2">
        <v>24</v>
      </c>
      <c r="E2840" s="5">
        <v>33.93</v>
      </c>
      <c r="F2840" s="5">
        <v>30.68</v>
      </c>
      <c r="G2840" s="5">
        <v>14.36</v>
      </c>
      <c r="H2840" s="5">
        <v>32.380000000000003</v>
      </c>
      <c r="I2840" s="5">
        <v>12.53</v>
      </c>
      <c r="J2840" s="5">
        <v>14.75</v>
      </c>
      <c r="K2840" s="6">
        <f t="shared" si="786"/>
        <v>33.155000000000001</v>
      </c>
      <c r="L2840" s="6">
        <f t="shared" si="787"/>
        <v>1.5499999999999972</v>
      </c>
      <c r="M2840" s="6">
        <f t="shared" si="788"/>
        <v>21.605</v>
      </c>
      <c r="N2840" s="5">
        <f t="shared" si="789"/>
        <v>10.292862818477666</v>
      </c>
      <c r="O2840" s="6">
        <f t="shared" si="790"/>
        <v>18.149999999999999</v>
      </c>
      <c r="P2840" s="6">
        <f t="shared" si="791"/>
        <v>20.585725636955331</v>
      </c>
      <c r="Q2840" s="6">
        <f t="shared" si="792"/>
        <v>-2.6790107229805842E-2</v>
      </c>
      <c r="R2840" s="9">
        <f t="shared" si="793"/>
        <v>0.8063840105883765</v>
      </c>
      <c r="S2840" s="9">
        <f t="shared" si="794"/>
        <v>16.600000000000001</v>
      </c>
      <c r="T2840">
        <f t="shared" si="795"/>
        <v>18.149999999999999</v>
      </c>
      <c r="U2840" s="9">
        <f t="shared" si="796"/>
        <v>0.8816789031433151</v>
      </c>
      <c r="V2840" s="9">
        <f t="shared" si="797"/>
        <v>1.122136785818765</v>
      </c>
      <c r="W2840" s="9">
        <f t="shared" si="798"/>
        <v>11.55</v>
      </c>
      <c r="X2840">
        <f t="shared" si="799"/>
        <v>21.605</v>
      </c>
      <c r="Y2840" s="9">
        <f t="shared" si="800"/>
        <v>2.0990272950315512</v>
      </c>
      <c r="Z2840" s="10">
        <f t="shared" si="801"/>
        <v>0.69880111619830709</v>
      </c>
      <c r="AA2840">
        <f t="shared" si="802"/>
        <v>1.5499999999999972</v>
      </c>
    </row>
    <row r="2841" spans="1:27">
      <c r="A2841" s="1">
        <f t="shared" si="785"/>
        <v>3003008</v>
      </c>
      <c r="B2841" s="1">
        <v>8</v>
      </c>
      <c r="C2841" s="1">
        <v>3</v>
      </c>
      <c r="D2841" s="2">
        <v>3</v>
      </c>
      <c r="E2841" s="5">
        <v>7.01</v>
      </c>
      <c r="F2841" s="5">
        <v>21.35</v>
      </c>
      <c r="G2841" s="5">
        <v>15.1</v>
      </c>
      <c r="H2841" s="5">
        <v>7.09</v>
      </c>
      <c r="I2841" s="5">
        <v>19.690000000000001</v>
      </c>
      <c r="J2841" s="5">
        <v>15.24</v>
      </c>
      <c r="K2841" s="6">
        <f t="shared" si="786"/>
        <v>7.05</v>
      </c>
      <c r="L2841" s="6">
        <f t="shared" si="787"/>
        <v>-8.0000000000000071E-2</v>
      </c>
      <c r="M2841" s="6">
        <f t="shared" si="788"/>
        <v>20.520000000000003</v>
      </c>
      <c r="N2841" s="5">
        <f t="shared" si="789"/>
        <v>10.726924069834745</v>
      </c>
      <c r="O2841" s="6">
        <f t="shared" si="790"/>
        <v>1.6600000000000001</v>
      </c>
      <c r="P2841" s="6">
        <f t="shared" si="791"/>
        <v>21.453848139669489</v>
      </c>
      <c r="Q2841" s="6">
        <f t="shared" si="792"/>
        <v>-9.2285444380616963E-3</v>
      </c>
      <c r="R2841" s="9">
        <f t="shared" si="793"/>
        <v>8.1104330965344765E-2</v>
      </c>
      <c r="S2841" s="9">
        <f t="shared" si="794"/>
        <v>1.7400000000000002</v>
      </c>
      <c r="T2841">
        <f t="shared" si="795"/>
        <v>1.6600000000000001</v>
      </c>
      <c r="U2841" s="9">
        <f t="shared" si="796"/>
        <v>7.7375396208317418E-2</v>
      </c>
      <c r="V2841" s="9">
        <f t="shared" si="797"/>
        <v>1.2557187794289586</v>
      </c>
      <c r="W2841" s="9">
        <f t="shared" si="798"/>
        <v>13.470000000000002</v>
      </c>
      <c r="X2841">
        <f t="shared" si="799"/>
        <v>20.520000000000003</v>
      </c>
      <c r="Y2841" s="9">
        <f t="shared" si="800"/>
        <v>1.9129435303550282</v>
      </c>
      <c r="Z2841" s="10">
        <f t="shared" si="801"/>
        <v>0.69887409452633165</v>
      </c>
      <c r="AA2841">
        <f t="shared" si="802"/>
        <v>8.0000000000000071E-2</v>
      </c>
    </row>
    <row r="2842" spans="1:27">
      <c r="A2842" s="1">
        <f t="shared" si="785"/>
        <v>29010001</v>
      </c>
      <c r="B2842" s="1">
        <v>1</v>
      </c>
      <c r="C2842" s="1">
        <v>10</v>
      </c>
      <c r="D2842" s="2">
        <v>29</v>
      </c>
      <c r="E2842" s="5">
        <v>11.23</v>
      </c>
      <c r="F2842" s="5">
        <v>30.72</v>
      </c>
      <c r="G2842" s="5">
        <v>16.59</v>
      </c>
      <c r="H2842" s="5">
        <v>12.6</v>
      </c>
      <c r="I2842" s="5">
        <v>29.88</v>
      </c>
      <c r="J2842" s="5">
        <v>15.53</v>
      </c>
      <c r="K2842" s="6">
        <f t="shared" si="786"/>
        <v>11.914999999999999</v>
      </c>
      <c r="L2842" s="6">
        <f t="shared" si="787"/>
        <v>-1.3699999999999992</v>
      </c>
      <c r="M2842" s="6">
        <f t="shared" si="788"/>
        <v>30.299999999999997</v>
      </c>
      <c r="N2842" s="5">
        <f t="shared" si="789"/>
        <v>11.362317105238702</v>
      </c>
      <c r="O2842" s="6">
        <f t="shared" si="790"/>
        <v>0.83999999999999986</v>
      </c>
      <c r="P2842" s="6">
        <f t="shared" si="791"/>
        <v>22.724634210477404</v>
      </c>
      <c r="Q2842" s="6">
        <f t="shared" si="792"/>
        <v>6.5930686723120635E-2</v>
      </c>
      <c r="R2842" s="9">
        <f t="shared" si="793"/>
        <v>9.7251290363171525E-2</v>
      </c>
      <c r="S2842" s="9">
        <f t="shared" si="794"/>
        <v>2.2099999999999991</v>
      </c>
      <c r="T2842">
        <f t="shared" si="795"/>
        <v>0.83999999999999986</v>
      </c>
      <c r="U2842" s="9">
        <f t="shared" si="796"/>
        <v>3.6964291359757512E-2</v>
      </c>
      <c r="V2842" s="9">
        <f t="shared" si="797"/>
        <v>1.6180678491646234</v>
      </c>
      <c r="W2842" s="9">
        <f t="shared" si="798"/>
        <v>18.384999999999998</v>
      </c>
      <c r="X2842">
        <f t="shared" si="799"/>
        <v>30.299999999999997</v>
      </c>
      <c r="Y2842" s="9">
        <f t="shared" si="800"/>
        <v>2.6667095909539351</v>
      </c>
      <c r="Z2842" s="10">
        <f t="shared" si="801"/>
        <v>0.69892703481837071</v>
      </c>
      <c r="AA2842">
        <f t="shared" si="802"/>
        <v>1.3699999999999992</v>
      </c>
    </row>
    <row r="2843" spans="1:27">
      <c r="A2843" s="1">
        <f t="shared" si="785"/>
        <v>17010006</v>
      </c>
      <c r="B2843" s="1">
        <v>6</v>
      </c>
      <c r="C2843" s="1">
        <v>10</v>
      </c>
      <c r="D2843" s="2">
        <v>17</v>
      </c>
      <c r="E2843" s="5">
        <v>378.67</v>
      </c>
      <c r="F2843" s="5">
        <v>368.49</v>
      </c>
      <c r="G2843" s="5">
        <v>61.56</v>
      </c>
      <c r="H2843" s="5">
        <v>380.24</v>
      </c>
      <c r="I2843" s="5">
        <v>375.34</v>
      </c>
      <c r="J2843" s="5">
        <v>33.47</v>
      </c>
      <c r="K2843" s="6">
        <f t="shared" si="786"/>
        <v>379.45500000000004</v>
      </c>
      <c r="L2843" s="6">
        <f t="shared" si="787"/>
        <v>-1.5699999999999932</v>
      </c>
      <c r="M2843" s="6">
        <f t="shared" si="788"/>
        <v>371.91499999999996</v>
      </c>
      <c r="N2843" s="5">
        <f t="shared" si="789"/>
        <v>35.035248322225435</v>
      </c>
      <c r="O2843" s="6">
        <f t="shared" si="790"/>
        <v>-6.8499999999999659</v>
      </c>
      <c r="P2843" s="6">
        <f t="shared" si="791"/>
        <v>70.07049664445087</v>
      </c>
      <c r="Q2843" s="6">
        <f t="shared" si="792"/>
        <v>0.54367839748246116</v>
      </c>
      <c r="R2843" s="9">
        <f t="shared" si="793"/>
        <v>7.5352684123127511E-2</v>
      </c>
      <c r="S2843" s="9">
        <f t="shared" si="794"/>
        <v>5.2799999999999727</v>
      </c>
      <c r="T2843">
        <f t="shared" si="795"/>
        <v>6.8499999999999659</v>
      </c>
      <c r="U2843" s="9">
        <f t="shared" si="796"/>
        <v>9.7758690576405974E-2</v>
      </c>
      <c r="V2843" s="9">
        <f t="shared" si="797"/>
        <v>0.2152118326849963</v>
      </c>
      <c r="W2843" s="9">
        <f t="shared" si="798"/>
        <v>7.5400000000000773</v>
      </c>
      <c r="X2843">
        <f t="shared" si="799"/>
        <v>371.91499999999996</v>
      </c>
      <c r="Y2843" s="9">
        <f t="shared" si="800"/>
        <v>10.615452089262542</v>
      </c>
      <c r="Z2843" s="10">
        <f t="shared" si="801"/>
        <v>0.69899928469205175</v>
      </c>
      <c r="AA2843">
        <f t="shared" si="802"/>
        <v>1.5699999999999932</v>
      </c>
    </row>
    <row r="2844" spans="1:27">
      <c r="A2844" s="1">
        <f t="shared" si="785"/>
        <v>25003005</v>
      </c>
      <c r="B2844" s="1">
        <v>5</v>
      </c>
      <c r="C2844" s="1">
        <v>3</v>
      </c>
      <c r="D2844" s="2">
        <v>25</v>
      </c>
      <c r="E2844" s="5">
        <v>163.33000000000001</v>
      </c>
      <c r="F2844" s="5">
        <v>124.57</v>
      </c>
      <c r="G2844" s="5">
        <v>32.94</v>
      </c>
      <c r="H2844" s="5">
        <v>156.96</v>
      </c>
      <c r="I2844" s="5">
        <v>180.54</v>
      </c>
      <c r="J2844" s="5">
        <v>27.93</v>
      </c>
      <c r="K2844" s="6">
        <f t="shared" si="786"/>
        <v>160.14500000000001</v>
      </c>
      <c r="L2844" s="6">
        <f t="shared" si="787"/>
        <v>6.3700000000000045</v>
      </c>
      <c r="M2844" s="6">
        <f t="shared" si="788"/>
        <v>152.55500000000001</v>
      </c>
      <c r="N2844" s="5">
        <f t="shared" si="789"/>
        <v>21.593566750307833</v>
      </c>
      <c r="O2844" s="6">
        <f t="shared" si="790"/>
        <v>-55.97</v>
      </c>
      <c r="P2844" s="6">
        <f t="shared" si="791"/>
        <v>43.187133500615666</v>
      </c>
      <c r="Q2844" s="6">
        <f t="shared" si="792"/>
        <v>0.16350546356457468</v>
      </c>
      <c r="R2844" s="9">
        <f t="shared" si="793"/>
        <v>1.4434854769676089</v>
      </c>
      <c r="S2844" s="9">
        <f t="shared" si="794"/>
        <v>62.34</v>
      </c>
      <c r="T2844">
        <f t="shared" si="795"/>
        <v>55.97</v>
      </c>
      <c r="U2844" s="9">
        <f t="shared" si="796"/>
        <v>1.2959878432126575</v>
      </c>
      <c r="V2844" s="9">
        <f t="shared" si="797"/>
        <v>0.35149357620096744</v>
      </c>
      <c r="W2844" s="9">
        <f t="shared" si="798"/>
        <v>7.5900000000000034</v>
      </c>
      <c r="X2844">
        <f t="shared" si="799"/>
        <v>152.55500000000001</v>
      </c>
      <c r="Y2844" s="9">
        <f t="shared" si="800"/>
        <v>7.0648356412830786</v>
      </c>
      <c r="Z2844" s="10">
        <f t="shared" si="801"/>
        <v>0.69910228150106901</v>
      </c>
      <c r="AA2844">
        <f t="shared" si="802"/>
        <v>6.3700000000000045</v>
      </c>
    </row>
    <row r="2845" spans="1:27">
      <c r="A2845" s="1">
        <f t="shared" si="785"/>
        <v>8018005</v>
      </c>
      <c r="B2845" s="1">
        <v>5</v>
      </c>
      <c r="C2845" s="1">
        <v>18</v>
      </c>
      <c r="D2845" s="2">
        <v>8</v>
      </c>
      <c r="E2845" s="5">
        <v>132.79</v>
      </c>
      <c r="F2845" s="5">
        <v>154.63999999999999</v>
      </c>
      <c r="G2845" s="5">
        <v>24.6</v>
      </c>
      <c r="H2845" s="5">
        <v>135.4</v>
      </c>
      <c r="I2845" s="5">
        <v>137.57</v>
      </c>
      <c r="J2845" s="5">
        <v>42.07</v>
      </c>
      <c r="K2845" s="6">
        <f t="shared" si="786"/>
        <v>134.095</v>
      </c>
      <c r="L2845" s="6">
        <f t="shared" si="787"/>
        <v>-2.6100000000000136</v>
      </c>
      <c r="M2845" s="6">
        <f t="shared" si="788"/>
        <v>146.10499999999999</v>
      </c>
      <c r="N2845" s="5">
        <f t="shared" si="789"/>
        <v>24.36721619307384</v>
      </c>
      <c r="O2845" s="6">
        <f t="shared" si="790"/>
        <v>17.069999999999993</v>
      </c>
      <c r="P2845" s="6">
        <f t="shared" si="791"/>
        <v>48.734432386147681</v>
      </c>
      <c r="Q2845" s="6">
        <f t="shared" si="792"/>
        <v>-0.49040121304654072</v>
      </c>
      <c r="R2845" s="9">
        <f t="shared" si="793"/>
        <v>0.40382126222514225</v>
      </c>
      <c r="S2845" s="9">
        <f t="shared" si="794"/>
        <v>19.680000000000007</v>
      </c>
      <c r="T2845">
        <f t="shared" si="795"/>
        <v>17.069999999999993</v>
      </c>
      <c r="U2845" s="9">
        <f t="shared" si="796"/>
        <v>0.35026569848491734</v>
      </c>
      <c r="V2845" s="9">
        <f t="shared" si="797"/>
        <v>0.49287534139471068</v>
      </c>
      <c r="W2845" s="9">
        <f t="shared" si="798"/>
        <v>12.009999999999991</v>
      </c>
      <c r="X2845">
        <f t="shared" si="799"/>
        <v>146.10499999999999</v>
      </c>
      <c r="Y2845" s="9">
        <f t="shared" si="800"/>
        <v>5.9959660078662989</v>
      </c>
      <c r="Z2845" s="10">
        <f t="shared" si="801"/>
        <v>0.69919024592738699</v>
      </c>
      <c r="AA2845">
        <f t="shared" si="802"/>
        <v>2.6100000000000136</v>
      </c>
    </row>
    <row r="2846" spans="1:27">
      <c r="A2846" s="1">
        <f t="shared" si="785"/>
        <v>16002007</v>
      </c>
      <c r="B2846" s="1">
        <v>7</v>
      </c>
      <c r="C2846" s="1">
        <v>2</v>
      </c>
      <c r="D2846" s="2">
        <v>16</v>
      </c>
      <c r="E2846" s="5">
        <v>17.8</v>
      </c>
      <c r="F2846" s="5">
        <v>22.44</v>
      </c>
      <c r="G2846" s="5">
        <v>15.9</v>
      </c>
      <c r="H2846" s="5">
        <v>17.63</v>
      </c>
      <c r="I2846" s="5">
        <v>54.2</v>
      </c>
      <c r="J2846" s="5">
        <v>19.190000000000001</v>
      </c>
      <c r="K2846" s="6">
        <f t="shared" si="786"/>
        <v>17.715</v>
      </c>
      <c r="L2846" s="6">
        <f t="shared" si="787"/>
        <v>0.17000000000000171</v>
      </c>
      <c r="M2846" s="6">
        <f t="shared" si="788"/>
        <v>38.32</v>
      </c>
      <c r="N2846" s="5">
        <f t="shared" si="789"/>
        <v>12.460598902139495</v>
      </c>
      <c r="O2846" s="6">
        <f t="shared" si="790"/>
        <v>-31.76</v>
      </c>
      <c r="P2846" s="6">
        <f t="shared" si="791"/>
        <v>24.921197804278989</v>
      </c>
      <c r="Q2846" s="6">
        <f t="shared" si="792"/>
        <v>-0.18588375697852461</v>
      </c>
      <c r="R2846" s="9">
        <f t="shared" si="793"/>
        <v>1.2812385765228989</v>
      </c>
      <c r="S2846" s="9">
        <f t="shared" si="794"/>
        <v>31.930000000000003</v>
      </c>
      <c r="T2846">
        <f t="shared" si="795"/>
        <v>31.76</v>
      </c>
      <c r="U2846" s="9">
        <f t="shared" si="796"/>
        <v>1.2744170745495542</v>
      </c>
      <c r="V2846" s="9">
        <f t="shared" si="797"/>
        <v>1.653612331303121</v>
      </c>
      <c r="W2846" s="9">
        <f t="shared" si="798"/>
        <v>20.605</v>
      </c>
      <c r="X2846">
        <f t="shared" si="799"/>
        <v>38.32</v>
      </c>
      <c r="Y2846" s="9">
        <f t="shared" si="800"/>
        <v>3.0752935955125258</v>
      </c>
      <c r="Z2846" s="10">
        <f t="shared" si="801"/>
        <v>0.69935613245327299</v>
      </c>
      <c r="AA2846">
        <f t="shared" si="802"/>
        <v>0.17000000000000171</v>
      </c>
    </row>
    <row r="2847" spans="1:27">
      <c r="A2847" s="1">
        <f t="shared" si="785"/>
        <v>18009006</v>
      </c>
      <c r="B2847" s="1">
        <v>6</v>
      </c>
      <c r="C2847" s="1">
        <v>9</v>
      </c>
      <c r="D2847" s="2">
        <v>18</v>
      </c>
      <c r="E2847" s="5">
        <v>35.64</v>
      </c>
      <c r="F2847" s="5">
        <v>-3.87</v>
      </c>
      <c r="G2847" s="5">
        <v>29.94</v>
      </c>
      <c r="H2847" s="5">
        <v>35.520000000000003</v>
      </c>
      <c r="I2847" s="5">
        <v>26.11</v>
      </c>
      <c r="J2847" s="5">
        <v>16.62</v>
      </c>
      <c r="K2847" s="6">
        <f t="shared" si="786"/>
        <v>35.58</v>
      </c>
      <c r="L2847" s="6">
        <f t="shared" si="787"/>
        <v>0.11999999999999744</v>
      </c>
      <c r="M2847" s="6">
        <f t="shared" si="788"/>
        <v>11.12</v>
      </c>
      <c r="N2847" s="5">
        <f t="shared" si="789"/>
        <v>17.121828173416532</v>
      </c>
      <c r="O2847" s="6">
        <f t="shared" si="790"/>
        <v>-29.98</v>
      </c>
      <c r="P2847" s="6">
        <f t="shared" si="791"/>
        <v>34.243656346833063</v>
      </c>
      <c r="Q2847" s="6">
        <f t="shared" si="792"/>
        <v>0.52887974702974849</v>
      </c>
      <c r="R2847" s="9">
        <f t="shared" si="793"/>
        <v>0.87899492084418485</v>
      </c>
      <c r="S2847" s="9">
        <f t="shared" si="794"/>
        <v>30.099999999999998</v>
      </c>
      <c r="T2847">
        <f t="shared" si="795"/>
        <v>29.98</v>
      </c>
      <c r="U2847" s="9">
        <f t="shared" si="796"/>
        <v>0.87549062215643403</v>
      </c>
      <c r="V2847" s="9">
        <f t="shared" si="797"/>
        <v>1.4285857650397851</v>
      </c>
      <c r="W2847" s="9">
        <f t="shared" si="798"/>
        <v>24.46</v>
      </c>
      <c r="X2847">
        <f t="shared" si="799"/>
        <v>11.12</v>
      </c>
      <c r="Y2847" s="9">
        <f t="shared" si="800"/>
        <v>0.64946335679650069</v>
      </c>
      <c r="Z2847" s="10">
        <f t="shared" si="801"/>
        <v>0.69938615942839477</v>
      </c>
      <c r="AA2847">
        <f t="shared" si="802"/>
        <v>0.11999999999999744</v>
      </c>
    </row>
    <row r="2848" spans="1:27">
      <c r="A2848" s="1">
        <f t="shared" si="785"/>
        <v>5001008</v>
      </c>
      <c r="B2848" s="1">
        <v>8</v>
      </c>
      <c r="C2848" s="1">
        <v>1</v>
      </c>
      <c r="D2848" s="2">
        <v>5</v>
      </c>
      <c r="E2848" s="5">
        <v>28.53</v>
      </c>
      <c r="F2848" s="5">
        <v>19.489999999999998</v>
      </c>
      <c r="G2848" s="5">
        <v>16.260000000000002</v>
      </c>
      <c r="H2848" s="5">
        <v>28.24</v>
      </c>
      <c r="I2848" s="5">
        <v>26.81</v>
      </c>
      <c r="J2848" s="5">
        <v>16.27</v>
      </c>
      <c r="K2848" s="6">
        <f t="shared" si="786"/>
        <v>28.384999999999998</v>
      </c>
      <c r="L2848" s="6">
        <f t="shared" si="787"/>
        <v>0.2900000000000027</v>
      </c>
      <c r="M2848" s="6">
        <f t="shared" si="788"/>
        <v>23.15</v>
      </c>
      <c r="N2848" s="5">
        <f t="shared" si="789"/>
        <v>11.501092339425851</v>
      </c>
      <c r="O2848" s="6">
        <f t="shared" si="790"/>
        <v>-7.32</v>
      </c>
      <c r="P2848" s="6">
        <f t="shared" si="791"/>
        <v>23.002184678851702</v>
      </c>
      <c r="Q2848" s="6">
        <f t="shared" si="792"/>
        <v>-6.1481703381477306E-4</v>
      </c>
      <c r="R2848" s="9">
        <f t="shared" si="793"/>
        <v>0.33083814021355401</v>
      </c>
      <c r="S2848" s="9">
        <f t="shared" si="794"/>
        <v>7.610000000000003</v>
      </c>
      <c r="T2848">
        <f t="shared" si="795"/>
        <v>7.32</v>
      </c>
      <c r="U2848" s="9">
        <f t="shared" si="796"/>
        <v>0.31823064209766289</v>
      </c>
      <c r="V2848" s="9">
        <f t="shared" si="797"/>
        <v>0.4551741561150997</v>
      </c>
      <c r="W2848" s="9">
        <f t="shared" si="798"/>
        <v>5.2349999999999994</v>
      </c>
      <c r="X2848">
        <f t="shared" si="799"/>
        <v>23.15</v>
      </c>
      <c r="Y2848" s="9">
        <f t="shared" si="800"/>
        <v>2.0128522853991515</v>
      </c>
      <c r="Z2848" s="10">
        <f t="shared" si="801"/>
        <v>0.69946336573118673</v>
      </c>
      <c r="AA2848">
        <f t="shared" si="802"/>
        <v>0.2900000000000027</v>
      </c>
    </row>
    <row r="2849" spans="1:27">
      <c r="A2849" s="1">
        <f t="shared" si="785"/>
        <v>25014002</v>
      </c>
      <c r="B2849" s="1">
        <v>2</v>
      </c>
      <c r="C2849" s="1">
        <v>14</v>
      </c>
      <c r="D2849" s="2">
        <v>25</v>
      </c>
      <c r="E2849" s="5">
        <v>16.25</v>
      </c>
      <c r="F2849" s="5">
        <v>7.41</v>
      </c>
      <c r="G2849" s="5">
        <v>36.68</v>
      </c>
      <c r="H2849" s="5">
        <v>17.3</v>
      </c>
      <c r="I2849" s="5">
        <v>12.19</v>
      </c>
      <c r="J2849" s="5">
        <v>23.58</v>
      </c>
      <c r="K2849" s="6">
        <f t="shared" si="786"/>
        <v>16.774999999999999</v>
      </c>
      <c r="L2849" s="6">
        <f t="shared" si="787"/>
        <v>-1.0500000000000007</v>
      </c>
      <c r="M2849" s="6">
        <f t="shared" si="788"/>
        <v>9.8000000000000007</v>
      </c>
      <c r="N2849" s="5">
        <f t="shared" si="789"/>
        <v>21.802745239992142</v>
      </c>
      <c r="O2849" s="6">
        <f t="shared" si="790"/>
        <v>-4.7799999999999994</v>
      </c>
      <c r="P2849" s="6">
        <f t="shared" si="791"/>
        <v>43.605490479984283</v>
      </c>
      <c r="Q2849" s="6">
        <f t="shared" si="792"/>
        <v>0.41516245487364623</v>
      </c>
      <c r="R2849" s="9">
        <f t="shared" si="793"/>
        <v>8.5539686836274359E-2</v>
      </c>
      <c r="S2849" s="9">
        <f t="shared" si="794"/>
        <v>3.7299999999999986</v>
      </c>
      <c r="T2849">
        <f t="shared" si="795"/>
        <v>4.7799999999999994</v>
      </c>
      <c r="U2849" s="9">
        <f t="shared" si="796"/>
        <v>0.10961922334514519</v>
      </c>
      <c r="V2849" s="9">
        <f t="shared" si="797"/>
        <v>0.31991384218928348</v>
      </c>
      <c r="W2849" s="9">
        <f t="shared" si="798"/>
        <v>6.9749999999999979</v>
      </c>
      <c r="X2849">
        <f t="shared" si="799"/>
        <v>9.8000000000000007</v>
      </c>
      <c r="Y2849" s="9">
        <f t="shared" si="800"/>
        <v>0.44948468149892179</v>
      </c>
      <c r="Z2849" s="10">
        <f t="shared" si="801"/>
        <v>0.69973137702978561</v>
      </c>
      <c r="AA2849">
        <f t="shared" si="802"/>
        <v>1.0500000000000007</v>
      </c>
    </row>
    <row r="2850" spans="1:27">
      <c r="A2850" s="1">
        <f t="shared" si="785"/>
        <v>23008005</v>
      </c>
      <c r="B2850" s="1">
        <v>5</v>
      </c>
      <c r="C2850" s="1">
        <v>8</v>
      </c>
      <c r="D2850" s="2">
        <v>23</v>
      </c>
      <c r="E2850" s="5">
        <v>161.78</v>
      </c>
      <c r="F2850" s="5">
        <v>193.34</v>
      </c>
      <c r="G2850" s="5">
        <v>35.6</v>
      </c>
      <c r="H2850" s="5">
        <v>162.29</v>
      </c>
      <c r="I2850" s="5">
        <v>136.01</v>
      </c>
      <c r="J2850" s="5">
        <v>41.87</v>
      </c>
      <c r="K2850" s="6">
        <f t="shared" si="786"/>
        <v>162.035</v>
      </c>
      <c r="L2850" s="6">
        <f t="shared" si="787"/>
        <v>-0.50999999999999091</v>
      </c>
      <c r="M2850" s="6">
        <f t="shared" si="788"/>
        <v>164.67500000000001</v>
      </c>
      <c r="N2850" s="5">
        <f t="shared" si="789"/>
        <v>27.479341786149099</v>
      </c>
      <c r="O2850" s="6">
        <f t="shared" si="790"/>
        <v>57.330000000000013</v>
      </c>
      <c r="P2850" s="6">
        <f t="shared" si="791"/>
        <v>54.958683572298199</v>
      </c>
      <c r="Q2850" s="6">
        <f t="shared" si="792"/>
        <v>-0.16081570308121251</v>
      </c>
      <c r="R2850" s="9">
        <f t="shared" si="793"/>
        <v>1.0524269549490106</v>
      </c>
      <c r="S2850" s="9">
        <f t="shared" si="794"/>
        <v>57.84</v>
      </c>
      <c r="T2850">
        <f t="shared" si="795"/>
        <v>57.330000000000013</v>
      </c>
      <c r="U2850" s="9">
        <f t="shared" si="796"/>
        <v>1.0431472566947924</v>
      </c>
      <c r="V2850" s="9">
        <f t="shared" si="797"/>
        <v>9.6072170161320997E-2</v>
      </c>
      <c r="W2850" s="9">
        <f t="shared" si="798"/>
        <v>2.6400000000000148</v>
      </c>
      <c r="X2850">
        <f t="shared" si="799"/>
        <v>164.67500000000001</v>
      </c>
      <c r="Y2850" s="9">
        <f t="shared" si="800"/>
        <v>5.9926835686800937</v>
      </c>
      <c r="Z2850" s="10">
        <f t="shared" si="801"/>
        <v>0.69977639285703253</v>
      </c>
      <c r="AA2850">
        <f t="shared" si="802"/>
        <v>0.50999999999999091</v>
      </c>
    </row>
    <row r="2851" spans="1:27">
      <c r="A2851" s="1">
        <f t="shared" si="785"/>
        <v>21004006</v>
      </c>
      <c r="B2851" s="1">
        <v>6</v>
      </c>
      <c r="C2851" s="1">
        <v>4</v>
      </c>
      <c r="D2851" s="2">
        <v>21</v>
      </c>
      <c r="E2851" s="5">
        <v>176.27</v>
      </c>
      <c r="F2851" s="5">
        <v>172.04</v>
      </c>
      <c r="G2851" s="5">
        <v>31.48</v>
      </c>
      <c r="H2851" s="5">
        <v>175.36</v>
      </c>
      <c r="I2851" s="5">
        <v>208.73</v>
      </c>
      <c r="J2851" s="5">
        <v>25.78</v>
      </c>
      <c r="K2851" s="6">
        <f t="shared" si="786"/>
        <v>175.815</v>
      </c>
      <c r="L2851" s="6">
        <f t="shared" si="787"/>
        <v>0.90999999999999659</v>
      </c>
      <c r="M2851" s="6">
        <f t="shared" si="788"/>
        <v>190.38499999999999</v>
      </c>
      <c r="N2851" s="5">
        <f t="shared" si="789"/>
        <v>20.344525062040649</v>
      </c>
      <c r="O2851" s="6">
        <f t="shared" si="790"/>
        <v>-36.69</v>
      </c>
      <c r="P2851" s="6">
        <f t="shared" si="791"/>
        <v>40.689050124081298</v>
      </c>
      <c r="Q2851" s="6">
        <f t="shared" si="792"/>
        <v>0.19713834052066231</v>
      </c>
      <c r="R2851" s="9">
        <f t="shared" si="793"/>
        <v>0.92408153754729483</v>
      </c>
      <c r="S2851" s="9">
        <f t="shared" si="794"/>
        <v>37.599999999999994</v>
      </c>
      <c r="T2851">
        <f t="shared" si="795"/>
        <v>36.69</v>
      </c>
      <c r="U2851" s="9">
        <f t="shared" si="796"/>
        <v>0.90171679820771944</v>
      </c>
      <c r="V2851" s="9">
        <f t="shared" si="797"/>
        <v>0.71616319159915331</v>
      </c>
      <c r="W2851" s="9">
        <f t="shared" si="798"/>
        <v>14.569999999999993</v>
      </c>
      <c r="X2851">
        <f t="shared" si="799"/>
        <v>190.38499999999999</v>
      </c>
      <c r="Y2851" s="9">
        <f t="shared" si="800"/>
        <v>9.3580459322309437</v>
      </c>
      <c r="Z2851" s="10">
        <f t="shared" si="801"/>
        <v>0.69978568147683617</v>
      </c>
      <c r="AA2851">
        <f t="shared" si="802"/>
        <v>0.90999999999999659</v>
      </c>
    </row>
    <row r="2852" spans="1:27">
      <c r="A2852" s="1">
        <f t="shared" si="785"/>
        <v>22013004</v>
      </c>
      <c r="B2852" s="1">
        <v>4</v>
      </c>
      <c r="C2852" s="1">
        <v>13</v>
      </c>
      <c r="D2852" s="2">
        <v>22</v>
      </c>
      <c r="E2852" s="5">
        <v>73.45</v>
      </c>
      <c r="F2852" s="5">
        <v>48.28</v>
      </c>
      <c r="G2852" s="5">
        <v>24.6</v>
      </c>
      <c r="H2852" s="5">
        <v>75.5</v>
      </c>
      <c r="I2852" s="5">
        <v>53.17</v>
      </c>
      <c r="J2852" s="5">
        <v>18.27</v>
      </c>
      <c r="K2852" s="6">
        <f t="shared" si="786"/>
        <v>74.474999999999994</v>
      </c>
      <c r="L2852" s="6">
        <f t="shared" si="787"/>
        <v>-2.0499999999999972</v>
      </c>
      <c r="M2852" s="6">
        <f t="shared" si="788"/>
        <v>50.725000000000001</v>
      </c>
      <c r="N2852" s="5">
        <f t="shared" si="789"/>
        <v>15.321169178623412</v>
      </c>
      <c r="O2852" s="6">
        <f t="shared" si="790"/>
        <v>-4.8900000000000006</v>
      </c>
      <c r="P2852" s="6">
        <f t="shared" si="791"/>
        <v>30.642338357246825</v>
      </c>
      <c r="Q2852" s="6">
        <f t="shared" si="792"/>
        <v>0.2890103433303205</v>
      </c>
      <c r="R2852" s="9">
        <f t="shared" si="793"/>
        <v>9.2682221796834621E-2</v>
      </c>
      <c r="S2852" s="9">
        <f t="shared" si="794"/>
        <v>2.8400000000000034</v>
      </c>
      <c r="T2852">
        <f t="shared" si="795"/>
        <v>4.8900000000000006</v>
      </c>
      <c r="U2852" s="9">
        <f t="shared" si="796"/>
        <v>0.15958312133328198</v>
      </c>
      <c r="V2852" s="9">
        <f t="shared" si="797"/>
        <v>1.5501427941371966</v>
      </c>
      <c r="W2852" s="9">
        <f t="shared" si="798"/>
        <v>23.749999999999993</v>
      </c>
      <c r="X2852">
        <f t="shared" si="799"/>
        <v>50.725000000000001</v>
      </c>
      <c r="Y2852" s="9">
        <f t="shared" si="800"/>
        <v>3.3107786624256557</v>
      </c>
      <c r="Z2852" s="10">
        <f t="shared" si="801"/>
        <v>0.69980640179981202</v>
      </c>
      <c r="AA2852">
        <f t="shared" si="802"/>
        <v>2.0499999999999972</v>
      </c>
    </row>
    <row r="2853" spans="1:27">
      <c r="A2853" s="1">
        <f t="shared" si="785"/>
        <v>7011007</v>
      </c>
      <c r="B2853" s="1">
        <v>7</v>
      </c>
      <c r="C2853" s="1">
        <v>11</v>
      </c>
      <c r="D2853" s="2">
        <v>7</v>
      </c>
      <c r="E2853" s="5">
        <v>5.37</v>
      </c>
      <c r="F2853" s="5">
        <v>17.510000000000002</v>
      </c>
      <c r="G2853" s="5">
        <v>17.420000000000002</v>
      </c>
      <c r="H2853" s="5">
        <v>5.0999999999999996</v>
      </c>
      <c r="I2853" s="5">
        <v>40.28</v>
      </c>
      <c r="J2853" s="5">
        <v>20.32</v>
      </c>
      <c r="K2853" s="6">
        <f t="shared" si="786"/>
        <v>5.2349999999999994</v>
      </c>
      <c r="L2853" s="6">
        <f t="shared" si="787"/>
        <v>0.27000000000000046</v>
      </c>
      <c r="M2853" s="6">
        <f t="shared" si="788"/>
        <v>28.895000000000003</v>
      </c>
      <c r="N2853" s="5">
        <f t="shared" si="789"/>
        <v>13.382439986788658</v>
      </c>
      <c r="O2853" s="6">
        <f t="shared" si="790"/>
        <v>-22.77</v>
      </c>
      <c r="P2853" s="6">
        <f t="shared" si="791"/>
        <v>26.764879973577315</v>
      </c>
      <c r="Q2853" s="6">
        <f t="shared" si="792"/>
        <v>-0.15278098070408277</v>
      </c>
      <c r="R2853" s="9">
        <f t="shared" si="793"/>
        <v>0.86082956556298507</v>
      </c>
      <c r="S2853" s="9">
        <f t="shared" si="794"/>
        <v>23.04</v>
      </c>
      <c r="T2853">
        <f t="shared" si="795"/>
        <v>22.77</v>
      </c>
      <c r="U2853" s="9">
        <f t="shared" si="796"/>
        <v>0.85074171909154384</v>
      </c>
      <c r="V2853" s="9">
        <f t="shared" si="797"/>
        <v>1.7679885001059228</v>
      </c>
      <c r="W2853" s="9">
        <f t="shared" si="798"/>
        <v>23.660000000000004</v>
      </c>
      <c r="X2853">
        <f t="shared" si="799"/>
        <v>28.895000000000003</v>
      </c>
      <c r="Y2853" s="9">
        <f t="shared" si="800"/>
        <v>2.1591727688318105</v>
      </c>
      <c r="Z2853" s="10">
        <f t="shared" si="801"/>
        <v>0.69985141280131735</v>
      </c>
      <c r="AA2853">
        <f t="shared" si="802"/>
        <v>0.27000000000000046</v>
      </c>
    </row>
    <row r="2854" spans="1:27">
      <c r="A2854" s="1">
        <f t="shared" si="785"/>
        <v>23012004</v>
      </c>
      <c r="B2854" s="1">
        <v>4</v>
      </c>
      <c r="C2854" s="1">
        <v>12</v>
      </c>
      <c r="D2854" s="2">
        <v>23</v>
      </c>
      <c r="E2854" s="5">
        <v>100.7</v>
      </c>
      <c r="F2854" s="5">
        <v>53.71</v>
      </c>
      <c r="G2854" s="5">
        <v>25.94</v>
      </c>
      <c r="H2854" s="5">
        <v>102.61</v>
      </c>
      <c r="I2854" s="5">
        <v>84.42</v>
      </c>
      <c r="J2854" s="5">
        <v>21.8</v>
      </c>
      <c r="K2854" s="6">
        <f t="shared" si="786"/>
        <v>101.655</v>
      </c>
      <c r="L2854" s="6">
        <f t="shared" si="787"/>
        <v>-1.9099999999999966</v>
      </c>
      <c r="M2854" s="6">
        <f t="shared" si="788"/>
        <v>69.064999999999998</v>
      </c>
      <c r="N2854" s="5">
        <f t="shared" si="789"/>
        <v>16.941986306215693</v>
      </c>
      <c r="O2854" s="6">
        <f t="shared" si="790"/>
        <v>-30.71</v>
      </c>
      <c r="P2854" s="6">
        <f t="shared" si="791"/>
        <v>33.883972612431386</v>
      </c>
      <c r="Q2854" s="6">
        <f t="shared" si="792"/>
        <v>0.17214488056860786</v>
      </c>
      <c r="R2854" s="9">
        <f t="shared" si="793"/>
        <v>0.84995936956441265</v>
      </c>
      <c r="S2854" s="9">
        <f t="shared" si="794"/>
        <v>28.800000000000004</v>
      </c>
      <c r="T2854">
        <f t="shared" si="795"/>
        <v>30.71</v>
      </c>
      <c r="U2854" s="9">
        <f t="shared" si="796"/>
        <v>0.90632820275427461</v>
      </c>
      <c r="V2854" s="9">
        <f t="shared" si="797"/>
        <v>1.9236233232016811</v>
      </c>
      <c r="W2854" s="9">
        <f t="shared" si="798"/>
        <v>32.590000000000003</v>
      </c>
      <c r="X2854">
        <f t="shared" si="799"/>
        <v>69.064999999999998</v>
      </c>
      <c r="Y2854" s="9">
        <f t="shared" si="800"/>
        <v>4.0765586013170934</v>
      </c>
      <c r="Z2854" s="10">
        <f t="shared" si="801"/>
        <v>0.69995999885707749</v>
      </c>
      <c r="AA2854">
        <f t="shared" si="802"/>
        <v>1.9099999999999966</v>
      </c>
    </row>
    <row r="2855" spans="1:27">
      <c r="A2855" s="1">
        <f t="shared" si="785"/>
        <v>13013006</v>
      </c>
      <c r="B2855" s="1">
        <v>6</v>
      </c>
      <c r="C2855" s="1">
        <v>13</v>
      </c>
      <c r="D2855" s="2">
        <v>13</v>
      </c>
      <c r="E2855" s="5">
        <v>160.97999999999999</v>
      </c>
      <c r="F2855" s="5">
        <v>173.57</v>
      </c>
      <c r="G2855" s="5">
        <v>25.91</v>
      </c>
      <c r="H2855" s="5">
        <v>160.08000000000001</v>
      </c>
      <c r="I2855" s="5">
        <v>142.83000000000001</v>
      </c>
      <c r="J2855" s="5">
        <v>30.67</v>
      </c>
      <c r="K2855" s="6">
        <f t="shared" si="786"/>
        <v>160.53</v>
      </c>
      <c r="L2855" s="6">
        <f t="shared" si="787"/>
        <v>0.89999999999997726</v>
      </c>
      <c r="M2855" s="6">
        <f t="shared" si="788"/>
        <v>158.19999999999999</v>
      </c>
      <c r="N2855" s="5">
        <f t="shared" si="789"/>
        <v>20.074716685422988</v>
      </c>
      <c r="O2855" s="6">
        <f t="shared" si="790"/>
        <v>30.739999999999981</v>
      </c>
      <c r="P2855" s="6">
        <f t="shared" si="791"/>
        <v>40.149433370845976</v>
      </c>
      <c r="Q2855" s="6">
        <f t="shared" si="792"/>
        <v>-0.16707484039784687</v>
      </c>
      <c r="R2855" s="9">
        <f t="shared" si="793"/>
        <v>0.74322344040023136</v>
      </c>
      <c r="S2855" s="9">
        <f t="shared" si="794"/>
        <v>29.840000000000003</v>
      </c>
      <c r="T2855">
        <f t="shared" si="795"/>
        <v>30.739999999999981</v>
      </c>
      <c r="U2855" s="9">
        <f t="shared" si="796"/>
        <v>0.7656396969806667</v>
      </c>
      <c r="V2855" s="9">
        <f t="shared" si="797"/>
        <v>0.11606639518314665</v>
      </c>
      <c r="W2855" s="9">
        <f t="shared" si="798"/>
        <v>2.3300000000000125</v>
      </c>
      <c r="X2855">
        <f t="shared" si="799"/>
        <v>158.19999999999999</v>
      </c>
      <c r="Y2855" s="9">
        <f t="shared" si="800"/>
        <v>7.8805595356110301</v>
      </c>
      <c r="Z2855" s="10">
        <f t="shared" si="801"/>
        <v>0.69999214281304611</v>
      </c>
      <c r="AA2855">
        <f t="shared" si="802"/>
        <v>0.89999999999997726</v>
      </c>
    </row>
    <row r="2856" spans="1:27">
      <c r="A2856" s="1">
        <f t="shared" si="785"/>
        <v>11014006</v>
      </c>
      <c r="B2856" s="1">
        <v>6</v>
      </c>
      <c r="C2856" s="1">
        <v>14</v>
      </c>
      <c r="D2856" s="2">
        <v>11</v>
      </c>
      <c r="E2856" s="5">
        <v>127.95</v>
      </c>
      <c r="F2856" s="5">
        <v>173.93</v>
      </c>
      <c r="G2856" s="5">
        <v>25.27</v>
      </c>
      <c r="H2856" s="5">
        <v>127.01</v>
      </c>
      <c r="I2856" s="5">
        <v>176.61</v>
      </c>
      <c r="J2856" s="5">
        <v>32.619999999999997</v>
      </c>
      <c r="K2856" s="6">
        <f t="shared" si="786"/>
        <v>127.48</v>
      </c>
      <c r="L2856" s="6">
        <f t="shared" si="787"/>
        <v>0.93999999999999773</v>
      </c>
      <c r="M2856" s="6">
        <f t="shared" si="788"/>
        <v>175.27</v>
      </c>
      <c r="N2856" s="5">
        <f t="shared" si="789"/>
        <v>20.631512911078527</v>
      </c>
      <c r="O2856" s="6">
        <f t="shared" si="790"/>
        <v>-2.6800000000000068</v>
      </c>
      <c r="P2856" s="6">
        <f t="shared" si="791"/>
        <v>41.263025822157054</v>
      </c>
      <c r="Q2856" s="6">
        <f t="shared" si="792"/>
        <v>-0.24990143232501708</v>
      </c>
      <c r="R2856" s="9">
        <f t="shared" si="793"/>
        <v>8.772987263711933E-2</v>
      </c>
      <c r="S2856" s="9">
        <f t="shared" si="794"/>
        <v>3.6200000000000045</v>
      </c>
      <c r="T2856">
        <f t="shared" si="795"/>
        <v>2.6800000000000068</v>
      </c>
      <c r="U2856" s="9">
        <f t="shared" si="796"/>
        <v>6.4949187477204448E-2</v>
      </c>
      <c r="V2856" s="9">
        <f t="shared" si="797"/>
        <v>2.3163594548773085</v>
      </c>
      <c r="W2856" s="9">
        <f t="shared" si="798"/>
        <v>47.790000000000006</v>
      </c>
      <c r="X2856">
        <f t="shared" si="799"/>
        <v>175.27</v>
      </c>
      <c r="Y2856" s="9">
        <f t="shared" si="800"/>
        <v>8.4952567829325343</v>
      </c>
      <c r="Z2856" s="10">
        <f t="shared" si="801"/>
        <v>0.70002857084550485</v>
      </c>
      <c r="AA2856">
        <f t="shared" si="802"/>
        <v>0.93999999999999773</v>
      </c>
    </row>
    <row r="2857" spans="1:27">
      <c r="A2857" s="1">
        <f t="shared" si="785"/>
        <v>28001004</v>
      </c>
      <c r="B2857" s="1">
        <v>4</v>
      </c>
      <c r="C2857" s="1">
        <v>1</v>
      </c>
      <c r="D2857" s="2">
        <v>28</v>
      </c>
      <c r="E2857" s="5">
        <v>20.32</v>
      </c>
      <c r="F2857" s="5">
        <v>18.77</v>
      </c>
      <c r="G2857" s="5">
        <v>17.8</v>
      </c>
      <c r="H2857" s="5">
        <v>18.13</v>
      </c>
      <c r="I2857" s="5">
        <v>21.8</v>
      </c>
      <c r="J2857" s="5">
        <v>17.34</v>
      </c>
      <c r="K2857" s="6">
        <f t="shared" si="786"/>
        <v>19.225000000000001</v>
      </c>
      <c r="L2857" s="6">
        <f t="shared" si="787"/>
        <v>2.1900000000000013</v>
      </c>
      <c r="M2857" s="6">
        <f t="shared" si="788"/>
        <v>20.285</v>
      </c>
      <c r="N2857" s="5">
        <f t="shared" si="789"/>
        <v>12.424930583307095</v>
      </c>
      <c r="O2857" s="6">
        <f t="shared" si="790"/>
        <v>-3.0300000000000011</v>
      </c>
      <c r="P2857" s="6">
        <f t="shared" si="791"/>
        <v>24.84986116661419</v>
      </c>
      <c r="Q2857" s="6">
        <f t="shared" si="792"/>
        <v>2.6176504690731794E-2</v>
      </c>
      <c r="R2857" s="9">
        <f t="shared" si="793"/>
        <v>0.21006153575670986</v>
      </c>
      <c r="S2857" s="9">
        <f t="shared" si="794"/>
        <v>5.2200000000000024</v>
      </c>
      <c r="T2857">
        <f t="shared" si="795"/>
        <v>3.0300000000000011</v>
      </c>
      <c r="U2857" s="9">
        <f t="shared" si="796"/>
        <v>0.12193227075533157</v>
      </c>
      <c r="V2857" s="9">
        <f t="shared" si="797"/>
        <v>8.5312347855215354E-2</v>
      </c>
      <c r="W2857" s="9">
        <f t="shared" si="798"/>
        <v>1.0599999999999987</v>
      </c>
      <c r="X2857">
        <f t="shared" si="799"/>
        <v>20.285</v>
      </c>
      <c r="Y2857" s="9">
        <f t="shared" si="800"/>
        <v>1.632604694568911</v>
      </c>
      <c r="Z2857" s="10">
        <f t="shared" si="801"/>
        <v>0.70002928510170193</v>
      </c>
      <c r="AA2857">
        <f t="shared" si="802"/>
        <v>2.1900000000000013</v>
      </c>
    </row>
    <row r="2858" spans="1:27">
      <c r="A2858" s="1">
        <f t="shared" si="785"/>
        <v>11009007</v>
      </c>
      <c r="B2858" s="1">
        <v>7</v>
      </c>
      <c r="C2858" s="1">
        <v>9</v>
      </c>
      <c r="D2858" s="2">
        <v>11</v>
      </c>
      <c r="E2858" s="5">
        <v>141.9</v>
      </c>
      <c r="F2858" s="5">
        <v>137.32</v>
      </c>
      <c r="G2858" s="5">
        <v>27.33</v>
      </c>
      <c r="H2858" s="5">
        <v>145.06</v>
      </c>
      <c r="I2858" s="5">
        <v>180.89</v>
      </c>
      <c r="J2858" s="5">
        <v>51.06</v>
      </c>
      <c r="K2858" s="6">
        <f t="shared" si="786"/>
        <v>143.48000000000002</v>
      </c>
      <c r="L2858" s="6">
        <f t="shared" si="787"/>
        <v>-3.1599999999999966</v>
      </c>
      <c r="M2858" s="6">
        <f t="shared" si="788"/>
        <v>159.10499999999999</v>
      </c>
      <c r="N2858" s="5">
        <f t="shared" si="789"/>
        <v>28.957091100454136</v>
      </c>
      <c r="O2858" s="6">
        <f t="shared" si="790"/>
        <v>-43.569999999999993</v>
      </c>
      <c r="P2858" s="6">
        <f t="shared" si="791"/>
        <v>57.914182200908272</v>
      </c>
      <c r="Q2858" s="6">
        <f t="shared" si="792"/>
        <v>-0.55461108614131716</v>
      </c>
      <c r="R2858" s="9">
        <f t="shared" si="793"/>
        <v>0.69775655054257579</v>
      </c>
      <c r="S2858" s="9">
        <f t="shared" si="794"/>
        <v>40.409999999999997</v>
      </c>
      <c r="T2858">
        <f t="shared" si="795"/>
        <v>43.569999999999993</v>
      </c>
      <c r="U2858" s="9">
        <f t="shared" si="796"/>
        <v>0.75232004224548443</v>
      </c>
      <c r="V2858" s="9">
        <f t="shared" si="797"/>
        <v>0.53959149231515602</v>
      </c>
      <c r="W2858" s="9">
        <f t="shared" si="798"/>
        <v>15.624999999999972</v>
      </c>
      <c r="X2858">
        <f t="shared" si="799"/>
        <v>159.10499999999999</v>
      </c>
      <c r="Y2858" s="9">
        <f t="shared" si="800"/>
        <v>5.4945090806273953</v>
      </c>
      <c r="Z2858" s="10">
        <f t="shared" si="801"/>
        <v>0.70009713611755331</v>
      </c>
      <c r="AA2858">
        <f t="shared" si="802"/>
        <v>3.1599999999999966</v>
      </c>
    </row>
    <row r="2859" spans="1:27">
      <c r="A2859" s="1">
        <f t="shared" si="785"/>
        <v>1019005</v>
      </c>
      <c r="B2859" s="1">
        <v>5</v>
      </c>
      <c r="C2859" s="1">
        <v>19</v>
      </c>
      <c r="D2859" s="2">
        <v>1</v>
      </c>
      <c r="E2859" s="5">
        <v>18.55</v>
      </c>
      <c r="F2859" s="5">
        <v>22.01</v>
      </c>
      <c r="G2859" s="5">
        <v>15.63</v>
      </c>
      <c r="H2859" s="5">
        <v>17.29</v>
      </c>
      <c r="I2859" s="5">
        <v>23.84</v>
      </c>
      <c r="J2859" s="5">
        <v>15.54</v>
      </c>
      <c r="K2859" s="6">
        <f t="shared" si="786"/>
        <v>17.920000000000002</v>
      </c>
      <c r="L2859" s="6">
        <f t="shared" si="787"/>
        <v>1.2600000000000016</v>
      </c>
      <c r="M2859" s="6">
        <f t="shared" si="788"/>
        <v>22.925000000000001</v>
      </c>
      <c r="N2859" s="5">
        <f t="shared" si="789"/>
        <v>11.020305122817607</v>
      </c>
      <c r="O2859" s="6">
        <f t="shared" si="790"/>
        <v>-1.8299999999999983</v>
      </c>
      <c r="P2859" s="6">
        <f t="shared" si="791"/>
        <v>22.040610245635214</v>
      </c>
      <c r="Q2859" s="6">
        <f t="shared" si="792"/>
        <v>5.7747353014738828E-3</v>
      </c>
      <c r="R2859" s="9">
        <f t="shared" si="793"/>
        <v>0.14019575527006672</v>
      </c>
      <c r="S2859" s="9">
        <f t="shared" si="794"/>
        <v>3.09</v>
      </c>
      <c r="T2859">
        <f t="shared" si="795"/>
        <v>1.8299999999999983</v>
      </c>
      <c r="U2859" s="9">
        <f t="shared" si="796"/>
        <v>8.3028554091981191E-2</v>
      </c>
      <c r="V2859" s="9">
        <f t="shared" si="797"/>
        <v>0.4541616538036789</v>
      </c>
      <c r="W2859" s="9">
        <f t="shared" si="798"/>
        <v>5.004999999999999</v>
      </c>
      <c r="X2859">
        <f t="shared" si="799"/>
        <v>22.925000000000001</v>
      </c>
      <c r="Y2859" s="9">
        <f t="shared" si="800"/>
        <v>2.0802509317581102</v>
      </c>
      <c r="Z2859" s="10">
        <f t="shared" si="801"/>
        <v>0.70017712044881897</v>
      </c>
      <c r="AA2859">
        <f t="shared" si="802"/>
        <v>1.2600000000000016</v>
      </c>
    </row>
    <row r="2860" spans="1:27">
      <c r="A2860" s="1">
        <f t="shared" si="785"/>
        <v>3012007</v>
      </c>
      <c r="B2860" s="1">
        <v>7</v>
      </c>
      <c r="C2860" s="1">
        <v>12</v>
      </c>
      <c r="D2860" s="2">
        <v>3</v>
      </c>
      <c r="E2860" s="5">
        <v>118.04</v>
      </c>
      <c r="F2860" s="5">
        <v>124.16</v>
      </c>
      <c r="G2860" s="5">
        <v>22.3</v>
      </c>
      <c r="H2860" s="5">
        <v>120.35</v>
      </c>
      <c r="I2860" s="5">
        <v>163.56</v>
      </c>
      <c r="J2860" s="5">
        <v>30.5</v>
      </c>
      <c r="K2860" s="6">
        <f t="shared" si="786"/>
        <v>119.19499999999999</v>
      </c>
      <c r="L2860" s="6">
        <f t="shared" si="787"/>
        <v>-2.3099999999999881</v>
      </c>
      <c r="M2860" s="6">
        <f t="shared" si="788"/>
        <v>143.86000000000001</v>
      </c>
      <c r="N2860" s="5">
        <f t="shared" si="789"/>
        <v>18.891400159861099</v>
      </c>
      <c r="O2860" s="6">
        <f t="shared" si="790"/>
        <v>-39.400000000000006</v>
      </c>
      <c r="P2860" s="6">
        <f t="shared" si="791"/>
        <v>37.782800319722199</v>
      </c>
      <c r="Q2860" s="6">
        <f t="shared" si="792"/>
        <v>-0.30329097608473315</v>
      </c>
      <c r="R2860" s="9">
        <f t="shared" si="793"/>
        <v>0.98166360582435319</v>
      </c>
      <c r="S2860" s="9">
        <f t="shared" si="794"/>
        <v>37.090000000000018</v>
      </c>
      <c r="T2860">
        <f t="shared" si="795"/>
        <v>39.400000000000006</v>
      </c>
      <c r="U2860" s="9">
        <f t="shared" si="796"/>
        <v>1.0428025362491102</v>
      </c>
      <c r="V2860" s="9">
        <f t="shared" si="797"/>
        <v>1.3056205358672246</v>
      </c>
      <c r="W2860" s="9">
        <f t="shared" si="798"/>
        <v>24.66500000000002</v>
      </c>
      <c r="X2860">
        <f t="shared" si="799"/>
        <v>143.86000000000001</v>
      </c>
      <c r="Y2860" s="9">
        <f t="shared" si="800"/>
        <v>7.6151052215632999</v>
      </c>
      <c r="Z2860" s="10">
        <f t="shared" si="801"/>
        <v>0.70018211916614947</v>
      </c>
      <c r="AA2860">
        <f t="shared" si="802"/>
        <v>2.3099999999999881</v>
      </c>
    </row>
    <row r="2861" spans="1:27">
      <c r="A2861" s="1">
        <f t="shared" si="785"/>
        <v>21016003</v>
      </c>
      <c r="B2861" s="1">
        <v>3</v>
      </c>
      <c r="C2861" s="1">
        <v>16</v>
      </c>
      <c r="D2861" s="2">
        <v>21</v>
      </c>
      <c r="E2861" s="5">
        <v>17.12</v>
      </c>
      <c r="F2861" s="5">
        <v>27.6</v>
      </c>
      <c r="G2861" s="5">
        <v>20.04</v>
      </c>
      <c r="H2861" s="5">
        <v>16.14</v>
      </c>
      <c r="I2861" s="5">
        <v>76.34</v>
      </c>
      <c r="J2861" s="5">
        <v>30.11</v>
      </c>
      <c r="K2861" s="6">
        <f t="shared" si="786"/>
        <v>16.630000000000003</v>
      </c>
      <c r="L2861" s="6">
        <f t="shared" si="787"/>
        <v>0.98000000000000043</v>
      </c>
      <c r="M2861" s="6">
        <f t="shared" si="788"/>
        <v>51.97</v>
      </c>
      <c r="N2861" s="5">
        <f t="shared" si="789"/>
        <v>18.084618464319338</v>
      </c>
      <c r="O2861" s="6">
        <f t="shared" si="790"/>
        <v>-48.74</v>
      </c>
      <c r="P2861" s="6">
        <f t="shared" si="791"/>
        <v>36.169236928638675</v>
      </c>
      <c r="Q2861" s="6">
        <f t="shared" si="792"/>
        <v>-0.38603058506419863</v>
      </c>
      <c r="R2861" s="9">
        <f t="shared" si="793"/>
        <v>1.3746488514008952</v>
      </c>
      <c r="S2861" s="9">
        <f t="shared" si="794"/>
        <v>49.72</v>
      </c>
      <c r="T2861">
        <f t="shared" si="795"/>
        <v>48.74</v>
      </c>
      <c r="U2861" s="9">
        <f t="shared" si="796"/>
        <v>1.3475540027610546</v>
      </c>
      <c r="V2861" s="9">
        <f t="shared" si="797"/>
        <v>1.9541468386366707</v>
      </c>
      <c r="W2861" s="9">
        <f t="shared" si="798"/>
        <v>35.339999999999996</v>
      </c>
      <c r="X2861">
        <f t="shared" si="799"/>
        <v>51.97</v>
      </c>
      <c r="Y2861" s="9">
        <f t="shared" si="800"/>
        <v>2.8737128241071814</v>
      </c>
      <c r="Z2861" s="10">
        <f t="shared" si="801"/>
        <v>0.70033634776441522</v>
      </c>
      <c r="AA2861">
        <f t="shared" si="802"/>
        <v>0.98000000000000043</v>
      </c>
    </row>
    <row r="2862" spans="1:27">
      <c r="A2862" s="1">
        <f t="shared" si="785"/>
        <v>1021004</v>
      </c>
      <c r="B2862" s="1">
        <v>4</v>
      </c>
      <c r="C2862" s="1">
        <v>21</v>
      </c>
      <c r="D2862" s="2">
        <v>1</v>
      </c>
      <c r="E2862" s="5">
        <v>34.79</v>
      </c>
      <c r="F2862" s="5">
        <v>37.630000000000003</v>
      </c>
      <c r="G2862" s="5">
        <v>18.170000000000002</v>
      </c>
      <c r="H2862" s="5">
        <v>34.94</v>
      </c>
      <c r="I2862" s="5">
        <v>45.94</v>
      </c>
      <c r="J2862" s="5">
        <v>17.28</v>
      </c>
      <c r="K2862" s="6">
        <f t="shared" si="786"/>
        <v>34.864999999999995</v>
      </c>
      <c r="L2862" s="6">
        <f t="shared" si="787"/>
        <v>-0.14999999999999858</v>
      </c>
      <c r="M2862" s="6">
        <f t="shared" si="788"/>
        <v>41.784999999999997</v>
      </c>
      <c r="N2862" s="5">
        <f t="shared" si="789"/>
        <v>12.537416998728247</v>
      </c>
      <c r="O2862" s="6">
        <f t="shared" si="790"/>
        <v>-8.3099999999999952</v>
      </c>
      <c r="P2862" s="6">
        <f t="shared" si="791"/>
        <v>25.074833997456494</v>
      </c>
      <c r="Q2862" s="6">
        <f t="shared" si="792"/>
        <v>5.0179937154402172E-2</v>
      </c>
      <c r="R2862" s="9">
        <f t="shared" si="793"/>
        <v>0.32542588321133925</v>
      </c>
      <c r="S2862" s="9">
        <f t="shared" si="794"/>
        <v>8.1599999999999966</v>
      </c>
      <c r="T2862">
        <f t="shared" si="795"/>
        <v>8.3099999999999952</v>
      </c>
      <c r="U2862" s="9">
        <f t="shared" si="796"/>
        <v>0.33140797665272415</v>
      </c>
      <c r="V2862" s="9">
        <f t="shared" si="797"/>
        <v>0.55194782152511501</v>
      </c>
      <c r="W2862" s="9">
        <f t="shared" si="798"/>
        <v>6.9200000000000017</v>
      </c>
      <c r="X2862">
        <f t="shared" si="799"/>
        <v>41.784999999999997</v>
      </c>
      <c r="Y2862" s="9">
        <f t="shared" si="800"/>
        <v>3.3328236593102489</v>
      </c>
      <c r="Z2862" s="10">
        <f t="shared" si="801"/>
        <v>0.70036062139443556</v>
      </c>
      <c r="AA2862">
        <f t="shared" si="802"/>
        <v>0.14999999999999858</v>
      </c>
    </row>
    <row r="2863" spans="1:27">
      <c r="A2863" s="1">
        <f t="shared" si="785"/>
        <v>1004008</v>
      </c>
      <c r="B2863" s="1">
        <v>8</v>
      </c>
      <c r="C2863" s="1">
        <v>4</v>
      </c>
      <c r="D2863" s="2">
        <v>1</v>
      </c>
      <c r="E2863" s="5">
        <v>34.619999999999997</v>
      </c>
      <c r="F2863" s="5">
        <v>38.4</v>
      </c>
      <c r="G2863" s="5">
        <v>13.24</v>
      </c>
      <c r="H2863" s="5">
        <v>33.82</v>
      </c>
      <c r="I2863" s="5">
        <v>51.83</v>
      </c>
      <c r="J2863" s="5">
        <v>13.98</v>
      </c>
      <c r="K2863" s="6">
        <f t="shared" si="786"/>
        <v>34.22</v>
      </c>
      <c r="L2863" s="6">
        <f t="shared" si="787"/>
        <v>0.79999999999999716</v>
      </c>
      <c r="M2863" s="6">
        <f t="shared" si="788"/>
        <v>45.114999999999995</v>
      </c>
      <c r="N2863" s="5">
        <f t="shared" si="789"/>
        <v>9.6272789509809051</v>
      </c>
      <c r="O2863" s="6">
        <f t="shared" si="790"/>
        <v>-13.43</v>
      </c>
      <c r="P2863" s="6">
        <f t="shared" si="791"/>
        <v>19.25455790196181</v>
      </c>
      <c r="Q2863" s="6">
        <f t="shared" si="792"/>
        <v>-5.4331630423641468E-2</v>
      </c>
      <c r="R2863" s="9">
        <f t="shared" si="793"/>
        <v>0.73904579229783973</v>
      </c>
      <c r="S2863" s="9">
        <f t="shared" si="794"/>
        <v>14.229999999999997</v>
      </c>
      <c r="T2863">
        <f t="shared" si="795"/>
        <v>13.43</v>
      </c>
      <c r="U2863" s="9">
        <f t="shared" si="796"/>
        <v>0.69749718837385732</v>
      </c>
      <c r="V2863" s="9">
        <f t="shared" si="797"/>
        <v>1.1316800993794747</v>
      </c>
      <c r="W2863" s="9">
        <f t="shared" si="798"/>
        <v>10.894999999999996</v>
      </c>
      <c r="X2863">
        <f t="shared" si="799"/>
        <v>45.114999999999995</v>
      </c>
      <c r="Y2863" s="9">
        <f t="shared" si="800"/>
        <v>4.6861631650761835</v>
      </c>
      <c r="Z2863" s="10">
        <f t="shared" si="801"/>
        <v>0.70038275250037385</v>
      </c>
      <c r="AA2863">
        <f t="shared" si="802"/>
        <v>0.79999999999999716</v>
      </c>
    </row>
    <row r="2864" spans="1:27">
      <c r="A2864" s="1">
        <f t="shared" si="785"/>
        <v>9023001</v>
      </c>
      <c r="B2864" s="1">
        <v>1</v>
      </c>
      <c r="C2864" s="1">
        <v>23</v>
      </c>
      <c r="D2864" s="2">
        <v>9</v>
      </c>
      <c r="E2864" s="5">
        <v>50.81</v>
      </c>
      <c r="F2864" s="5">
        <v>64.75</v>
      </c>
      <c r="G2864" s="5">
        <v>16.63</v>
      </c>
      <c r="H2864" s="5">
        <v>49.58</v>
      </c>
      <c r="I2864" s="5">
        <v>56.78</v>
      </c>
      <c r="J2864" s="5">
        <v>17.12</v>
      </c>
      <c r="K2864" s="6">
        <f t="shared" si="786"/>
        <v>50.195</v>
      </c>
      <c r="L2864" s="6">
        <f t="shared" si="787"/>
        <v>1.230000000000004</v>
      </c>
      <c r="M2864" s="6">
        <f t="shared" si="788"/>
        <v>60.765000000000001</v>
      </c>
      <c r="N2864" s="5">
        <f t="shared" si="789"/>
        <v>11.933684468763198</v>
      </c>
      <c r="O2864" s="6">
        <f t="shared" si="790"/>
        <v>7.9699999999999989</v>
      </c>
      <c r="P2864" s="6">
        <f t="shared" si="791"/>
        <v>23.867368937526397</v>
      </c>
      <c r="Q2864" s="6">
        <f t="shared" si="792"/>
        <v>-2.9030917685959855E-2</v>
      </c>
      <c r="R2864" s="9">
        <f t="shared" si="793"/>
        <v>0.28239392526432894</v>
      </c>
      <c r="S2864" s="9">
        <f t="shared" si="794"/>
        <v>6.7399999999999949</v>
      </c>
      <c r="T2864">
        <f t="shared" si="795"/>
        <v>7.9699999999999989</v>
      </c>
      <c r="U2864" s="9">
        <f t="shared" si="796"/>
        <v>0.33392872171464433</v>
      </c>
      <c r="V2864" s="9">
        <f t="shared" si="797"/>
        <v>0.88572812760948338</v>
      </c>
      <c r="W2864" s="9">
        <f t="shared" si="798"/>
        <v>10.57</v>
      </c>
      <c r="X2864">
        <f t="shared" si="799"/>
        <v>60.765000000000001</v>
      </c>
      <c r="Y2864" s="9">
        <f t="shared" si="800"/>
        <v>5.0918892785421246</v>
      </c>
      <c r="Z2864" s="10">
        <f t="shared" si="801"/>
        <v>0.70040559677946601</v>
      </c>
      <c r="AA2864">
        <f t="shared" si="802"/>
        <v>1.230000000000004</v>
      </c>
    </row>
    <row r="2865" spans="1:27">
      <c r="A2865" s="1">
        <f t="shared" si="785"/>
        <v>16011006</v>
      </c>
      <c r="B2865" s="1">
        <v>6</v>
      </c>
      <c r="C2865" s="1">
        <v>11</v>
      </c>
      <c r="D2865" s="2">
        <v>16</v>
      </c>
      <c r="E2865" s="5">
        <v>188.81</v>
      </c>
      <c r="F2865" s="5">
        <v>225.07</v>
      </c>
      <c r="G2865" s="5">
        <v>50.99</v>
      </c>
      <c r="H2865" s="5">
        <v>192.2</v>
      </c>
      <c r="I2865" s="5">
        <v>250.87</v>
      </c>
      <c r="J2865" s="5">
        <v>31.28</v>
      </c>
      <c r="K2865" s="6">
        <f t="shared" si="786"/>
        <v>190.505</v>
      </c>
      <c r="L2865" s="6">
        <f t="shared" si="787"/>
        <v>-3.3899999999999864</v>
      </c>
      <c r="M2865" s="6">
        <f t="shared" si="788"/>
        <v>237.97</v>
      </c>
      <c r="N2865" s="5">
        <f t="shared" si="789"/>
        <v>29.909941909004104</v>
      </c>
      <c r="O2865" s="6">
        <f t="shared" si="790"/>
        <v>-25.800000000000011</v>
      </c>
      <c r="P2865" s="6">
        <f t="shared" si="791"/>
        <v>59.819883818008208</v>
      </c>
      <c r="Q2865" s="6">
        <f t="shared" si="792"/>
        <v>0.45314479007975172</v>
      </c>
      <c r="R2865" s="9">
        <f t="shared" si="793"/>
        <v>0.37462459920816005</v>
      </c>
      <c r="S2865" s="9">
        <f t="shared" si="794"/>
        <v>22.410000000000025</v>
      </c>
      <c r="T2865">
        <f t="shared" si="795"/>
        <v>25.800000000000011</v>
      </c>
      <c r="U2865" s="9">
        <f t="shared" si="796"/>
        <v>0.43129471930256685</v>
      </c>
      <c r="V2865" s="9">
        <f t="shared" si="797"/>
        <v>1.5869305311392503</v>
      </c>
      <c r="W2865" s="9">
        <f t="shared" si="798"/>
        <v>47.465000000000003</v>
      </c>
      <c r="X2865">
        <f t="shared" si="799"/>
        <v>237.97</v>
      </c>
      <c r="Y2865" s="9">
        <f t="shared" si="800"/>
        <v>7.9562173916613794</v>
      </c>
      <c r="Z2865" s="10">
        <f t="shared" si="801"/>
        <v>0.70048911483334275</v>
      </c>
      <c r="AA2865">
        <f t="shared" si="802"/>
        <v>3.3899999999999864</v>
      </c>
    </row>
    <row r="2866" spans="1:27">
      <c r="A2866" s="1">
        <f t="shared" si="785"/>
        <v>12019004</v>
      </c>
      <c r="B2866" s="1">
        <v>4</v>
      </c>
      <c r="C2866" s="1">
        <v>19</v>
      </c>
      <c r="D2866" s="2">
        <v>12</v>
      </c>
      <c r="E2866" s="5">
        <v>104.9</v>
      </c>
      <c r="F2866" s="5">
        <v>110.56</v>
      </c>
      <c r="G2866" s="5">
        <v>23.99</v>
      </c>
      <c r="H2866" s="5">
        <v>105.22</v>
      </c>
      <c r="I2866" s="5">
        <v>78.19</v>
      </c>
      <c r="J2866" s="5">
        <v>107.31</v>
      </c>
      <c r="K2866" s="6">
        <f t="shared" si="786"/>
        <v>105.06</v>
      </c>
      <c r="L2866" s="6">
        <f t="shared" si="787"/>
        <v>-0.31999999999999318</v>
      </c>
      <c r="M2866" s="6">
        <f t="shared" si="788"/>
        <v>94.375</v>
      </c>
      <c r="N2866" s="5">
        <f t="shared" si="789"/>
        <v>54.979442067012648</v>
      </c>
      <c r="O2866" s="6">
        <f t="shared" si="790"/>
        <v>32.370000000000005</v>
      </c>
      <c r="P2866" s="6">
        <f t="shared" si="791"/>
        <v>109.9588841340253</v>
      </c>
      <c r="Q2866" s="6">
        <f t="shared" si="792"/>
        <v>-0.9048015573822028</v>
      </c>
      <c r="R2866" s="9">
        <f t="shared" si="793"/>
        <v>0.29729294051543143</v>
      </c>
      <c r="S2866" s="9">
        <f t="shared" si="794"/>
        <v>32.69</v>
      </c>
      <c r="T2866">
        <f t="shared" si="795"/>
        <v>32.370000000000005</v>
      </c>
      <c r="U2866" s="9">
        <f t="shared" si="796"/>
        <v>0.2943827618380091</v>
      </c>
      <c r="V2866" s="9">
        <f t="shared" si="797"/>
        <v>0.19434536980161429</v>
      </c>
      <c r="W2866" s="9">
        <f t="shared" si="798"/>
        <v>10.685000000000002</v>
      </c>
      <c r="X2866">
        <f t="shared" si="799"/>
        <v>94.375</v>
      </c>
      <c r="Y2866" s="9">
        <f t="shared" si="800"/>
        <v>1.7165507042608652</v>
      </c>
      <c r="Z2866" s="10">
        <f t="shared" si="801"/>
        <v>0.70051481069282184</v>
      </c>
      <c r="AA2866">
        <f t="shared" si="802"/>
        <v>0.31999999999999318</v>
      </c>
    </row>
    <row r="2867" spans="1:27">
      <c r="A2867" s="1">
        <f t="shared" si="785"/>
        <v>24015002</v>
      </c>
      <c r="B2867" s="1">
        <v>2</v>
      </c>
      <c r="C2867" s="1">
        <v>15</v>
      </c>
      <c r="D2867" s="2">
        <v>24</v>
      </c>
      <c r="E2867" s="5">
        <v>388.05</v>
      </c>
      <c r="F2867" s="5">
        <v>401.09</v>
      </c>
      <c r="G2867" s="5">
        <v>71.25</v>
      </c>
      <c r="H2867" s="5">
        <v>380.79</v>
      </c>
      <c r="I2867" s="5">
        <v>415.68</v>
      </c>
      <c r="J2867" s="5">
        <v>47.3</v>
      </c>
      <c r="K2867" s="6">
        <f t="shared" si="786"/>
        <v>384.42</v>
      </c>
      <c r="L2867" s="6">
        <f t="shared" si="787"/>
        <v>7.2599999999999909</v>
      </c>
      <c r="M2867" s="6">
        <f t="shared" si="788"/>
        <v>408.38499999999999</v>
      </c>
      <c r="N2867" s="5">
        <f t="shared" si="789"/>
        <v>42.760532328304798</v>
      </c>
      <c r="O2867" s="6">
        <f t="shared" si="790"/>
        <v>-14.590000000000032</v>
      </c>
      <c r="P2867" s="6">
        <f t="shared" si="791"/>
        <v>85.521064656609596</v>
      </c>
      <c r="Q2867" s="6">
        <f t="shared" si="792"/>
        <v>0.38820477990224728</v>
      </c>
      <c r="R2867" s="9">
        <f t="shared" si="793"/>
        <v>0.25549260977671095</v>
      </c>
      <c r="S2867" s="9">
        <f t="shared" si="794"/>
        <v>21.850000000000023</v>
      </c>
      <c r="T2867">
        <f t="shared" si="795"/>
        <v>14.590000000000032</v>
      </c>
      <c r="U2867" s="9">
        <f t="shared" si="796"/>
        <v>0.1706012437822525</v>
      </c>
      <c r="V2867" s="9">
        <f t="shared" si="797"/>
        <v>0.56044671792209289</v>
      </c>
      <c r="W2867" s="9">
        <f t="shared" si="798"/>
        <v>23.964999999999975</v>
      </c>
      <c r="X2867">
        <f t="shared" si="799"/>
        <v>408.38499999999999</v>
      </c>
      <c r="Y2867" s="9">
        <f t="shared" si="800"/>
        <v>9.5505125348889699</v>
      </c>
      <c r="Z2867" s="10">
        <f t="shared" si="801"/>
        <v>0.70063185768276337</v>
      </c>
      <c r="AA2867">
        <f t="shared" si="802"/>
        <v>7.2599999999999909</v>
      </c>
    </row>
    <row r="2868" spans="1:27">
      <c r="A2868" s="1">
        <f t="shared" si="785"/>
        <v>28008003</v>
      </c>
      <c r="B2868" s="1">
        <v>3</v>
      </c>
      <c r="C2868" s="1">
        <v>8</v>
      </c>
      <c r="D2868" s="2">
        <v>28</v>
      </c>
      <c r="E2868" s="5">
        <v>97.27</v>
      </c>
      <c r="F2868" s="5">
        <v>119.38</v>
      </c>
      <c r="G2868" s="5">
        <v>23.28</v>
      </c>
      <c r="H2868" s="5">
        <v>95.16</v>
      </c>
      <c r="I2868" s="5">
        <v>75.67</v>
      </c>
      <c r="J2868" s="5">
        <v>21.21</v>
      </c>
      <c r="K2868" s="6">
        <f t="shared" si="786"/>
        <v>96.215000000000003</v>
      </c>
      <c r="L2868" s="6">
        <f t="shared" si="787"/>
        <v>2.1099999999999994</v>
      </c>
      <c r="M2868" s="6">
        <f t="shared" si="788"/>
        <v>97.525000000000006</v>
      </c>
      <c r="N2868" s="5">
        <f t="shared" si="789"/>
        <v>15.746606777334604</v>
      </c>
      <c r="O2868" s="6">
        <f t="shared" si="790"/>
        <v>43.709999999999994</v>
      </c>
      <c r="P2868" s="6">
        <f t="shared" si="791"/>
        <v>31.493213554669207</v>
      </c>
      <c r="Q2868" s="6">
        <f t="shared" si="792"/>
        <v>9.2853610399038153E-2</v>
      </c>
      <c r="R2868" s="9">
        <f t="shared" si="793"/>
        <v>1.320919503110928</v>
      </c>
      <c r="S2868" s="9">
        <f t="shared" si="794"/>
        <v>41.599999999999994</v>
      </c>
      <c r="T2868">
        <f t="shared" si="795"/>
        <v>43.709999999999994</v>
      </c>
      <c r="U2868" s="9">
        <f t="shared" si="796"/>
        <v>1.3879180644466025</v>
      </c>
      <c r="V2868" s="9">
        <f t="shared" si="797"/>
        <v>8.3192526397851879E-2</v>
      </c>
      <c r="W2868" s="9">
        <f t="shared" si="798"/>
        <v>1.3100000000000023</v>
      </c>
      <c r="X2868">
        <f t="shared" si="799"/>
        <v>97.525000000000006</v>
      </c>
      <c r="Y2868" s="9">
        <f t="shared" si="800"/>
        <v>6.1933978144660236</v>
      </c>
      <c r="Z2868" s="10">
        <f t="shared" si="801"/>
        <v>0.70063899406184915</v>
      </c>
      <c r="AA2868">
        <f t="shared" si="802"/>
        <v>2.1099999999999994</v>
      </c>
    </row>
    <row r="2869" spans="1:27">
      <c r="A2869" s="1">
        <f t="shared" si="785"/>
        <v>4016006</v>
      </c>
      <c r="B2869" s="1">
        <v>6</v>
      </c>
      <c r="C2869" s="1">
        <v>16</v>
      </c>
      <c r="D2869" s="2">
        <v>4</v>
      </c>
      <c r="E2869" s="5">
        <v>442.73</v>
      </c>
      <c r="F2869" s="5">
        <v>503.31</v>
      </c>
      <c r="G2869" s="5">
        <v>34.380000000000003</v>
      </c>
      <c r="H2869" s="5">
        <v>437.84</v>
      </c>
      <c r="I2869" s="5">
        <v>424.89</v>
      </c>
      <c r="J2869" s="5">
        <v>44.8</v>
      </c>
      <c r="K2869" s="6">
        <f t="shared" si="786"/>
        <v>440.28499999999997</v>
      </c>
      <c r="L2869" s="6">
        <f t="shared" si="787"/>
        <v>4.8900000000000432</v>
      </c>
      <c r="M2869" s="6">
        <f t="shared" si="788"/>
        <v>464.1</v>
      </c>
      <c r="N2869" s="5">
        <f t="shared" si="789"/>
        <v>28.235723826387026</v>
      </c>
      <c r="O2869" s="6">
        <f t="shared" si="790"/>
        <v>78.420000000000016</v>
      </c>
      <c r="P2869" s="6">
        <f t="shared" si="791"/>
        <v>56.471447652774053</v>
      </c>
      <c r="Q2869" s="6">
        <f t="shared" si="792"/>
        <v>-0.25871724280315928</v>
      </c>
      <c r="R2869" s="9">
        <f t="shared" si="793"/>
        <v>1.3020739339305383</v>
      </c>
      <c r="S2869" s="9">
        <f t="shared" si="794"/>
        <v>73.529999999999973</v>
      </c>
      <c r="T2869">
        <f t="shared" si="795"/>
        <v>78.420000000000016</v>
      </c>
      <c r="U2869" s="9">
        <f t="shared" si="796"/>
        <v>1.3886663660931984</v>
      </c>
      <c r="V2869" s="9">
        <f t="shared" si="797"/>
        <v>0.84343508055367478</v>
      </c>
      <c r="W2869" s="9">
        <f t="shared" si="798"/>
        <v>23.815000000000055</v>
      </c>
      <c r="X2869">
        <f t="shared" si="799"/>
        <v>464.1</v>
      </c>
      <c r="Y2869" s="9">
        <f t="shared" si="800"/>
        <v>16.436624853452006</v>
      </c>
      <c r="Z2869" s="10">
        <f t="shared" si="801"/>
        <v>0.70067110686826528</v>
      </c>
      <c r="AA2869">
        <f t="shared" si="802"/>
        <v>4.8900000000000432</v>
      </c>
    </row>
    <row r="2870" spans="1:27">
      <c r="A2870" s="1">
        <f t="shared" ref="A2870:A2912" si="803">1000000*D2870+1000*C2870+ABS(B2870)</f>
        <v>31003002</v>
      </c>
      <c r="B2870" s="1">
        <v>2</v>
      </c>
      <c r="C2870" s="1">
        <v>3</v>
      </c>
      <c r="D2870" s="2">
        <v>31</v>
      </c>
      <c r="E2870" s="5">
        <v>52.32</v>
      </c>
      <c r="F2870" s="5">
        <v>61.39</v>
      </c>
      <c r="G2870" s="5">
        <v>22.1</v>
      </c>
      <c r="H2870" s="5">
        <v>51.22</v>
      </c>
      <c r="I2870" s="5">
        <v>61.5</v>
      </c>
      <c r="J2870" s="5">
        <v>20.64</v>
      </c>
      <c r="K2870" s="6">
        <f t="shared" ref="K2870:K2912" si="804" xml:space="preserve"> 0.5*(E2870+H2870)</f>
        <v>51.769999999999996</v>
      </c>
      <c r="L2870" s="6">
        <f t="shared" ref="L2870:L2912" si="805">E2870-H2870</f>
        <v>1.1000000000000014</v>
      </c>
      <c r="M2870" s="6">
        <f t="shared" ref="M2870:M2912" si="806">0.5*(F2870+I2870)</f>
        <v>61.445</v>
      </c>
      <c r="N2870" s="5">
        <f t="shared" ref="N2870:N2912" si="807">0.5*P2870</f>
        <v>15.119685843297143</v>
      </c>
      <c r="O2870" s="6">
        <f t="shared" ref="O2870:O2912" si="808">F2870-I2870</f>
        <v>-0.10999999999999943</v>
      </c>
      <c r="P2870" s="6">
        <f t="shared" ref="P2870:P2912" si="809">SQRT(G2870*G2870+J2870*J2870)</f>
        <v>30.239371686594286</v>
      </c>
      <c r="Q2870" s="6">
        <f t="shared" ref="Q2870:Q2912" si="810">(G2870*G2870-J2870*J2870)/(G2870*G2870+J2870*J2870)</f>
        <v>6.8240444539902731E-2</v>
      </c>
      <c r="R2870" s="9">
        <f t="shared" ref="R2870:R2912" si="811">ABS(O2870-L2870)/P2870</f>
        <v>4.0014058907725844E-2</v>
      </c>
      <c r="S2870" s="9">
        <f t="shared" ref="S2870:S2912" si="812">ABS(O2870-L2870)</f>
        <v>1.2100000000000009</v>
      </c>
      <c r="T2870">
        <f t="shared" ref="T2870:T2912" si="813">ABS(O2870)</f>
        <v>0.10999999999999943</v>
      </c>
      <c r="U2870" s="9">
        <f t="shared" ref="U2870:U2912" si="814">ABS(O2870)/P2870</f>
        <v>3.6376417188841467E-3</v>
      </c>
      <c r="V2870" s="9">
        <f t="shared" ref="V2870:V2912" si="815">ABS(M2870-K2870)/N2870</f>
        <v>0.63989424782189663</v>
      </c>
      <c r="W2870" s="9">
        <f t="shared" ref="W2870:W2912" si="816">ABS(M2870-K2870)</f>
        <v>9.6750000000000043</v>
      </c>
      <c r="X2870">
        <f t="shared" ref="X2870:X2912" si="817">ABS(M2870)</f>
        <v>61.445</v>
      </c>
      <c r="Y2870" s="9">
        <f t="shared" ref="Y2870:Y2912" si="818">ABS(M2870)/N2870</f>
        <v>4.063907189397046</v>
      </c>
      <c r="Z2870" s="10">
        <f t="shared" ref="Z2870:Z2912" si="819">SQRT(0.007447*B2870*B2870+0.000841*C2870*C2870+0.000472*D2870*D2870)</f>
        <v>0.70067752925293669</v>
      </c>
      <c r="AA2870">
        <f t="shared" si="802"/>
        <v>1.1000000000000014</v>
      </c>
    </row>
    <row r="2871" spans="1:27">
      <c r="A2871" s="1">
        <f t="shared" si="803"/>
        <v>26013002</v>
      </c>
      <c r="B2871" s="1">
        <v>2</v>
      </c>
      <c r="C2871" s="1">
        <v>13</v>
      </c>
      <c r="D2871" s="2">
        <v>26</v>
      </c>
      <c r="E2871" s="5">
        <v>87.3</v>
      </c>
      <c r="F2871" s="5">
        <v>59.04</v>
      </c>
      <c r="G2871" s="5">
        <v>41.86</v>
      </c>
      <c r="H2871" s="5">
        <v>89.36</v>
      </c>
      <c r="I2871" s="5">
        <v>60.24</v>
      </c>
      <c r="J2871" s="5">
        <v>30.22</v>
      </c>
      <c r="K2871" s="6">
        <f t="shared" si="804"/>
        <v>88.33</v>
      </c>
      <c r="L2871" s="6">
        <f t="shared" si="805"/>
        <v>-2.0600000000000023</v>
      </c>
      <c r="M2871" s="6">
        <f t="shared" si="806"/>
        <v>59.64</v>
      </c>
      <c r="N2871" s="5">
        <f t="shared" si="807"/>
        <v>25.814278994386033</v>
      </c>
      <c r="O2871" s="6">
        <f t="shared" si="808"/>
        <v>-1.2000000000000028</v>
      </c>
      <c r="P2871" s="6">
        <f t="shared" si="809"/>
        <v>51.628557988772066</v>
      </c>
      <c r="Q2871" s="6">
        <f t="shared" si="810"/>
        <v>0.31476596581214539</v>
      </c>
      <c r="R2871" s="9">
        <f t="shared" si="811"/>
        <v>1.6657447612366556E-2</v>
      </c>
      <c r="S2871" s="9">
        <f t="shared" si="812"/>
        <v>0.85999999999999943</v>
      </c>
      <c r="T2871">
        <f t="shared" si="813"/>
        <v>1.2000000000000028</v>
      </c>
      <c r="U2871" s="9">
        <f t="shared" si="814"/>
        <v>2.324295015679061E-2</v>
      </c>
      <c r="V2871" s="9">
        <f t="shared" si="815"/>
        <v>1.1114003999972017</v>
      </c>
      <c r="W2871" s="9">
        <f t="shared" si="816"/>
        <v>28.689999999999998</v>
      </c>
      <c r="X2871">
        <f t="shared" si="817"/>
        <v>59.64</v>
      </c>
      <c r="Y2871" s="9">
        <f t="shared" si="818"/>
        <v>2.3103492455849812</v>
      </c>
      <c r="Z2871" s="10">
        <f t="shared" si="819"/>
        <v>0.70070607247261674</v>
      </c>
      <c r="AA2871">
        <f t="shared" ref="AA2871:AA2912" si="820">ABS(L2871)</f>
        <v>2.0600000000000023</v>
      </c>
    </row>
    <row r="2872" spans="1:27">
      <c r="A2872" s="1">
        <f t="shared" si="803"/>
        <v>6022003</v>
      </c>
      <c r="B2872" s="1">
        <v>3</v>
      </c>
      <c r="C2872" s="1">
        <v>22</v>
      </c>
      <c r="D2872" s="2">
        <v>6</v>
      </c>
      <c r="E2872" s="5">
        <v>33.619999999999997</v>
      </c>
      <c r="F2872" s="5">
        <v>33.380000000000003</v>
      </c>
      <c r="G2872" s="5">
        <v>15.85</v>
      </c>
      <c r="H2872" s="5">
        <v>32.28</v>
      </c>
      <c r="I2872" s="5">
        <v>27.23</v>
      </c>
      <c r="J2872" s="5">
        <v>15.17</v>
      </c>
      <c r="K2872" s="6">
        <f t="shared" si="804"/>
        <v>32.950000000000003</v>
      </c>
      <c r="L2872" s="6">
        <f t="shared" si="805"/>
        <v>1.3399999999999963</v>
      </c>
      <c r="M2872" s="6">
        <f t="shared" si="806"/>
        <v>30.305</v>
      </c>
      <c r="N2872" s="5">
        <f t="shared" si="807"/>
        <v>10.969860983622354</v>
      </c>
      <c r="O2872" s="6">
        <f t="shared" si="808"/>
        <v>6.1500000000000021</v>
      </c>
      <c r="P2872" s="6">
        <f t="shared" si="809"/>
        <v>21.939721967244708</v>
      </c>
      <c r="Q2872" s="6">
        <f t="shared" si="810"/>
        <v>4.3821623869796593E-2</v>
      </c>
      <c r="R2872" s="9">
        <f t="shared" si="811"/>
        <v>0.219237053558891</v>
      </c>
      <c r="S2872" s="9">
        <f t="shared" si="812"/>
        <v>4.8100000000000058</v>
      </c>
      <c r="T2872">
        <f t="shared" si="813"/>
        <v>6.1500000000000021</v>
      </c>
      <c r="U2872" s="9">
        <f t="shared" si="814"/>
        <v>0.28031348843808285</v>
      </c>
      <c r="V2872" s="9">
        <f t="shared" si="815"/>
        <v>0.2411151794857658</v>
      </c>
      <c r="W2872" s="9">
        <f t="shared" si="816"/>
        <v>2.6450000000000031</v>
      </c>
      <c r="X2872">
        <f t="shared" si="817"/>
        <v>30.305</v>
      </c>
      <c r="Y2872" s="9">
        <f t="shared" si="818"/>
        <v>2.7625691925580806</v>
      </c>
      <c r="Z2872" s="10">
        <f t="shared" si="819"/>
        <v>0.70075602030949402</v>
      </c>
      <c r="AA2872">
        <f t="shared" si="820"/>
        <v>1.3399999999999963</v>
      </c>
    </row>
    <row r="2873" spans="1:27">
      <c r="A2873" s="1">
        <f t="shared" si="803"/>
        <v>20018002</v>
      </c>
      <c r="B2873" s="1">
        <v>2</v>
      </c>
      <c r="C2873" s="1">
        <v>18</v>
      </c>
      <c r="D2873" s="2">
        <v>20</v>
      </c>
      <c r="E2873" s="5">
        <v>125.46</v>
      </c>
      <c r="F2873" s="5">
        <v>128.96</v>
      </c>
      <c r="G2873" s="5">
        <v>26.23</v>
      </c>
      <c r="H2873" s="5">
        <v>124.61</v>
      </c>
      <c r="I2873" s="5">
        <v>112.64</v>
      </c>
      <c r="J2873" s="5">
        <v>38.19</v>
      </c>
      <c r="K2873" s="6">
        <f t="shared" si="804"/>
        <v>125.035</v>
      </c>
      <c r="L2873" s="6">
        <f t="shared" si="805"/>
        <v>0.84999999999999432</v>
      </c>
      <c r="M2873" s="6">
        <f t="shared" si="806"/>
        <v>120.80000000000001</v>
      </c>
      <c r="N2873" s="5">
        <f t="shared" si="807"/>
        <v>23.165108460786453</v>
      </c>
      <c r="O2873" s="6">
        <f t="shared" si="808"/>
        <v>16.320000000000007</v>
      </c>
      <c r="P2873" s="6">
        <f t="shared" si="809"/>
        <v>46.330216921572905</v>
      </c>
      <c r="Q2873" s="6">
        <f t="shared" si="810"/>
        <v>-0.35894113596668781</v>
      </c>
      <c r="R2873" s="9">
        <f t="shared" si="811"/>
        <v>0.3339073509236401</v>
      </c>
      <c r="S2873" s="9">
        <f t="shared" si="812"/>
        <v>15.470000000000013</v>
      </c>
      <c r="T2873">
        <f t="shared" si="813"/>
        <v>16.320000000000007</v>
      </c>
      <c r="U2873" s="9">
        <f t="shared" si="814"/>
        <v>0.35225390866669709</v>
      </c>
      <c r="V2873" s="9">
        <f t="shared" si="815"/>
        <v>0.18281805186316868</v>
      </c>
      <c r="W2873" s="9">
        <f t="shared" si="816"/>
        <v>4.2349999999999852</v>
      </c>
      <c r="X2873">
        <f t="shared" si="817"/>
        <v>120.80000000000001</v>
      </c>
      <c r="Y2873" s="9">
        <f t="shared" si="818"/>
        <v>5.21473923614424</v>
      </c>
      <c r="Z2873" s="10">
        <f t="shared" si="819"/>
        <v>0.70076529594436965</v>
      </c>
      <c r="AA2873">
        <f t="shared" si="820"/>
        <v>0.84999999999999432</v>
      </c>
    </row>
    <row r="2874" spans="1:27">
      <c r="A2874" s="1">
        <f t="shared" si="803"/>
        <v>31006001</v>
      </c>
      <c r="B2874" s="1">
        <v>1</v>
      </c>
      <c r="C2874" s="1">
        <v>6</v>
      </c>
      <c r="D2874" s="2">
        <v>31</v>
      </c>
      <c r="E2874" s="5">
        <v>14.93</v>
      </c>
      <c r="F2874" s="5">
        <v>7.32</v>
      </c>
      <c r="G2874" s="5">
        <v>17.760000000000002</v>
      </c>
      <c r="H2874" s="5">
        <v>13.58</v>
      </c>
      <c r="I2874" s="5">
        <v>24.33</v>
      </c>
      <c r="J2874" s="5">
        <v>16.059999999999999</v>
      </c>
      <c r="K2874" s="6">
        <f t="shared" si="804"/>
        <v>14.254999999999999</v>
      </c>
      <c r="L2874" s="6">
        <f t="shared" si="805"/>
        <v>1.3499999999999996</v>
      </c>
      <c r="M2874" s="6">
        <f t="shared" si="806"/>
        <v>15.824999999999999</v>
      </c>
      <c r="N2874" s="5">
        <f t="shared" si="807"/>
        <v>11.972272131888751</v>
      </c>
      <c r="O2874" s="6">
        <f t="shared" si="808"/>
        <v>-17.009999999999998</v>
      </c>
      <c r="P2874" s="6">
        <f t="shared" si="809"/>
        <v>23.944544263777502</v>
      </c>
      <c r="Q2874" s="6">
        <f t="shared" si="810"/>
        <v>0.10027885663894393</v>
      </c>
      <c r="R2874" s="9">
        <f t="shared" si="811"/>
        <v>0.76677174548585536</v>
      </c>
      <c r="S2874" s="9">
        <f t="shared" si="812"/>
        <v>18.36</v>
      </c>
      <c r="T2874">
        <f t="shared" si="813"/>
        <v>17.009999999999998</v>
      </c>
      <c r="U2874" s="9">
        <f t="shared" si="814"/>
        <v>0.71039147008248349</v>
      </c>
      <c r="V2874" s="9">
        <f t="shared" si="815"/>
        <v>0.13113634427154608</v>
      </c>
      <c r="W2874" s="9">
        <f t="shared" si="816"/>
        <v>1.5700000000000003</v>
      </c>
      <c r="X2874">
        <f t="shared" si="817"/>
        <v>15.824999999999999</v>
      </c>
      <c r="Y2874" s="9">
        <f t="shared" si="818"/>
        <v>1.3218042344568257</v>
      </c>
      <c r="Z2874" s="10">
        <f t="shared" si="819"/>
        <v>0.7009386563744362</v>
      </c>
      <c r="AA2874">
        <f t="shared" si="820"/>
        <v>1.3499999999999996</v>
      </c>
    </row>
    <row r="2875" spans="1:27">
      <c r="A2875" s="1">
        <f t="shared" si="803"/>
        <v>26014001</v>
      </c>
      <c r="B2875" s="1">
        <v>1</v>
      </c>
      <c r="C2875" s="1">
        <v>14</v>
      </c>
      <c r="D2875" s="2">
        <v>26</v>
      </c>
      <c r="E2875" s="5">
        <v>24.6</v>
      </c>
      <c r="F2875" s="5">
        <v>20.3</v>
      </c>
      <c r="G2875" s="5">
        <v>32.26</v>
      </c>
      <c r="H2875" s="5">
        <v>25.91</v>
      </c>
      <c r="I2875" s="5">
        <v>13.95</v>
      </c>
      <c r="J2875" s="5">
        <v>21.62</v>
      </c>
      <c r="K2875" s="6">
        <f t="shared" si="804"/>
        <v>25.255000000000003</v>
      </c>
      <c r="L2875" s="6">
        <f t="shared" si="805"/>
        <v>-1.3099999999999987</v>
      </c>
      <c r="M2875" s="6">
        <f t="shared" si="806"/>
        <v>17.125</v>
      </c>
      <c r="N2875" s="5">
        <f t="shared" si="807"/>
        <v>19.417337613586472</v>
      </c>
      <c r="O2875" s="6">
        <f t="shared" si="808"/>
        <v>6.3500000000000014</v>
      </c>
      <c r="P2875" s="6">
        <f t="shared" si="809"/>
        <v>38.834675227172944</v>
      </c>
      <c r="Q2875" s="6">
        <f t="shared" si="810"/>
        <v>0.38012799940588743</v>
      </c>
      <c r="R2875" s="9">
        <f t="shared" si="811"/>
        <v>0.19724640299399837</v>
      </c>
      <c r="S2875" s="9">
        <f t="shared" si="812"/>
        <v>7.66</v>
      </c>
      <c r="T2875">
        <f t="shared" si="813"/>
        <v>6.3500000000000014</v>
      </c>
      <c r="U2875" s="9">
        <f t="shared" si="814"/>
        <v>0.16351366305638251</v>
      </c>
      <c r="V2875" s="9">
        <f t="shared" si="815"/>
        <v>0.41869797815697318</v>
      </c>
      <c r="W2875" s="9">
        <f t="shared" si="816"/>
        <v>8.1300000000000026</v>
      </c>
      <c r="X2875">
        <f t="shared" si="817"/>
        <v>17.125</v>
      </c>
      <c r="Y2875" s="9">
        <f t="shared" si="818"/>
        <v>0.88194377317812589</v>
      </c>
      <c r="Z2875" s="10">
        <f t="shared" si="819"/>
        <v>0.70096718896108112</v>
      </c>
      <c r="AA2875">
        <f t="shared" si="820"/>
        <v>1.3099999999999987</v>
      </c>
    </row>
    <row r="2876" spans="1:27">
      <c r="A2876" s="1">
        <f t="shared" si="803"/>
        <v>16019003</v>
      </c>
      <c r="B2876" s="1">
        <v>3</v>
      </c>
      <c r="C2876" s="1">
        <v>19</v>
      </c>
      <c r="D2876" s="2">
        <v>16</v>
      </c>
      <c r="E2876" s="5">
        <v>36.53</v>
      </c>
      <c r="F2876" s="5">
        <v>65.260000000000005</v>
      </c>
      <c r="G2876" s="5">
        <v>17.87</v>
      </c>
      <c r="H2876" s="5">
        <v>36.729999999999997</v>
      </c>
      <c r="I2876" s="5">
        <v>58.78</v>
      </c>
      <c r="J2876" s="5">
        <v>35.03</v>
      </c>
      <c r="K2876" s="6">
        <f t="shared" si="804"/>
        <v>36.629999999999995</v>
      </c>
      <c r="L2876" s="6">
        <f t="shared" si="805"/>
        <v>-0.19999999999999574</v>
      </c>
      <c r="M2876" s="6">
        <f t="shared" si="806"/>
        <v>62.02</v>
      </c>
      <c r="N2876" s="5">
        <f t="shared" si="807"/>
        <v>19.662386681173778</v>
      </c>
      <c r="O2876" s="6">
        <f t="shared" si="808"/>
        <v>6.480000000000004</v>
      </c>
      <c r="P2876" s="6">
        <f t="shared" si="809"/>
        <v>39.324773362347557</v>
      </c>
      <c r="Q2876" s="6">
        <f t="shared" si="810"/>
        <v>-0.58700324060883668</v>
      </c>
      <c r="R2876" s="9">
        <f t="shared" si="811"/>
        <v>0.1698674761186526</v>
      </c>
      <c r="S2876" s="9">
        <f t="shared" si="812"/>
        <v>6.68</v>
      </c>
      <c r="T2876">
        <f t="shared" si="813"/>
        <v>6.480000000000004</v>
      </c>
      <c r="U2876" s="9">
        <f t="shared" si="814"/>
        <v>0.16478162354024994</v>
      </c>
      <c r="V2876" s="9">
        <f t="shared" si="815"/>
        <v>1.2912979696564644</v>
      </c>
      <c r="W2876" s="9">
        <f t="shared" si="816"/>
        <v>25.390000000000008</v>
      </c>
      <c r="X2876">
        <f t="shared" si="817"/>
        <v>62.02</v>
      </c>
      <c r="Y2876" s="9">
        <f t="shared" si="818"/>
        <v>3.1542457691253998</v>
      </c>
      <c r="Z2876" s="10">
        <f t="shared" si="819"/>
        <v>0.70103922857426459</v>
      </c>
      <c r="AA2876">
        <f t="shared" si="820"/>
        <v>0.19999999999999574</v>
      </c>
    </row>
    <row r="2877" spans="1:27">
      <c r="A2877" s="1">
        <f t="shared" si="803"/>
        <v>32001001</v>
      </c>
      <c r="B2877" s="1">
        <v>1</v>
      </c>
      <c r="C2877" s="1">
        <v>1</v>
      </c>
      <c r="D2877" s="2">
        <v>32</v>
      </c>
      <c r="E2877" s="5">
        <v>19.12</v>
      </c>
      <c r="F2877" s="5">
        <v>20.96</v>
      </c>
      <c r="G2877" s="5">
        <v>18.59</v>
      </c>
      <c r="H2877" s="5">
        <v>19</v>
      </c>
      <c r="I2877" s="5">
        <v>44.53</v>
      </c>
      <c r="J2877" s="5">
        <v>18.940000000000001</v>
      </c>
      <c r="K2877" s="6">
        <f t="shared" si="804"/>
        <v>19.060000000000002</v>
      </c>
      <c r="L2877" s="6">
        <f t="shared" si="805"/>
        <v>0.12000000000000099</v>
      </c>
      <c r="M2877" s="6">
        <f t="shared" si="806"/>
        <v>32.745000000000005</v>
      </c>
      <c r="N2877" s="5">
        <f t="shared" si="807"/>
        <v>13.269435745351043</v>
      </c>
      <c r="O2877" s="6">
        <f t="shared" si="808"/>
        <v>-23.57</v>
      </c>
      <c r="P2877" s="6">
        <f t="shared" si="809"/>
        <v>26.538871490702086</v>
      </c>
      <c r="Q2877" s="6">
        <f t="shared" si="810"/>
        <v>-1.8650123233789864E-2</v>
      </c>
      <c r="R2877" s="9">
        <f t="shared" si="811"/>
        <v>0.89265287743300659</v>
      </c>
      <c r="S2877" s="9">
        <f t="shared" si="812"/>
        <v>23.69</v>
      </c>
      <c r="T2877">
        <f t="shared" si="813"/>
        <v>23.57</v>
      </c>
      <c r="U2877" s="9">
        <f t="shared" si="814"/>
        <v>0.88813120815094826</v>
      </c>
      <c r="V2877" s="9">
        <f t="shared" si="815"/>
        <v>1.0313174020827942</v>
      </c>
      <c r="W2877" s="9">
        <f t="shared" si="816"/>
        <v>13.685000000000002</v>
      </c>
      <c r="X2877">
        <f t="shared" si="817"/>
        <v>32.745000000000005</v>
      </c>
      <c r="Y2877" s="9">
        <f t="shared" si="818"/>
        <v>2.4677010106833097</v>
      </c>
      <c r="Z2877" s="10">
        <f t="shared" si="819"/>
        <v>0.70115333558359405</v>
      </c>
      <c r="AA2877">
        <f t="shared" si="820"/>
        <v>0.12000000000000099</v>
      </c>
    </row>
    <row r="2878" spans="1:27">
      <c r="A2878" s="1">
        <f t="shared" si="803"/>
        <v>2019005</v>
      </c>
      <c r="B2878" s="1">
        <v>5</v>
      </c>
      <c r="C2878" s="1">
        <v>19</v>
      </c>
      <c r="D2878" s="2">
        <v>2</v>
      </c>
      <c r="E2878" s="5">
        <v>54.04</v>
      </c>
      <c r="F2878" s="5">
        <v>32.4</v>
      </c>
      <c r="G2878" s="5">
        <v>17.96</v>
      </c>
      <c r="H2878" s="5">
        <v>54.67</v>
      </c>
      <c r="I2878" s="5">
        <v>67.53</v>
      </c>
      <c r="J2878" s="5">
        <v>18.579999999999998</v>
      </c>
      <c r="K2878" s="6">
        <f t="shared" si="804"/>
        <v>54.355000000000004</v>
      </c>
      <c r="L2878" s="6">
        <f t="shared" si="805"/>
        <v>-0.63000000000000256</v>
      </c>
      <c r="M2878" s="6">
        <f t="shared" si="806"/>
        <v>49.965000000000003</v>
      </c>
      <c r="N2878" s="5">
        <f t="shared" si="807"/>
        <v>12.920700445409297</v>
      </c>
      <c r="O2878" s="6">
        <f t="shared" si="808"/>
        <v>-35.130000000000003</v>
      </c>
      <c r="P2878" s="6">
        <f t="shared" si="809"/>
        <v>25.841400890818594</v>
      </c>
      <c r="Q2878" s="6">
        <f t="shared" si="810"/>
        <v>-3.3925645948204207E-2</v>
      </c>
      <c r="R2878" s="9">
        <f t="shared" si="811"/>
        <v>1.3350669395116961</v>
      </c>
      <c r="S2878" s="9">
        <f t="shared" si="812"/>
        <v>34.5</v>
      </c>
      <c r="T2878">
        <f t="shared" si="813"/>
        <v>35.130000000000003</v>
      </c>
      <c r="U2878" s="9">
        <f t="shared" si="814"/>
        <v>1.3594464227549534</v>
      </c>
      <c r="V2878" s="9">
        <f t="shared" si="815"/>
        <v>0.33976486170761433</v>
      </c>
      <c r="W2878" s="9">
        <f t="shared" si="816"/>
        <v>4.3900000000000006</v>
      </c>
      <c r="X2878">
        <f t="shared" si="817"/>
        <v>49.965000000000003</v>
      </c>
      <c r="Y2878" s="9">
        <f t="shared" si="818"/>
        <v>3.8670504134899657</v>
      </c>
      <c r="Z2878" s="10">
        <f t="shared" si="819"/>
        <v>0.70118756406542182</v>
      </c>
      <c r="AA2878">
        <f t="shared" si="820"/>
        <v>0.63000000000000256</v>
      </c>
    </row>
    <row r="2879" spans="1:27">
      <c r="A2879" s="1">
        <f t="shared" si="803"/>
        <v>6023002</v>
      </c>
      <c r="B2879" s="1">
        <v>2</v>
      </c>
      <c r="C2879" s="1">
        <v>23</v>
      </c>
      <c r="D2879" s="2">
        <v>6</v>
      </c>
      <c r="E2879" s="5">
        <v>26.21</v>
      </c>
      <c r="F2879" s="5">
        <v>32.39</v>
      </c>
      <c r="G2879" s="5">
        <v>14.58</v>
      </c>
      <c r="H2879" s="5">
        <v>27.12</v>
      </c>
      <c r="I2879" s="5">
        <v>32.28</v>
      </c>
      <c r="J2879" s="5">
        <v>16.55</v>
      </c>
      <c r="K2879" s="6">
        <f t="shared" si="804"/>
        <v>26.664999999999999</v>
      </c>
      <c r="L2879" s="6">
        <f t="shared" si="805"/>
        <v>-0.91000000000000014</v>
      </c>
      <c r="M2879" s="6">
        <f t="shared" si="806"/>
        <v>32.335000000000001</v>
      </c>
      <c r="N2879" s="5">
        <f t="shared" si="807"/>
        <v>11.028133341595032</v>
      </c>
      <c r="O2879" s="6">
        <f t="shared" si="808"/>
        <v>0.10999999999999943</v>
      </c>
      <c r="P2879" s="6">
        <f t="shared" si="809"/>
        <v>22.056266683190064</v>
      </c>
      <c r="Q2879" s="6">
        <f t="shared" si="810"/>
        <v>-0.12606117140948975</v>
      </c>
      <c r="R2879" s="9">
        <f t="shared" si="811"/>
        <v>4.6245360316457415E-2</v>
      </c>
      <c r="S2879" s="9">
        <f t="shared" si="812"/>
        <v>1.0199999999999996</v>
      </c>
      <c r="T2879">
        <f t="shared" si="813"/>
        <v>0.10999999999999943</v>
      </c>
      <c r="U2879" s="9">
        <f t="shared" si="814"/>
        <v>4.9872447400100897E-3</v>
      </c>
      <c r="V2879" s="9">
        <f t="shared" si="815"/>
        <v>0.51413959410649757</v>
      </c>
      <c r="W2879" s="9">
        <f t="shared" si="816"/>
        <v>5.6700000000000017</v>
      </c>
      <c r="X2879">
        <f t="shared" si="817"/>
        <v>32.335000000000001</v>
      </c>
      <c r="Y2879" s="9">
        <f t="shared" si="818"/>
        <v>2.9320465212404927</v>
      </c>
      <c r="Z2879" s="10">
        <f t="shared" si="819"/>
        <v>0.70119112943619011</v>
      </c>
      <c r="AA2879">
        <f t="shared" si="820"/>
        <v>0.91000000000000014</v>
      </c>
    </row>
    <row r="2880" spans="1:27">
      <c r="A2880" s="1">
        <f t="shared" si="803"/>
        <v>25015001</v>
      </c>
      <c r="B2880" s="1">
        <v>1</v>
      </c>
      <c r="C2880" s="1">
        <v>15</v>
      </c>
      <c r="D2880" s="2">
        <v>25</v>
      </c>
      <c r="E2880" s="5">
        <v>40.159999999999997</v>
      </c>
      <c r="F2880" s="5">
        <v>63.37</v>
      </c>
      <c r="G2880" s="5">
        <v>36.130000000000003</v>
      </c>
      <c r="H2880" s="5">
        <v>41.74</v>
      </c>
      <c r="I2880" s="5">
        <v>35.770000000000003</v>
      </c>
      <c r="J2880" s="5">
        <v>22.39</v>
      </c>
      <c r="K2880" s="6">
        <f t="shared" si="804"/>
        <v>40.950000000000003</v>
      </c>
      <c r="L2880" s="6">
        <f t="shared" si="805"/>
        <v>-1.5800000000000054</v>
      </c>
      <c r="M2880" s="6">
        <f t="shared" si="806"/>
        <v>49.57</v>
      </c>
      <c r="N2880" s="5">
        <f t="shared" si="807"/>
        <v>21.252582196053261</v>
      </c>
      <c r="O2880" s="6">
        <f t="shared" si="808"/>
        <v>27.599999999999994</v>
      </c>
      <c r="P2880" s="6">
        <f t="shared" si="809"/>
        <v>42.505164392106522</v>
      </c>
      <c r="Q2880" s="6">
        <f t="shared" si="810"/>
        <v>0.44504881581722144</v>
      </c>
      <c r="R2880" s="9">
        <f t="shared" si="811"/>
        <v>0.68650481458716373</v>
      </c>
      <c r="S2880" s="9">
        <f t="shared" si="812"/>
        <v>29.18</v>
      </c>
      <c r="T2880">
        <f t="shared" si="813"/>
        <v>27.599999999999994</v>
      </c>
      <c r="U2880" s="9">
        <f t="shared" si="814"/>
        <v>0.6493328609529031</v>
      </c>
      <c r="V2880" s="9">
        <f t="shared" si="815"/>
        <v>0.40559777256623369</v>
      </c>
      <c r="W2880" s="9">
        <f t="shared" si="816"/>
        <v>8.6199999999999974</v>
      </c>
      <c r="X2880">
        <f t="shared" si="817"/>
        <v>49.57</v>
      </c>
      <c r="Y2880" s="9">
        <f t="shared" si="818"/>
        <v>2.3324224577851749</v>
      </c>
      <c r="Z2880" s="10">
        <f t="shared" si="819"/>
        <v>0.70119326864994935</v>
      </c>
      <c r="AA2880">
        <f t="shared" si="820"/>
        <v>1.5800000000000054</v>
      </c>
    </row>
    <row r="2881" spans="1:27">
      <c r="A2881" s="1">
        <f t="shared" si="803"/>
        <v>4003008</v>
      </c>
      <c r="B2881" s="1">
        <v>8</v>
      </c>
      <c r="C2881" s="1">
        <v>3</v>
      </c>
      <c r="D2881" s="2">
        <v>4</v>
      </c>
      <c r="E2881" s="5">
        <v>21.8</v>
      </c>
      <c r="F2881" s="5">
        <v>33.44</v>
      </c>
      <c r="G2881" s="5">
        <v>15.2</v>
      </c>
      <c r="H2881" s="5">
        <v>22.01</v>
      </c>
      <c r="I2881" s="5">
        <v>29.62</v>
      </c>
      <c r="J2881" s="5">
        <v>16.38</v>
      </c>
      <c r="K2881" s="6">
        <f t="shared" si="804"/>
        <v>21.905000000000001</v>
      </c>
      <c r="L2881" s="6">
        <f t="shared" si="805"/>
        <v>-0.21000000000000085</v>
      </c>
      <c r="M2881" s="6">
        <f t="shared" si="806"/>
        <v>31.53</v>
      </c>
      <c r="N2881" s="5">
        <f t="shared" si="807"/>
        <v>11.173007652373643</v>
      </c>
      <c r="O2881" s="6">
        <f t="shared" si="808"/>
        <v>3.8199999999999967</v>
      </c>
      <c r="P2881" s="6">
        <f t="shared" si="809"/>
        <v>22.346015304747286</v>
      </c>
      <c r="Q2881" s="6">
        <f t="shared" si="810"/>
        <v>-7.4626650464088506E-2</v>
      </c>
      <c r="R2881" s="9">
        <f t="shared" si="811"/>
        <v>0.18034535218204414</v>
      </c>
      <c r="S2881" s="9">
        <f t="shared" si="812"/>
        <v>4.0299999999999976</v>
      </c>
      <c r="T2881">
        <f t="shared" si="813"/>
        <v>3.8199999999999967</v>
      </c>
      <c r="U2881" s="9">
        <f t="shared" si="814"/>
        <v>0.17094770355717331</v>
      </c>
      <c r="V2881" s="9">
        <f t="shared" si="815"/>
        <v>0.86145112394648926</v>
      </c>
      <c r="W2881" s="9">
        <f t="shared" si="816"/>
        <v>9.625</v>
      </c>
      <c r="X2881">
        <f t="shared" si="817"/>
        <v>31.53</v>
      </c>
      <c r="Y2881" s="9">
        <f t="shared" si="818"/>
        <v>2.8219796299254862</v>
      </c>
      <c r="Z2881" s="10">
        <f t="shared" si="819"/>
        <v>0.70123391247143774</v>
      </c>
      <c r="AA2881">
        <f t="shared" si="820"/>
        <v>0.21000000000000085</v>
      </c>
    </row>
    <row r="2882" spans="1:27">
      <c r="A2882" s="1">
        <f t="shared" si="803"/>
        <v>5002008</v>
      </c>
      <c r="B2882" s="1">
        <v>8</v>
      </c>
      <c r="C2882" s="1">
        <v>2</v>
      </c>
      <c r="D2882" s="2">
        <v>5</v>
      </c>
      <c r="E2882" s="5">
        <v>15.49</v>
      </c>
      <c r="F2882" s="5">
        <v>37.49</v>
      </c>
      <c r="G2882" s="5">
        <v>16.63</v>
      </c>
      <c r="H2882" s="5">
        <v>15.66</v>
      </c>
      <c r="I2882" s="5">
        <v>30.2</v>
      </c>
      <c r="J2882" s="5">
        <v>16.53</v>
      </c>
      <c r="K2882" s="6">
        <f t="shared" si="804"/>
        <v>15.574999999999999</v>
      </c>
      <c r="L2882" s="6">
        <f t="shared" si="805"/>
        <v>-0.16999999999999993</v>
      </c>
      <c r="M2882" s="6">
        <f t="shared" si="806"/>
        <v>33.844999999999999</v>
      </c>
      <c r="N2882" s="5">
        <f t="shared" si="807"/>
        <v>11.723883742173497</v>
      </c>
      <c r="O2882" s="6">
        <f t="shared" si="808"/>
        <v>7.2900000000000027</v>
      </c>
      <c r="P2882" s="6">
        <f t="shared" si="809"/>
        <v>23.447767484346993</v>
      </c>
      <c r="Q2882" s="6">
        <f t="shared" si="810"/>
        <v>6.0313082373191999E-3</v>
      </c>
      <c r="R2882" s="9">
        <f t="shared" si="811"/>
        <v>0.31815395666048246</v>
      </c>
      <c r="S2882" s="9">
        <f t="shared" si="812"/>
        <v>7.4600000000000026</v>
      </c>
      <c r="T2882">
        <f t="shared" si="813"/>
        <v>7.2900000000000027</v>
      </c>
      <c r="U2882" s="9">
        <f t="shared" si="814"/>
        <v>0.31090379947116847</v>
      </c>
      <c r="V2882" s="9">
        <f t="shared" si="815"/>
        <v>1.5583573158678317</v>
      </c>
      <c r="W2882" s="9">
        <f t="shared" si="816"/>
        <v>18.27</v>
      </c>
      <c r="X2882">
        <f t="shared" si="817"/>
        <v>33.844999999999999</v>
      </c>
      <c r="Y2882" s="9">
        <f t="shared" si="818"/>
        <v>2.8868420008509448</v>
      </c>
      <c r="Z2882" s="10">
        <f t="shared" si="819"/>
        <v>0.70126457204110915</v>
      </c>
      <c r="AA2882">
        <f t="shared" si="820"/>
        <v>0.16999999999999993</v>
      </c>
    </row>
    <row r="2883" spans="1:27">
      <c r="A2883" s="1">
        <f t="shared" si="803"/>
        <v>2021004</v>
      </c>
      <c r="B2883" s="1">
        <v>4</v>
      </c>
      <c r="C2883" s="1">
        <v>21</v>
      </c>
      <c r="D2883" s="2">
        <v>2</v>
      </c>
      <c r="E2883" s="5">
        <v>64.45</v>
      </c>
      <c r="F2883" s="5">
        <v>68.069999999999993</v>
      </c>
      <c r="G2883" s="5">
        <v>19.16</v>
      </c>
      <c r="H2883" s="5">
        <v>66.17</v>
      </c>
      <c r="I2883" s="5">
        <v>77.87</v>
      </c>
      <c r="J2883" s="5">
        <v>19.649999999999999</v>
      </c>
      <c r="K2883" s="6">
        <f t="shared" si="804"/>
        <v>65.31</v>
      </c>
      <c r="L2883" s="6">
        <f t="shared" si="805"/>
        <v>-1.7199999999999989</v>
      </c>
      <c r="M2883" s="6">
        <f t="shared" si="806"/>
        <v>72.97</v>
      </c>
      <c r="N2883" s="5">
        <f t="shared" si="807"/>
        <v>13.722500683184533</v>
      </c>
      <c r="O2883" s="6">
        <f t="shared" si="808"/>
        <v>-9.8000000000000114</v>
      </c>
      <c r="P2883" s="6">
        <f t="shared" si="809"/>
        <v>27.445001366369066</v>
      </c>
      <c r="Q2883" s="6">
        <f t="shared" si="810"/>
        <v>-2.5247199354352243E-2</v>
      </c>
      <c r="R2883" s="9">
        <f t="shared" si="811"/>
        <v>0.29440698115253855</v>
      </c>
      <c r="S2883" s="9">
        <f t="shared" si="812"/>
        <v>8.0800000000000125</v>
      </c>
      <c r="T2883">
        <f t="shared" si="813"/>
        <v>9.8000000000000114</v>
      </c>
      <c r="U2883" s="9">
        <f t="shared" si="814"/>
        <v>0.35707777417015801</v>
      </c>
      <c r="V2883" s="9">
        <f t="shared" si="815"/>
        <v>0.55820729594763385</v>
      </c>
      <c r="W2883" s="9">
        <f t="shared" si="816"/>
        <v>7.6599999999999966</v>
      </c>
      <c r="X2883">
        <f t="shared" si="817"/>
        <v>72.97</v>
      </c>
      <c r="Y2883" s="9">
        <f t="shared" si="818"/>
        <v>5.3175439145298773</v>
      </c>
      <c r="Z2883" s="10">
        <f t="shared" si="819"/>
        <v>0.70137080064684754</v>
      </c>
      <c r="AA2883">
        <f t="shared" si="820"/>
        <v>1.7199999999999989</v>
      </c>
    </row>
    <row r="2884" spans="1:27">
      <c r="A2884" s="1">
        <f t="shared" si="803"/>
        <v>2004008</v>
      </c>
      <c r="B2884" s="1">
        <v>8</v>
      </c>
      <c r="C2884" s="1">
        <v>4</v>
      </c>
      <c r="D2884" s="2">
        <v>2</v>
      </c>
      <c r="E2884" s="5">
        <v>383.25</v>
      </c>
      <c r="F2884" s="5">
        <v>429.34</v>
      </c>
      <c r="G2884" s="5">
        <v>31.33</v>
      </c>
      <c r="H2884" s="5">
        <v>381.15</v>
      </c>
      <c r="I2884" s="5">
        <v>439.82</v>
      </c>
      <c r="J2884" s="5">
        <v>37.909999999999997</v>
      </c>
      <c r="K2884" s="6">
        <f t="shared" si="804"/>
        <v>382.2</v>
      </c>
      <c r="L2884" s="6">
        <f t="shared" si="805"/>
        <v>2.1000000000000227</v>
      </c>
      <c r="M2884" s="6">
        <f t="shared" si="806"/>
        <v>434.58</v>
      </c>
      <c r="N2884" s="5">
        <f t="shared" si="807"/>
        <v>24.590328383329897</v>
      </c>
      <c r="O2884" s="6">
        <f t="shared" si="808"/>
        <v>-10.480000000000018</v>
      </c>
      <c r="P2884" s="6">
        <f t="shared" si="809"/>
        <v>49.180656766659794</v>
      </c>
      <c r="Q2884" s="6">
        <f t="shared" si="810"/>
        <v>-0.18836243874385675</v>
      </c>
      <c r="R2884" s="9">
        <f t="shared" si="811"/>
        <v>0.25579162270415606</v>
      </c>
      <c r="S2884" s="9">
        <f t="shared" si="812"/>
        <v>12.580000000000041</v>
      </c>
      <c r="T2884">
        <f t="shared" si="813"/>
        <v>10.480000000000018</v>
      </c>
      <c r="U2884" s="9">
        <f t="shared" si="814"/>
        <v>0.21309190826228547</v>
      </c>
      <c r="V2884" s="9">
        <f t="shared" si="815"/>
        <v>2.1301057547287199</v>
      </c>
      <c r="W2884" s="9">
        <f t="shared" si="816"/>
        <v>52.379999999999995</v>
      </c>
      <c r="X2884">
        <f t="shared" si="817"/>
        <v>434.58</v>
      </c>
      <c r="Y2884" s="9">
        <f t="shared" si="818"/>
        <v>17.672801811569439</v>
      </c>
      <c r="Z2884" s="10">
        <f t="shared" si="819"/>
        <v>0.70139289987852027</v>
      </c>
      <c r="AA2884">
        <f t="shared" si="820"/>
        <v>2.1000000000000227</v>
      </c>
    </row>
    <row r="2885" spans="1:27">
      <c r="A2885" s="1">
        <f t="shared" si="803"/>
        <v>26008004</v>
      </c>
      <c r="B2885" s="1">
        <v>4</v>
      </c>
      <c r="C2885" s="1">
        <v>8</v>
      </c>
      <c r="D2885" s="2">
        <v>26</v>
      </c>
      <c r="E2885" s="5">
        <v>94.02</v>
      </c>
      <c r="F2885" s="5">
        <v>65.489999999999995</v>
      </c>
      <c r="G2885" s="5">
        <v>35.03</v>
      </c>
      <c r="H2885" s="5">
        <v>91.6</v>
      </c>
      <c r="I2885" s="5">
        <v>60.19</v>
      </c>
      <c r="J2885" s="5">
        <v>20.94</v>
      </c>
      <c r="K2885" s="6">
        <f t="shared" si="804"/>
        <v>92.81</v>
      </c>
      <c r="L2885" s="6">
        <f t="shared" si="805"/>
        <v>2.4200000000000017</v>
      </c>
      <c r="M2885" s="6">
        <f t="shared" si="806"/>
        <v>62.839999999999996</v>
      </c>
      <c r="N2885" s="5">
        <f t="shared" si="807"/>
        <v>20.405786556758844</v>
      </c>
      <c r="O2885" s="6">
        <f t="shared" si="808"/>
        <v>5.2999999999999972</v>
      </c>
      <c r="P2885" s="6">
        <f t="shared" si="809"/>
        <v>40.811573113517689</v>
      </c>
      <c r="Q2885" s="6">
        <f t="shared" si="810"/>
        <v>0.47347780914147558</v>
      </c>
      <c r="R2885" s="9">
        <f t="shared" si="811"/>
        <v>7.0568218284290454E-2</v>
      </c>
      <c r="S2885" s="9">
        <f t="shared" si="812"/>
        <v>2.8799999999999955</v>
      </c>
      <c r="T2885">
        <f t="shared" si="813"/>
        <v>5.2999999999999972</v>
      </c>
      <c r="U2885" s="9">
        <f t="shared" si="814"/>
        <v>0.12986512392595131</v>
      </c>
      <c r="V2885" s="9">
        <f t="shared" si="815"/>
        <v>1.4687010430417975</v>
      </c>
      <c r="W2885" s="9">
        <f t="shared" si="816"/>
        <v>29.970000000000006</v>
      </c>
      <c r="X2885">
        <f t="shared" si="817"/>
        <v>62.839999999999996</v>
      </c>
      <c r="Y2885" s="9">
        <f t="shared" si="818"/>
        <v>3.0795186367950129</v>
      </c>
      <c r="Z2885" s="10">
        <f t="shared" si="819"/>
        <v>0.7014613317924232</v>
      </c>
      <c r="AA2885">
        <f t="shared" si="820"/>
        <v>2.4200000000000017</v>
      </c>
    </row>
    <row r="2886" spans="1:27">
      <c r="A2886" s="1">
        <f t="shared" si="803"/>
        <v>15005007</v>
      </c>
      <c r="B2886" s="1">
        <v>7</v>
      </c>
      <c r="C2886" s="1">
        <v>5</v>
      </c>
      <c r="D2886" s="2">
        <v>15</v>
      </c>
      <c r="E2886" s="5">
        <v>289.61</v>
      </c>
      <c r="F2886" s="5">
        <v>260.73</v>
      </c>
      <c r="G2886" s="5">
        <v>39.200000000000003</v>
      </c>
      <c r="H2886" s="5">
        <v>293.77</v>
      </c>
      <c r="I2886" s="5">
        <v>333.06</v>
      </c>
      <c r="J2886" s="5">
        <v>36.369999999999997</v>
      </c>
      <c r="K2886" s="6">
        <f t="shared" si="804"/>
        <v>291.69</v>
      </c>
      <c r="L2886" s="6">
        <f t="shared" si="805"/>
        <v>-4.1599999999999682</v>
      </c>
      <c r="M2886" s="6">
        <f t="shared" si="806"/>
        <v>296.89499999999998</v>
      </c>
      <c r="N2886" s="5">
        <f t="shared" si="807"/>
        <v>26.736757937341618</v>
      </c>
      <c r="O2886" s="6">
        <f t="shared" si="808"/>
        <v>-72.329999999999984</v>
      </c>
      <c r="P2886" s="6">
        <f t="shared" si="809"/>
        <v>53.473515874683237</v>
      </c>
      <c r="Q2886" s="6">
        <f t="shared" si="810"/>
        <v>7.4792556482407471E-2</v>
      </c>
      <c r="R2886" s="9">
        <f t="shared" si="811"/>
        <v>1.274836690367591</v>
      </c>
      <c r="S2886" s="9">
        <f t="shared" si="812"/>
        <v>68.170000000000016</v>
      </c>
      <c r="T2886">
        <f t="shared" si="813"/>
        <v>72.329999999999984</v>
      </c>
      <c r="U2886" s="9">
        <f t="shared" si="814"/>
        <v>1.3526322108594369</v>
      </c>
      <c r="V2886" s="9">
        <f t="shared" si="815"/>
        <v>0.1946758096923365</v>
      </c>
      <c r="W2886" s="9">
        <f t="shared" si="816"/>
        <v>5.2049999999999841</v>
      </c>
      <c r="X2886">
        <f t="shared" si="817"/>
        <v>296.89499999999998</v>
      </c>
      <c r="Y2886" s="9">
        <f t="shared" si="818"/>
        <v>11.104375507897487</v>
      </c>
      <c r="Z2886" s="10">
        <f t="shared" si="819"/>
        <v>0.70151835328806611</v>
      </c>
      <c r="AA2886">
        <f t="shared" si="820"/>
        <v>4.1599999999999682</v>
      </c>
    </row>
    <row r="2887" spans="1:27">
      <c r="A2887" s="1">
        <f t="shared" si="803"/>
        <v>21014004</v>
      </c>
      <c r="B2887" s="1">
        <v>4</v>
      </c>
      <c r="C2887" s="1">
        <v>14</v>
      </c>
      <c r="D2887" s="2">
        <v>21</v>
      </c>
      <c r="E2887" s="5">
        <v>59.59</v>
      </c>
      <c r="F2887" s="5">
        <v>86.02</v>
      </c>
      <c r="G2887" s="5">
        <v>27.29</v>
      </c>
      <c r="H2887" s="5">
        <v>62.76</v>
      </c>
      <c r="I2887" s="5">
        <v>73.78</v>
      </c>
      <c r="J2887" s="5">
        <v>29.16</v>
      </c>
      <c r="K2887" s="6">
        <f t="shared" si="804"/>
        <v>61.174999999999997</v>
      </c>
      <c r="L2887" s="6">
        <f t="shared" si="805"/>
        <v>-3.1699999999999946</v>
      </c>
      <c r="M2887" s="6">
        <f t="shared" si="806"/>
        <v>79.900000000000006</v>
      </c>
      <c r="N2887" s="5">
        <f t="shared" si="807"/>
        <v>19.969036656784422</v>
      </c>
      <c r="O2887" s="6">
        <f t="shared" si="808"/>
        <v>12.239999999999995</v>
      </c>
      <c r="P2887" s="6">
        <f t="shared" si="809"/>
        <v>39.938073313568843</v>
      </c>
      <c r="Q2887" s="6">
        <f t="shared" si="810"/>
        <v>-6.618069643848716E-2</v>
      </c>
      <c r="R2887" s="9">
        <f t="shared" si="811"/>
        <v>0.38584735620595118</v>
      </c>
      <c r="S2887" s="9">
        <f t="shared" si="812"/>
        <v>15.409999999999989</v>
      </c>
      <c r="T2887">
        <f t="shared" si="813"/>
        <v>12.239999999999995</v>
      </c>
      <c r="U2887" s="9">
        <f t="shared" si="814"/>
        <v>0.3064744737158237</v>
      </c>
      <c r="V2887" s="9">
        <f t="shared" si="815"/>
        <v>0.9377017190079745</v>
      </c>
      <c r="W2887" s="9">
        <f t="shared" si="816"/>
        <v>18.725000000000009</v>
      </c>
      <c r="X2887">
        <f t="shared" si="817"/>
        <v>79.900000000000006</v>
      </c>
      <c r="Y2887" s="9">
        <f t="shared" si="818"/>
        <v>4.0011945179565895</v>
      </c>
      <c r="Z2887" s="10">
        <f t="shared" si="819"/>
        <v>0.70152690611265933</v>
      </c>
      <c r="AA2887">
        <f t="shared" si="820"/>
        <v>3.1699999999999946</v>
      </c>
    </row>
    <row r="2888" spans="1:27">
      <c r="A2888" s="1">
        <f t="shared" si="803"/>
        <v>19008006</v>
      </c>
      <c r="B2888" s="1">
        <v>6</v>
      </c>
      <c r="C2888" s="1">
        <v>8</v>
      </c>
      <c r="D2888" s="2">
        <v>19</v>
      </c>
      <c r="E2888" s="5">
        <v>290.75</v>
      </c>
      <c r="F2888" s="5">
        <v>293.95999999999998</v>
      </c>
      <c r="G2888" s="5">
        <v>55.84</v>
      </c>
      <c r="H2888" s="5">
        <v>293.01</v>
      </c>
      <c r="I2888" s="5">
        <v>343.62</v>
      </c>
      <c r="J2888" s="5">
        <v>31.96</v>
      </c>
      <c r="K2888" s="6">
        <f t="shared" si="804"/>
        <v>291.88</v>
      </c>
      <c r="L2888" s="6">
        <f t="shared" si="805"/>
        <v>-2.2599999999999909</v>
      </c>
      <c r="M2888" s="6">
        <f t="shared" si="806"/>
        <v>318.78999999999996</v>
      </c>
      <c r="N2888" s="5">
        <f t="shared" si="807"/>
        <v>32.169656510444746</v>
      </c>
      <c r="O2888" s="6">
        <f t="shared" si="808"/>
        <v>-49.660000000000025</v>
      </c>
      <c r="P2888" s="6">
        <f t="shared" si="809"/>
        <v>64.339313020889492</v>
      </c>
      <c r="Q2888" s="6">
        <f t="shared" si="810"/>
        <v>0.50649597617826403</v>
      </c>
      <c r="R2888" s="9">
        <f t="shared" si="811"/>
        <v>0.73671908782442774</v>
      </c>
      <c r="S2888" s="9">
        <f t="shared" si="812"/>
        <v>47.400000000000034</v>
      </c>
      <c r="T2888">
        <f t="shared" si="813"/>
        <v>49.660000000000025</v>
      </c>
      <c r="U2888" s="9">
        <f t="shared" si="814"/>
        <v>0.77184535656879905</v>
      </c>
      <c r="V2888" s="9">
        <f t="shared" si="815"/>
        <v>0.83650255921330441</v>
      </c>
      <c r="W2888" s="9">
        <f t="shared" si="816"/>
        <v>26.909999999999968</v>
      </c>
      <c r="X2888">
        <f t="shared" si="817"/>
        <v>318.78999999999996</v>
      </c>
      <c r="Y2888" s="9">
        <f t="shared" si="818"/>
        <v>9.909648861078022</v>
      </c>
      <c r="Z2888" s="10">
        <f t="shared" si="819"/>
        <v>0.70164663471009392</v>
      </c>
      <c r="AA2888">
        <f t="shared" si="820"/>
        <v>2.2599999999999909</v>
      </c>
    </row>
    <row r="2889" spans="1:27">
      <c r="A2889" s="1">
        <f t="shared" si="803"/>
        <v>1024001</v>
      </c>
      <c r="B2889" s="1">
        <v>1</v>
      </c>
      <c r="C2889" s="1">
        <v>24</v>
      </c>
      <c r="D2889" s="2">
        <v>1</v>
      </c>
      <c r="E2889" s="5">
        <v>100.45</v>
      </c>
      <c r="F2889" s="5">
        <v>127.54</v>
      </c>
      <c r="G2889" s="5">
        <v>20.079999999999998</v>
      </c>
      <c r="H2889" s="5">
        <v>100.58</v>
      </c>
      <c r="I2889" s="5">
        <v>138.86000000000001</v>
      </c>
      <c r="J2889" s="5">
        <v>24.71</v>
      </c>
      <c r="K2889" s="6">
        <f t="shared" si="804"/>
        <v>100.515</v>
      </c>
      <c r="L2889" s="6">
        <f t="shared" si="805"/>
        <v>-0.12999999999999545</v>
      </c>
      <c r="M2889" s="6">
        <f t="shared" si="806"/>
        <v>133.20000000000002</v>
      </c>
      <c r="N2889" s="5">
        <f t="shared" si="807"/>
        <v>15.920038473571601</v>
      </c>
      <c r="O2889" s="6">
        <f t="shared" si="808"/>
        <v>-11.320000000000007</v>
      </c>
      <c r="P2889" s="6">
        <f t="shared" si="809"/>
        <v>31.840076947143203</v>
      </c>
      <c r="Q2889" s="6">
        <f t="shared" si="810"/>
        <v>-0.20455676000120354</v>
      </c>
      <c r="R2889" s="9">
        <f t="shared" si="811"/>
        <v>0.35144387429013468</v>
      </c>
      <c r="S2889" s="9">
        <f t="shared" si="812"/>
        <v>11.190000000000012</v>
      </c>
      <c r="T2889">
        <f t="shared" si="813"/>
        <v>11.320000000000007</v>
      </c>
      <c r="U2889" s="9">
        <f t="shared" si="814"/>
        <v>0.35552677899591806</v>
      </c>
      <c r="V2889" s="9">
        <f t="shared" si="815"/>
        <v>2.0530729278236008</v>
      </c>
      <c r="W2889" s="9">
        <f t="shared" si="816"/>
        <v>32.685000000000016</v>
      </c>
      <c r="X2889">
        <f t="shared" si="817"/>
        <v>133.20000000000002</v>
      </c>
      <c r="Y2889" s="9">
        <f t="shared" si="818"/>
        <v>8.3668139509286679</v>
      </c>
      <c r="Z2889" s="10">
        <f t="shared" si="819"/>
        <v>0.70166587490058252</v>
      </c>
      <c r="AA2889">
        <f t="shared" si="820"/>
        <v>0.12999999999999545</v>
      </c>
    </row>
    <row r="2890" spans="1:27">
      <c r="A2890" s="1">
        <f t="shared" si="803"/>
        <v>18018003</v>
      </c>
      <c r="B2890" s="1">
        <v>3</v>
      </c>
      <c r="C2890" s="1">
        <v>18</v>
      </c>
      <c r="D2890" s="2">
        <v>18</v>
      </c>
      <c r="E2890" s="5">
        <v>19</v>
      </c>
      <c r="F2890" s="5">
        <v>16.73</v>
      </c>
      <c r="G2890" s="5">
        <v>14.65</v>
      </c>
      <c r="H2890" s="5">
        <v>18.61</v>
      </c>
      <c r="I2890" s="5">
        <v>22.02</v>
      </c>
      <c r="J2890" s="5">
        <v>29.35</v>
      </c>
      <c r="K2890" s="6">
        <f t="shared" si="804"/>
        <v>18.805</v>
      </c>
      <c r="L2890" s="6">
        <f t="shared" si="805"/>
        <v>0.39000000000000057</v>
      </c>
      <c r="M2890" s="6">
        <f t="shared" si="806"/>
        <v>19.375</v>
      </c>
      <c r="N2890" s="5">
        <f t="shared" si="807"/>
        <v>16.401562425573974</v>
      </c>
      <c r="O2890" s="6">
        <f t="shared" si="808"/>
        <v>-5.2899999999999991</v>
      </c>
      <c r="P2890" s="6">
        <f t="shared" si="809"/>
        <v>32.803124851147949</v>
      </c>
      <c r="Q2890" s="6">
        <f t="shared" si="810"/>
        <v>-0.60109010310907085</v>
      </c>
      <c r="R2890" s="9">
        <f t="shared" si="811"/>
        <v>0.1731542353289317</v>
      </c>
      <c r="S2890" s="9">
        <f t="shared" si="812"/>
        <v>5.68</v>
      </c>
      <c r="T2890">
        <f t="shared" si="813"/>
        <v>5.2899999999999991</v>
      </c>
      <c r="U2890" s="9">
        <f t="shared" si="814"/>
        <v>0.16126512410036067</v>
      </c>
      <c r="V2890" s="9">
        <f t="shared" si="815"/>
        <v>3.4752786668130677E-2</v>
      </c>
      <c r="W2890" s="9">
        <f t="shared" si="816"/>
        <v>0.57000000000000028</v>
      </c>
      <c r="X2890">
        <f t="shared" si="817"/>
        <v>19.375</v>
      </c>
      <c r="Y2890" s="9">
        <f t="shared" si="818"/>
        <v>1.1812898977105817</v>
      </c>
      <c r="Z2890" s="10">
        <f t="shared" si="819"/>
        <v>0.70173713027030282</v>
      </c>
      <c r="AA2890">
        <f t="shared" si="820"/>
        <v>0.39000000000000057</v>
      </c>
    </row>
    <row r="2891" spans="1:27">
      <c r="A2891" s="1">
        <f t="shared" si="803"/>
        <v>28002004</v>
      </c>
      <c r="B2891" s="1">
        <v>4</v>
      </c>
      <c r="C2891" s="1">
        <v>2</v>
      </c>
      <c r="D2891" s="2">
        <v>28</v>
      </c>
      <c r="E2891" s="5">
        <v>16.760000000000002</v>
      </c>
      <c r="F2891" s="5">
        <v>12.68</v>
      </c>
      <c r="G2891" s="5">
        <v>16.350000000000001</v>
      </c>
      <c r="H2891" s="5">
        <v>16.77</v>
      </c>
      <c r="I2891" s="5">
        <v>0.25</v>
      </c>
      <c r="J2891" s="5">
        <v>15.06</v>
      </c>
      <c r="K2891" s="6">
        <f t="shared" si="804"/>
        <v>16.765000000000001</v>
      </c>
      <c r="L2891" s="6">
        <f t="shared" si="805"/>
        <v>-9.9999999999980105E-3</v>
      </c>
      <c r="M2891" s="6">
        <f t="shared" si="806"/>
        <v>6.4649999999999999</v>
      </c>
      <c r="N2891" s="5">
        <f t="shared" si="807"/>
        <v>11.114473671748925</v>
      </c>
      <c r="O2891" s="6">
        <f t="shared" si="808"/>
        <v>12.43</v>
      </c>
      <c r="P2891" s="6">
        <f t="shared" si="809"/>
        <v>22.22894734349785</v>
      </c>
      <c r="Q2891" s="6">
        <f t="shared" si="810"/>
        <v>8.2001132909190644E-2</v>
      </c>
      <c r="R2891" s="9">
        <f t="shared" si="811"/>
        <v>0.55963063872382601</v>
      </c>
      <c r="S2891" s="9">
        <f t="shared" si="812"/>
        <v>12.439999999999998</v>
      </c>
      <c r="T2891">
        <f t="shared" si="813"/>
        <v>12.43</v>
      </c>
      <c r="U2891" s="9">
        <f t="shared" si="814"/>
        <v>0.55918077486633111</v>
      </c>
      <c r="V2891" s="9">
        <f t="shared" si="815"/>
        <v>0.9267195464397765</v>
      </c>
      <c r="W2891" s="9">
        <f t="shared" si="816"/>
        <v>10.3</v>
      </c>
      <c r="X2891">
        <f t="shared" si="817"/>
        <v>6.4649999999999999</v>
      </c>
      <c r="Y2891" s="9">
        <f t="shared" si="818"/>
        <v>0.58167396774108293</v>
      </c>
      <c r="Z2891" s="10">
        <f t="shared" si="819"/>
        <v>0.70182903901163851</v>
      </c>
      <c r="AA2891">
        <f t="shared" si="820"/>
        <v>9.9999999999980105E-3</v>
      </c>
    </row>
    <row r="2892" spans="1:27">
      <c r="A2892" s="1">
        <f t="shared" si="803"/>
        <v>30001003</v>
      </c>
      <c r="B2892" s="1">
        <v>3</v>
      </c>
      <c r="C2892" s="1">
        <v>1</v>
      </c>
      <c r="D2892" s="2">
        <v>30</v>
      </c>
      <c r="E2892" s="5">
        <v>30.22</v>
      </c>
      <c r="F2892" s="5">
        <v>20.78</v>
      </c>
      <c r="G2892" s="5">
        <v>21.39</v>
      </c>
      <c r="H2892" s="5">
        <v>28.94</v>
      </c>
      <c r="I2892" s="5">
        <v>31.46</v>
      </c>
      <c r="J2892" s="5">
        <v>18.670000000000002</v>
      </c>
      <c r="K2892" s="6">
        <f t="shared" si="804"/>
        <v>29.58</v>
      </c>
      <c r="L2892" s="6">
        <f t="shared" si="805"/>
        <v>1.2799999999999976</v>
      </c>
      <c r="M2892" s="6">
        <f t="shared" si="806"/>
        <v>26.12</v>
      </c>
      <c r="N2892" s="5">
        <f t="shared" si="807"/>
        <v>14.195958932034145</v>
      </c>
      <c r="O2892" s="6">
        <f t="shared" si="808"/>
        <v>-10.68</v>
      </c>
      <c r="P2892" s="6">
        <f t="shared" si="809"/>
        <v>28.39191786406829</v>
      </c>
      <c r="Q2892" s="6">
        <f t="shared" si="810"/>
        <v>0.13517313587255189</v>
      </c>
      <c r="R2892" s="9">
        <f t="shared" si="811"/>
        <v>0.42124663988043265</v>
      </c>
      <c r="S2892" s="9">
        <f t="shared" si="812"/>
        <v>11.959999999999997</v>
      </c>
      <c r="T2892">
        <f t="shared" si="813"/>
        <v>10.68</v>
      </c>
      <c r="U2892" s="9">
        <f t="shared" si="814"/>
        <v>0.37616338745175765</v>
      </c>
      <c r="V2892" s="9">
        <f t="shared" si="815"/>
        <v>0.24373133344252443</v>
      </c>
      <c r="W2892" s="9">
        <f t="shared" si="816"/>
        <v>3.4599999999999973</v>
      </c>
      <c r="X2892">
        <f t="shared" si="817"/>
        <v>26.12</v>
      </c>
      <c r="Y2892" s="9">
        <f t="shared" si="818"/>
        <v>1.8399602397453017</v>
      </c>
      <c r="Z2892" s="10">
        <f t="shared" si="819"/>
        <v>0.70190027781729791</v>
      </c>
      <c r="AA2892">
        <f t="shared" si="820"/>
        <v>1.2799999999999976</v>
      </c>
    </row>
    <row r="2893" spans="1:27">
      <c r="A2893" s="1">
        <f t="shared" si="803"/>
        <v>24011004</v>
      </c>
      <c r="B2893" s="1">
        <v>4</v>
      </c>
      <c r="C2893" s="1">
        <v>11</v>
      </c>
      <c r="D2893" s="2">
        <v>24</v>
      </c>
      <c r="E2893" s="5">
        <v>106.24</v>
      </c>
      <c r="F2893" s="5">
        <v>51.34</v>
      </c>
      <c r="G2893" s="5">
        <v>53.1</v>
      </c>
      <c r="H2893" s="5">
        <v>105.98</v>
      </c>
      <c r="I2893" s="5">
        <v>123.18</v>
      </c>
      <c r="J2893" s="5">
        <v>23.42</v>
      </c>
      <c r="K2893" s="6">
        <f t="shared" si="804"/>
        <v>106.11</v>
      </c>
      <c r="L2893" s="6">
        <f t="shared" si="805"/>
        <v>0.25999999999999091</v>
      </c>
      <c r="M2893" s="6">
        <f t="shared" si="806"/>
        <v>87.26</v>
      </c>
      <c r="N2893" s="5">
        <f t="shared" si="807"/>
        <v>29.017694601742573</v>
      </c>
      <c r="O2893" s="6">
        <f t="shared" si="808"/>
        <v>-71.84</v>
      </c>
      <c r="P2893" s="6">
        <f t="shared" si="809"/>
        <v>58.035389203485146</v>
      </c>
      <c r="Q2893" s="6">
        <f t="shared" si="810"/>
        <v>0.67429983803362037</v>
      </c>
      <c r="R2893" s="9">
        <f t="shared" si="811"/>
        <v>1.2423454204330595</v>
      </c>
      <c r="S2893" s="9">
        <f t="shared" si="812"/>
        <v>72.099999999999994</v>
      </c>
      <c r="T2893">
        <f t="shared" si="813"/>
        <v>71.84</v>
      </c>
      <c r="U2893" s="9">
        <f t="shared" si="814"/>
        <v>1.2378653953385714</v>
      </c>
      <c r="V2893" s="9">
        <f t="shared" si="815"/>
        <v>0.64960363870078131</v>
      </c>
      <c r="W2893" s="9">
        <f t="shared" si="816"/>
        <v>18.849999999999994</v>
      </c>
      <c r="X2893">
        <f t="shared" si="817"/>
        <v>87.26</v>
      </c>
      <c r="Y2893" s="9">
        <f t="shared" si="818"/>
        <v>3.0071306903464294</v>
      </c>
      <c r="Z2893" s="10">
        <f t="shared" si="819"/>
        <v>0.70198646710602619</v>
      </c>
      <c r="AA2893">
        <f t="shared" si="820"/>
        <v>0.25999999999999091</v>
      </c>
    </row>
    <row r="2894" spans="1:27">
      <c r="A2894" s="1">
        <f t="shared" si="803"/>
        <v>14021002</v>
      </c>
      <c r="B2894" s="1">
        <v>2</v>
      </c>
      <c r="C2894" s="1">
        <v>21</v>
      </c>
      <c r="D2894" s="2">
        <v>14</v>
      </c>
      <c r="E2894" s="5">
        <v>223.17</v>
      </c>
      <c r="F2894" s="5">
        <v>187.64</v>
      </c>
      <c r="G2894" s="5">
        <v>23.95</v>
      </c>
      <c r="H2894" s="5">
        <v>221.56</v>
      </c>
      <c r="I2894" s="5">
        <v>197.65</v>
      </c>
      <c r="J2894" s="5">
        <v>71.52</v>
      </c>
      <c r="K2894" s="6">
        <f t="shared" si="804"/>
        <v>222.36500000000001</v>
      </c>
      <c r="L2894" s="6">
        <f t="shared" si="805"/>
        <v>1.6099999999999852</v>
      </c>
      <c r="M2894" s="6">
        <f t="shared" si="806"/>
        <v>192.64499999999998</v>
      </c>
      <c r="N2894" s="5">
        <f t="shared" si="807"/>
        <v>37.711778332505084</v>
      </c>
      <c r="O2894" s="6">
        <f t="shared" si="808"/>
        <v>-10.010000000000019</v>
      </c>
      <c r="P2894" s="6">
        <f t="shared" si="809"/>
        <v>75.423556665010167</v>
      </c>
      <c r="Q2894" s="6">
        <f t="shared" si="810"/>
        <v>-0.79833663252719256</v>
      </c>
      <c r="R2894" s="9">
        <f t="shared" si="811"/>
        <v>0.15406327298525094</v>
      </c>
      <c r="S2894" s="9">
        <f t="shared" si="812"/>
        <v>11.620000000000005</v>
      </c>
      <c r="T2894">
        <f t="shared" si="813"/>
        <v>10.010000000000019</v>
      </c>
      <c r="U2894" s="9">
        <f t="shared" si="814"/>
        <v>0.13271715684874047</v>
      </c>
      <c r="V2894" s="9">
        <f t="shared" si="815"/>
        <v>0.78808269761130123</v>
      </c>
      <c r="W2894" s="9">
        <f t="shared" si="816"/>
        <v>29.720000000000027</v>
      </c>
      <c r="X2894">
        <f t="shared" si="817"/>
        <v>192.64499999999998</v>
      </c>
      <c r="Y2894" s="9">
        <f t="shared" si="818"/>
        <v>5.1083509852398716</v>
      </c>
      <c r="Z2894" s="10">
        <f t="shared" si="819"/>
        <v>0.70226846718331304</v>
      </c>
      <c r="AA2894">
        <f t="shared" si="820"/>
        <v>1.6099999999999852</v>
      </c>
    </row>
    <row r="2895" spans="1:27">
      <c r="A2895" s="1">
        <f t="shared" si="803"/>
        <v>16003007</v>
      </c>
      <c r="B2895" s="1">
        <v>7</v>
      </c>
      <c r="C2895" s="1">
        <v>3</v>
      </c>
      <c r="D2895" s="2">
        <v>16</v>
      </c>
      <c r="E2895" s="5">
        <v>2.62</v>
      </c>
      <c r="F2895" s="5">
        <v>7.22</v>
      </c>
      <c r="G2895" s="5">
        <v>15.6</v>
      </c>
      <c r="H2895" s="5">
        <v>3.07</v>
      </c>
      <c r="I2895" s="5">
        <v>16.010000000000002</v>
      </c>
      <c r="J2895" s="5">
        <v>17.010000000000002</v>
      </c>
      <c r="K2895" s="6">
        <f t="shared" si="804"/>
        <v>2.8449999999999998</v>
      </c>
      <c r="L2895" s="6">
        <f t="shared" si="805"/>
        <v>-0.44999999999999973</v>
      </c>
      <c r="M2895" s="6">
        <f t="shared" si="806"/>
        <v>11.615</v>
      </c>
      <c r="N2895" s="5">
        <f t="shared" si="807"/>
        <v>11.540148395926284</v>
      </c>
      <c r="O2895" s="6">
        <f t="shared" si="808"/>
        <v>-8.7900000000000027</v>
      </c>
      <c r="P2895" s="6">
        <f t="shared" si="809"/>
        <v>23.080296791852568</v>
      </c>
      <c r="Q2895" s="6">
        <f t="shared" si="810"/>
        <v>-8.631517058097056E-2</v>
      </c>
      <c r="R2895" s="9">
        <f t="shared" si="811"/>
        <v>0.3613471730980537</v>
      </c>
      <c r="S2895" s="9">
        <f t="shared" si="812"/>
        <v>8.3400000000000034</v>
      </c>
      <c r="T2895">
        <f t="shared" si="813"/>
        <v>8.7900000000000027</v>
      </c>
      <c r="U2895" s="9">
        <f t="shared" si="814"/>
        <v>0.3808443227256465</v>
      </c>
      <c r="V2895" s="9">
        <f t="shared" si="815"/>
        <v>0.75995556548439558</v>
      </c>
      <c r="W2895" s="9">
        <f t="shared" si="816"/>
        <v>8.77</v>
      </c>
      <c r="X2895">
        <f t="shared" si="817"/>
        <v>11.615</v>
      </c>
      <c r="Y2895" s="9">
        <f t="shared" si="818"/>
        <v>1.0064861907755136</v>
      </c>
      <c r="Z2895" s="10">
        <f t="shared" si="819"/>
        <v>0.70235603507053312</v>
      </c>
      <c r="AA2895">
        <f t="shared" si="820"/>
        <v>0.44999999999999973</v>
      </c>
    </row>
    <row r="2896" spans="1:27">
      <c r="A2896" s="1">
        <f t="shared" si="803"/>
        <v>27006004</v>
      </c>
      <c r="B2896" s="1">
        <v>4</v>
      </c>
      <c r="C2896" s="1">
        <v>6</v>
      </c>
      <c r="D2896" s="2">
        <v>27</v>
      </c>
      <c r="E2896" s="5">
        <v>51.73</v>
      </c>
      <c r="F2896" s="5">
        <v>47.65</v>
      </c>
      <c r="G2896" s="5">
        <v>19.09</v>
      </c>
      <c r="H2896" s="5">
        <v>52.78</v>
      </c>
      <c r="I2896" s="5">
        <v>54.81</v>
      </c>
      <c r="J2896" s="5">
        <v>24.67</v>
      </c>
      <c r="K2896" s="6">
        <f t="shared" si="804"/>
        <v>52.254999999999995</v>
      </c>
      <c r="L2896" s="6">
        <f t="shared" si="805"/>
        <v>-1.0500000000000043</v>
      </c>
      <c r="M2896" s="6">
        <f t="shared" si="806"/>
        <v>51.230000000000004</v>
      </c>
      <c r="N2896" s="5">
        <f t="shared" si="807"/>
        <v>15.596770499048834</v>
      </c>
      <c r="O2896" s="6">
        <f t="shared" si="808"/>
        <v>-7.1600000000000037</v>
      </c>
      <c r="P2896" s="6">
        <f t="shared" si="809"/>
        <v>31.193540998097667</v>
      </c>
      <c r="Q2896" s="6">
        <f t="shared" si="810"/>
        <v>-0.2509470862875719</v>
      </c>
      <c r="R2896" s="9">
        <f t="shared" si="811"/>
        <v>0.19587388300586384</v>
      </c>
      <c r="S2896" s="9">
        <f t="shared" si="812"/>
        <v>6.1099999999999994</v>
      </c>
      <c r="T2896">
        <f t="shared" si="813"/>
        <v>7.1600000000000037</v>
      </c>
      <c r="U2896" s="9">
        <f t="shared" si="814"/>
        <v>0.22953469759770637</v>
      </c>
      <c r="V2896" s="9">
        <f t="shared" si="815"/>
        <v>6.5718733250739375E-2</v>
      </c>
      <c r="W2896" s="9">
        <f t="shared" si="816"/>
        <v>1.0249999999999915</v>
      </c>
      <c r="X2896">
        <f t="shared" si="817"/>
        <v>51.230000000000004</v>
      </c>
      <c r="Y2896" s="9">
        <f t="shared" si="818"/>
        <v>3.2846543457906403</v>
      </c>
      <c r="Z2896" s="10">
        <f t="shared" si="819"/>
        <v>0.70250693946750453</v>
      </c>
      <c r="AA2896">
        <f t="shared" si="820"/>
        <v>1.0500000000000043</v>
      </c>
    </row>
    <row r="2897" spans="1:27">
      <c r="A2897" s="1">
        <f t="shared" si="803"/>
        <v>4012007</v>
      </c>
      <c r="B2897" s="1">
        <v>7</v>
      </c>
      <c r="C2897" s="1">
        <v>12</v>
      </c>
      <c r="D2897" s="2">
        <v>4</v>
      </c>
      <c r="E2897" s="5">
        <v>68.709999999999994</v>
      </c>
      <c r="F2897" s="5">
        <v>100.54</v>
      </c>
      <c r="G2897" s="5">
        <v>21.21</v>
      </c>
      <c r="H2897" s="5">
        <v>67.760000000000005</v>
      </c>
      <c r="I2897" s="5">
        <v>56.38</v>
      </c>
      <c r="J2897" s="5">
        <v>23.31</v>
      </c>
      <c r="K2897" s="6">
        <f t="shared" si="804"/>
        <v>68.234999999999999</v>
      </c>
      <c r="L2897" s="6">
        <f t="shared" si="805"/>
        <v>0.94999999999998863</v>
      </c>
      <c r="M2897" s="6">
        <f t="shared" si="806"/>
        <v>78.460000000000008</v>
      </c>
      <c r="N2897" s="5">
        <f t="shared" si="807"/>
        <v>15.757698118697412</v>
      </c>
      <c r="O2897" s="6">
        <f t="shared" si="808"/>
        <v>44.160000000000004</v>
      </c>
      <c r="P2897" s="6">
        <f t="shared" si="809"/>
        <v>31.515396237394825</v>
      </c>
      <c r="Q2897" s="6">
        <f t="shared" si="810"/>
        <v>-9.4130183820264543E-2</v>
      </c>
      <c r="R2897" s="9">
        <f t="shared" si="811"/>
        <v>1.3710758917487089</v>
      </c>
      <c r="S2897" s="9">
        <f t="shared" si="812"/>
        <v>43.210000000000015</v>
      </c>
      <c r="T2897">
        <f t="shared" si="813"/>
        <v>44.160000000000004</v>
      </c>
      <c r="U2897" s="9">
        <f t="shared" si="814"/>
        <v>1.4012198884430218</v>
      </c>
      <c r="V2897" s="9">
        <f t="shared" si="815"/>
        <v>0.64888919199863715</v>
      </c>
      <c r="W2897" s="9">
        <f t="shared" si="816"/>
        <v>10.225000000000009</v>
      </c>
      <c r="X2897">
        <f t="shared" si="817"/>
        <v>78.460000000000008</v>
      </c>
      <c r="Y2897" s="9">
        <f t="shared" si="818"/>
        <v>4.9791536434438175</v>
      </c>
      <c r="Z2897" s="10">
        <f t="shared" si="819"/>
        <v>0.70253754348077369</v>
      </c>
      <c r="AA2897">
        <f t="shared" si="820"/>
        <v>0.94999999999998863</v>
      </c>
    </row>
    <row r="2898" spans="1:27">
      <c r="A2898" s="1">
        <f t="shared" si="803"/>
        <v>27013001</v>
      </c>
      <c r="B2898" s="1">
        <v>1</v>
      </c>
      <c r="C2898" s="1">
        <v>13</v>
      </c>
      <c r="D2898" s="2">
        <v>27</v>
      </c>
      <c r="E2898" s="5">
        <v>2.89</v>
      </c>
      <c r="F2898" s="5">
        <v>38.950000000000003</v>
      </c>
      <c r="G2898" s="5">
        <v>33.479999999999997</v>
      </c>
      <c r="H2898" s="5">
        <v>3.51</v>
      </c>
      <c r="I2898" s="5">
        <v>-3.03</v>
      </c>
      <c r="J2898" s="5">
        <v>20.65</v>
      </c>
      <c r="K2898" s="6">
        <f t="shared" si="804"/>
        <v>3.2</v>
      </c>
      <c r="L2898" s="6">
        <f t="shared" si="805"/>
        <v>-0.61999999999999966</v>
      </c>
      <c r="M2898" s="6">
        <f t="shared" si="806"/>
        <v>17.96</v>
      </c>
      <c r="N2898" s="5">
        <f t="shared" si="807"/>
        <v>19.6680762912899</v>
      </c>
      <c r="O2898" s="6">
        <f t="shared" si="808"/>
        <v>41.980000000000004</v>
      </c>
      <c r="P2898" s="6">
        <f t="shared" si="809"/>
        <v>39.3361525825798</v>
      </c>
      <c r="Q2898" s="6">
        <f t="shared" si="810"/>
        <v>0.4488290141054973</v>
      </c>
      <c r="R2898" s="9">
        <f t="shared" si="811"/>
        <v>1.0829732244547376</v>
      </c>
      <c r="S2898" s="9">
        <f t="shared" si="812"/>
        <v>42.6</v>
      </c>
      <c r="T2898">
        <f t="shared" si="813"/>
        <v>41.980000000000004</v>
      </c>
      <c r="U2898" s="9">
        <f t="shared" si="814"/>
        <v>1.0672116423147862</v>
      </c>
      <c r="V2898" s="9">
        <f t="shared" si="815"/>
        <v>0.75045468511511404</v>
      </c>
      <c r="W2898" s="9">
        <f t="shared" si="816"/>
        <v>14.760000000000002</v>
      </c>
      <c r="X2898">
        <f t="shared" si="817"/>
        <v>17.96</v>
      </c>
      <c r="Y2898" s="9">
        <f t="shared" si="818"/>
        <v>0.91315488785009802</v>
      </c>
      <c r="Z2898" s="10">
        <f t="shared" si="819"/>
        <v>0.70261226860908144</v>
      </c>
      <c r="AA2898">
        <f t="shared" si="820"/>
        <v>0.61999999999999966</v>
      </c>
    </row>
    <row r="2899" spans="1:27">
      <c r="A2899" s="1">
        <f t="shared" si="803"/>
        <v>2024001</v>
      </c>
      <c r="B2899" s="1">
        <v>1</v>
      </c>
      <c r="C2899" s="1">
        <v>24</v>
      </c>
      <c r="D2899" s="2">
        <v>2</v>
      </c>
      <c r="E2899" s="5">
        <v>292.06</v>
      </c>
      <c r="F2899" s="5">
        <v>282.66000000000003</v>
      </c>
      <c r="G2899" s="5">
        <v>27.83</v>
      </c>
      <c r="H2899" s="5">
        <v>292.33999999999997</v>
      </c>
      <c r="I2899" s="5">
        <v>283.13</v>
      </c>
      <c r="J2899" s="5">
        <v>28.45</v>
      </c>
      <c r="K2899" s="6">
        <f t="shared" si="804"/>
        <v>292.2</v>
      </c>
      <c r="L2899" s="6">
        <f t="shared" si="805"/>
        <v>-0.27999999999997272</v>
      </c>
      <c r="M2899" s="6">
        <f t="shared" si="806"/>
        <v>282.89499999999998</v>
      </c>
      <c r="N2899" s="5">
        <f t="shared" si="807"/>
        <v>19.899192194659562</v>
      </c>
      <c r="O2899" s="6">
        <f t="shared" si="808"/>
        <v>-0.46999999999997044</v>
      </c>
      <c r="P2899" s="6">
        <f t="shared" si="809"/>
        <v>39.798384389319125</v>
      </c>
      <c r="Q2899" s="6">
        <f t="shared" si="810"/>
        <v>-2.2030020113498767E-2</v>
      </c>
      <c r="R2899" s="9">
        <f t="shared" si="811"/>
        <v>4.7740631413919635E-3</v>
      </c>
      <c r="S2899" s="9">
        <f t="shared" si="812"/>
        <v>0.18999999999999773</v>
      </c>
      <c r="T2899">
        <f t="shared" si="813"/>
        <v>0.46999999999997044</v>
      </c>
      <c r="U2899" s="9">
        <f t="shared" si="814"/>
        <v>1.180952461291636E-2</v>
      </c>
      <c r="V2899" s="9">
        <f t="shared" si="815"/>
        <v>0.46760692137529242</v>
      </c>
      <c r="W2899" s="9">
        <f t="shared" si="816"/>
        <v>9.3050000000000068</v>
      </c>
      <c r="X2899">
        <f t="shared" si="817"/>
        <v>282.89499999999998</v>
      </c>
      <c r="Y2899" s="9">
        <f t="shared" si="818"/>
        <v>14.216406235622058</v>
      </c>
      <c r="Z2899" s="10">
        <f t="shared" si="819"/>
        <v>0.70267417769546647</v>
      </c>
      <c r="AA2899">
        <f t="shared" si="820"/>
        <v>0.27999999999997272</v>
      </c>
    </row>
    <row r="2900" spans="1:27">
      <c r="A2900" s="1">
        <f t="shared" si="803"/>
        <v>9020004</v>
      </c>
      <c r="B2900" s="1">
        <v>4</v>
      </c>
      <c r="C2900" s="1">
        <v>20</v>
      </c>
      <c r="D2900" s="2">
        <v>9</v>
      </c>
      <c r="E2900" s="5">
        <v>167.98</v>
      </c>
      <c r="F2900" s="5">
        <v>187.78</v>
      </c>
      <c r="G2900" s="5">
        <v>26.25</v>
      </c>
      <c r="H2900" s="5">
        <v>164.08</v>
      </c>
      <c r="I2900" s="5">
        <v>179.58</v>
      </c>
      <c r="J2900" s="5">
        <v>42.51</v>
      </c>
      <c r="K2900" s="6">
        <f t="shared" si="804"/>
        <v>166.03</v>
      </c>
      <c r="L2900" s="6">
        <f t="shared" si="805"/>
        <v>3.8999999999999773</v>
      </c>
      <c r="M2900" s="6">
        <f t="shared" si="806"/>
        <v>183.68</v>
      </c>
      <c r="N2900" s="5">
        <f t="shared" si="807"/>
        <v>24.980805631524376</v>
      </c>
      <c r="O2900" s="6">
        <f t="shared" si="808"/>
        <v>8.1999999999999886</v>
      </c>
      <c r="P2900" s="6">
        <f t="shared" si="809"/>
        <v>49.961611263048752</v>
      </c>
      <c r="Q2900" s="6">
        <f t="shared" si="810"/>
        <v>-0.44790255250198846</v>
      </c>
      <c r="R2900" s="9">
        <f t="shared" si="811"/>
        <v>8.6066079361621001E-2</v>
      </c>
      <c r="S2900" s="9">
        <f t="shared" si="812"/>
        <v>4.3000000000000114</v>
      </c>
      <c r="T2900">
        <f t="shared" si="813"/>
        <v>8.1999999999999886</v>
      </c>
      <c r="U2900" s="9">
        <f t="shared" si="814"/>
        <v>0.16412601180588124</v>
      </c>
      <c r="V2900" s="9">
        <f t="shared" si="815"/>
        <v>0.70654246545702659</v>
      </c>
      <c r="W2900" s="9">
        <f t="shared" si="816"/>
        <v>17.650000000000006</v>
      </c>
      <c r="X2900">
        <f t="shared" si="817"/>
        <v>183.68</v>
      </c>
      <c r="Y2900" s="9">
        <f t="shared" si="818"/>
        <v>7.3528453289034896</v>
      </c>
      <c r="Z2900" s="10">
        <f t="shared" si="819"/>
        <v>0.70269765902555836</v>
      </c>
      <c r="AA2900">
        <f t="shared" si="820"/>
        <v>3.8999999999999773</v>
      </c>
    </row>
    <row r="2901" spans="1:27">
      <c r="A2901" s="1">
        <f t="shared" si="803"/>
        <v>11022002</v>
      </c>
      <c r="B2901" s="1">
        <v>2</v>
      </c>
      <c r="C2901" s="1">
        <v>22</v>
      </c>
      <c r="D2901" s="2">
        <v>11</v>
      </c>
      <c r="E2901" s="5">
        <v>23.85</v>
      </c>
      <c r="F2901" s="5">
        <v>16.48</v>
      </c>
      <c r="G2901" s="5">
        <v>15.42</v>
      </c>
      <c r="H2901" s="5">
        <v>24.22</v>
      </c>
      <c r="I2901" s="5">
        <v>-1.1000000000000001</v>
      </c>
      <c r="J2901" s="5">
        <v>20.07</v>
      </c>
      <c r="K2901" s="6">
        <f t="shared" si="804"/>
        <v>24.035</v>
      </c>
      <c r="L2901" s="6">
        <f t="shared" si="805"/>
        <v>-0.36999999999999744</v>
      </c>
      <c r="M2901" s="6">
        <f t="shared" si="806"/>
        <v>7.69</v>
      </c>
      <c r="N2901" s="5">
        <f t="shared" si="807"/>
        <v>12.654853811877876</v>
      </c>
      <c r="O2901" s="6">
        <f t="shared" si="808"/>
        <v>17.580000000000002</v>
      </c>
      <c r="P2901" s="6">
        <f t="shared" si="809"/>
        <v>25.309707623755752</v>
      </c>
      <c r="Q2901" s="6">
        <f t="shared" si="810"/>
        <v>-0.25762303707585599</v>
      </c>
      <c r="R2901" s="9">
        <f t="shared" si="811"/>
        <v>0.70921404019507861</v>
      </c>
      <c r="S2901" s="9">
        <f t="shared" si="812"/>
        <v>17.95</v>
      </c>
      <c r="T2901">
        <f t="shared" si="813"/>
        <v>17.580000000000002</v>
      </c>
      <c r="U2901" s="9">
        <f t="shared" si="814"/>
        <v>0.69459514354481799</v>
      </c>
      <c r="V2901" s="9">
        <f t="shared" si="815"/>
        <v>1.2915992743162741</v>
      </c>
      <c r="W2901" s="9">
        <f t="shared" si="816"/>
        <v>16.344999999999999</v>
      </c>
      <c r="X2901">
        <f t="shared" si="817"/>
        <v>7.69</v>
      </c>
      <c r="Y2901" s="9">
        <f t="shared" si="818"/>
        <v>0.60767197427299779</v>
      </c>
      <c r="Z2901" s="10">
        <f t="shared" si="819"/>
        <v>0.70281149677562893</v>
      </c>
      <c r="AA2901">
        <f t="shared" si="820"/>
        <v>0.36999999999999744</v>
      </c>
    </row>
    <row r="2902" spans="1:27">
      <c r="A2902" s="1">
        <f t="shared" si="803"/>
        <v>3019005</v>
      </c>
      <c r="B2902" s="1">
        <v>5</v>
      </c>
      <c r="C2902" s="1">
        <v>19</v>
      </c>
      <c r="D2902" s="2">
        <v>3</v>
      </c>
      <c r="E2902" s="5">
        <v>152.78</v>
      </c>
      <c r="F2902" s="5">
        <v>164.78</v>
      </c>
      <c r="G2902" s="5">
        <v>26.36</v>
      </c>
      <c r="H2902" s="5">
        <v>157.91999999999999</v>
      </c>
      <c r="I2902" s="5">
        <v>184.67</v>
      </c>
      <c r="J2902" s="5">
        <v>28.9</v>
      </c>
      <c r="K2902" s="6">
        <f t="shared" si="804"/>
        <v>155.35</v>
      </c>
      <c r="L2902" s="6">
        <f t="shared" si="805"/>
        <v>-5.1399999999999864</v>
      </c>
      <c r="M2902" s="6">
        <f t="shared" si="806"/>
        <v>174.72499999999999</v>
      </c>
      <c r="N2902" s="5">
        <f t="shared" si="807"/>
        <v>19.557988137842809</v>
      </c>
      <c r="O2902" s="6">
        <f t="shared" si="808"/>
        <v>-19.889999999999986</v>
      </c>
      <c r="P2902" s="6">
        <f t="shared" si="809"/>
        <v>39.115976275685618</v>
      </c>
      <c r="Q2902" s="6">
        <f t="shared" si="810"/>
        <v>-9.1735250051697276E-2</v>
      </c>
      <c r="R2902" s="9">
        <f t="shared" si="811"/>
        <v>0.37708377508063268</v>
      </c>
      <c r="S2902" s="9">
        <f t="shared" si="812"/>
        <v>14.75</v>
      </c>
      <c r="T2902">
        <f t="shared" si="813"/>
        <v>19.889999999999986</v>
      </c>
      <c r="U2902" s="9">
        <f t="shared" si="814"/>
        <v>0.50848788382059518</v>
      </c>
      <c r="V2902" s="9">
        <f t="shared" si="815"/>
        <v>0.99064381588979777</v>
      </c>
      <c r="W2902" s="9">
        <f t="shared" si="816"/>
        <v>19.375</v>
      </c>
      <c r="X2902">
        <f t="shared" si="817"/>
        <v>174.72499999999999</v>
      </c>
      <c r="Y2902" s="9">
        <f t="shared" si="818"/>
        <v>8.9336898441984474</v>
      </c>
      <c r="Z2902" s="10">
        <f t="shared" si="819"/>
        <v>0.70286840873665679</v>
      </c>
      <c r="AA2902">
        <f t="shared" si="820"/>
        <v>5.1399999999999864</v>
      </c>
    </row>
    <row r="2903" spans="1:27">
      <c r="A2903" s="1">
        <f t="shared" si="803"/>
        <v>32002001</v>
      </c>
      <c r="B2903" s="1">
        <v>1</v>
      </c>
      <c r="C2903" s="1">
        <v>2</v>
      </c>
      <c r="D2903" s="2">
        <v>32</v>
      </c>
      <c r="E2903" s="5">
        <v>4.45</v>
      </c>
      <c r="F2903" s="5">
        <v>13.03</v>
      </c>
      <c r="G2903" s="5">
        <v>18.14</v>
      </c>
      <c r="H2903" s="5">
        <v>4.88</v>
      </c>
      <c r="I2903" s="5">
        <v>7.2</v>
      </c>
      <c r="J2903" s="5">
        <v>16.350000000000001</v>
      </c>
      <c r="K2903" s="6">
        <f t="shared" si="804"/>
        <v>4.665</v>
      </c>
      <c r="L2903" s="6">
        <f t="shared" si="805"/>
        <v>-0.42999999999999972</v>
      </c>
      <c r="M2903" s="6">
        <f t="shared" si="806"/>
        <v>10.115</v>
      </c>
      <c r="N2903" s="5">
        <f t="shared" si="807"/>
        <v>12.210467845254744</v>
      </c>
      <c r="O2903" s="6">
        <f t="shared" si="808"/>
        <v>5.8299999999999992</v>
      </c>
      <c r="P2903" s="6">
        <f t="shared" si="809"/>
        <v>24.420935690509488</v>
      </c>
      <c r="Q2903" s="6">
        <f t="shared" si="810"/>
        <v>0.10351937122190621</v>
      </c>
      <c r="R2903" s="9">
        <f t="shared" si="811"/>
        <v>0.25633743437737205</v>
      </c>
      <c r="S2903" s="9">
        <f t="shared" si="812"/>
        <v>6.2599999999999989</v>
      </c>
      <c r="T2903">
        <f t="shared" si="813"/>
        <v>5.8299999999999992</v>
      </c>
      <c r="U2903" s="9">
        <f t="shared" si="814"/>
        <v>0.23872959144090722</v>
      </c>
      <c r="V2903" s="9">
        <f t="shared" si="815"/>
        <v>0.44633834420341151</v>
      </c>
      <c r="W2903" s="9">
        <f t="shared" si="816"/>
        <v>5.45</v>
      </c>
      <c r="X2903">
        <f t="shared" si="817"/>
        <v>10.115</v>
      </c>
      <c r="Y2903" s="9">
        <f t="shared" si="818"/>
        <v>0.82838758745275365</v>
      </c>
      <c r="Z2903" s="10">
        <f t="shared" si="819"/>
        <v>0.7029502116081906</v>
      </c>
      <c r="AA2903">
        <f t="shared" si="820"/>
        <v>0.42999999999999972</v>
      </c>
    </row>
    <row r="2904" spans="1:27">
      <c r="A2904" s="1">
        <f t="shared" si="803"/>
        <v>29006003</v>
      </c>
      <c r="B2904" s="1">
        <v>3</v>
      </c>
      <c r="C2904" s="1">
        <v>6</v>
      </c>
      <c r="D2904" s="2">
        <v>29</v>
      </c>
      <c r="E2904" s="5">
        <v>20.84</v>
      </c>
      <c r="F2904" s="5">
        <v>23.22</v>
      </c>
      <c r="G2904" s="5">
        <v>19.149999999999999</v>
      </c>
      <c r="H2904" s="5">
        <v>21.58</v>
      </c>
      <c r="I2904" s="5">
        <v>3.78</v>
      </c>
      <c r="J2904" s="5">
        <v>16.7</v>
      </c>
      <c r="K2904" s="6">
        <f t="shared" si="804"/>
        <v>21.21</v>
      </c>
      <c r="L2904" s="6">
        <f t="shared" si="805"/>
        <v>-0.73999999999999844</v>
      </c>
      <c r="M2904" s="6">
        <f t="shared" si="806"/>
        <v>13.5</v>
      </c>
      <c r="N2904" s="5">
        <f t="shared" si="807"/>
        <v>12.704452959494162</v>
      </c>
      <c r="O2904" s="6">
        <f t="shared" si="808"/>
        <v>19.439999999999998</v>
      </c>
      <c r="P2904" s="6">
        <f t="shared" si="809"/>
        <v>25.408905918988324</v>
      </c>
      <c r="Q2904" s="6">
        <f t="shared" si="810"/>
        <v>0.13604522836840982</v>
      </c>
      <c r="R2904" s="9">
        <f t="shared" si="811"/>
        <v>0.79420971781863636</v>
      </c>
      <c r="S2904" s="9">
        <f t="shared" si="812"/>
        <v>20.179999999999996</v>
      </c>
      <c r="T2904">
        <f t="shared" si="813"/>
        <v>19.439999999999998</v>
      </c>
      <c r="U2904" s="9">
        <f t="shared" si="814"/>
        <v>0.7650860710799946</v>
      </c>
      <c r="V2904" s="9">
        <f t="shared" si="815"/>
        <v>0.60687382798629219</v>
      </c>
      <c r="W2904" s="9">
        <f t="shared" si="816"/>
        <v>7.7100000000000009</v>
      </c>
      <c r="X2904">
        <f t="shared" si="817"/>
        <v>13.5</v>
      </c>
      <c r="Y2904" s="9">
        <f t="shared" si="818"/>
        <v>1.0626195431666594</v>
      </c>
      <c r="Z2904" s="10">
        <f t="shared" si="819"/>
        <v>0.70302987134260519</v>
      </c>
      <c r="AA2904">
        <f t="shared" si="820"/>
        <v>0.73999999999999844</v>
      </c>
    </row>
    <row r="2905" spans="1:27">
      <c r="A2905" s="1">
        <f t="shared" si="803"/>
        <v>13022001</v>
      </c>
      <c r="B2905" s="1">
        <v>1</v>
      </c>
      <c r="C2905" s="1">
        <v>22</v>
      </c>
      <c r="D2905" s="2">
        <v>13</v>
      </c>
      <c r="E2905" s="5">
        <v>29.49</v>
      </c>
      <c r="F2905" s="5">
        <v>68.47</v>
      </c>
      <c r="G2905" s="5">
        <v>17.54</v>
      </c>
      <c r="H2905" s="5">
        <v>29.24</v>
      </c>
      <c r="I2905" s="5">
        <v>51.41</v>
      </c>
      <c r="J2905" s="5">
        <v>32</v>
      </c>
      <c r="K2905" s="6">
        <f t="shared" si="804"/>
        <v>29.364999999999998</v>
      </c>
      <c r="L2905" s="6">
        <f t="shared" si="805"/>
        <v>0.25</v>
      </c>
      <c r="M2905" s="6">
        <f t="shared" si="806"/>
        <v>59.94</v>
      </c>
      <c r="N2905" s="5">
        <f t="shared" si="807"/>
        <v>18.245900909519374</v>
      </c>
      <c r="O2905" s="6">
        <f t="shared" si="808"/>
        <v>17.060000000000002</v>
      </c>
      <c r="P2905" s="6">
        <f t="shared" si="809"/>
        <v>36.491801819038749</v>
      </c>
      <c r="Q2905" s="6">
        <f t="shared" si="810"/>
        <v>-0.53793980347412196</v>
      </c>
      <c r="R2905" s="9">
        <f t="shared" si="811"/>
        <v>0.46065141105829899</v>
      </c>
      <c r="S2905" s="9">
        <f t="shared" si="812"/>
        <v>16.810000000000002</v>
      </c>
      <c r="T2905">
        <f t="shared" si="813"/>
        <v>17.060000000000002</v>
      </c>
      <c r="U2905" s="9">
        <f t="shared" si="814"/>
        <v>0.4675022648812957</v>
      </c>
      <c r="V2905" s="9">
        <f t="shared" si="815"/>
        <v>1.6757188451049958</v>
      </c>
      <c r="W2905" s="9">
        <f t="shared" si="816"/>
        <v>30.574999999999999</v>
      </c>
      <c r="X2905">
        <f t="shared" si="817"/>
        <v>59.94</v>
      </c>
      <c r="Y2905" s="9">
        <f t="shared" si="818"/>
        <v>3.2851214252033833</v>
      </c>
      <c r="Z2905" s="10">
        <f t="shared" si="819"/>
        <v>0.70303556097824804</v>
      </c>
      <c r="AA2905">
        <f t="shared" si="820"/>
        <v>0.25</v>
      </c>
    </row>
    <row r="2906" spans="1:27">
      <c r="A2906" s="1">
        <f t="shared" si="803"/>
        <v>3021004</v>
      </c>
      <c r="B2906" s="1">
        <v>4</v>
      </c>
      <c r="C2906" s="1">
        <v>21</v>
      </c>
      <c r="D2906" s="2">
        <v>3</v>
      </c>
      <c r="E2906" s="5">
        <v>214.14</v>
      </c>
      <c r="F2906" s="5">
        <v>242.14</v>
      </c>
      <c r="G2906" s="5">
        <v>30.42</v>
      </c>
      <c r="H2906" s="5">
        <v>213.91</v>
      </c>
      <c r="I2906" s="5">
        <v>203.17</v>
      </c>
      <c r="J2906" s="5">
        <v>27.99</v>
      </c>
      <c r="K2906" s="6">
        <f t="shared" si="804"/>
        <v>214.02499999999998</v>
      </c>
      <c r="L2906" s="6">
        <f t="shared" si="805"/>
        <v>0.22999999999998977</v>
      </c>
      <c r="M2906" s="6">
        <f t="shared" si="806"/>
        <v>222.65499999999997</v>
      </c>
      <c r="N2906" s="5">
        <f t="shared" si="807"/>
        <v>20.668916880185087</v>
      </c>
      <c r="O2906" s="6">
        <f t="shared" si="808"/>
        <v>38.97</v>
      </c>
      <c r="P2906" s="6">
        <f t="shared" si="809"/>
        <v>41.337833760370174</v>
      </c>
      <c r="Q2906" s="6">
        <f t="shared" si="810"/>
        <v>8.3061171284336377E-2</v>
      </c>
      <c r="R2906" s="9">
        <f t="shared" si="811"/>
        <v>0.93715602575041901</v>
      </c>
      <c r="S2906" s="9">
        <f t="shared" si="812"/>
        <v>38.740000000000009</v>
      </c>
      <c r="T2906">
        <f t="shared" si="813"/>
        <v>38.97</v>
      </c>
      <c r="U2906" s="9">
        <f t="shared" si="814"/>
        <v>0.94271993607366589</v>
      </c>
      <c r="V2906" s="9">
        <f t="shared" si="815"/>
        <v>0.41753518338802836</v>
      </c>
      <c r="W2906" s="9">
        <f t="shared" si="816"/>
        <v>8.6299999999999955</v>
      </c>
      <c r="X2906">
        <f t="shared" si="817"/>
        <v>222.65499999999997</v>
      </c>
      <c r="Y2906" s="9">
        <f t="shared" si="818"/>
        <v>10.772456113240034</v>
      </c>
      <c r="Z2906" s="10">
        <f t="shared" si="819"/>
        <v>0.70305120723884684</v>
      </c>
      <c r="AA2906">
        <f t="shared" si="820"/>
        <v>0.22999999999998977</v>
      </c>
    </row>
    <row r="2907" spans="1:27">
      <c r="A2907" s="1">
        <f t="shared" si="803"/>
        <v>3004008</v>
      </c>
      <c r="B2907" s="1">
        <v>8</v>
      </c>
      <c r="C2907" s="1">
        <v>4</v>
      </c>
      <c r="D2907" s="2">
        <v>3</v>
      </c>
      <c r="E2907" s="5">
        <v>34.18</v>
      </c>
      <c r="F2907" s="5">
        <v>42.59</v>
      </c>
      <c r="G2907" s="5">
        <v>17.190000000000001</v>
      </c>
      <c r="H2907" s="5">
        <v>34.200000000000003</v>
      </c>
      <c r="I2907" s="5">
        <v>26.73</v>
      </c>
      <c r="J2907" s="5">
        <v>16.09</v>
      </c>
      <c r="K2907" s="6">
        <f t="shared" si="804"/>
        <v>34.19</v>
      </c>
      <c r="L2907" s="6">
        <f t="shared" si="805"/>
        <v>-2.0000000000003126E-2</v>
      </c>
      <c r="M2907" s="6">
        <f t="shared" si="806"/>
        <v>34.660000000000004</v>
      </c>
      <c r="N2907" s="5">
        <f t="shared" si="807"/>
        <v>11.7726823621467</v>
      </c>
      <c r="O2907" s="6">
        <f t="shared" si="808"/>
        <v>15.860000000000003</v>
      </c>
      <c r="P2907" s="6">
        <f t="shared" si="809"/>
        <v>23.5453647242934</v>
      </c>
      <c r="Q2907" s="6">
        <f t="shared" si="810"/>
        <v>6.6033627942499187E-2</v>
      </c>
      <c r="R2907" s="9">
        <f t="shared" si="811"/>
        <v>0.67444272730315791</v>
      </c>
      <c r="S2907" s="9">
        <f t="shared" si="812"/>
        <v>15.880000000000006</v>
      </c>
      <c r="T2907">
        <f t="shared" si="813"/>
        <v>15.860000000000003</v>
      </c>
      <c r="U2907" s="9">
        <f t="shared" si="814"/>
        <v>0.67359330321335531</v>
      </c>
      <c r="V2907" s="9">
        <f t="shared" si="815"/>
        <v>3.9922932220716384E-2</v>
      </c>
      <c r="W2907" s="9">
        <f t="shared" si="816"/>
        <v>0.47000000000000597</v>
      </c>
      <c r="X2907">
        <f t="shared" si="817"/>
        <v>34.660000000000004</v>
      </c>
      <c r="Y2907" s="9">
        <f t="shared" si="818"/>
        <v>2.9441038952553455</v>
      </c>
      <c r="Z2907" s="10">
        <f t="shared" si="819"/>
        <v>0.70307325365142426</v>
      </c>
      <c r="AA2907">
        <f t="shared" si="820"/>
        <v>2.0000000000003126E-2</v>
      </c>
    </row>
    <row r="2908" spans="1:27">
      <c r="A2908" s="1">
        <f t="shared" si="803"/>
        <v>6001008</v>
      </c>
      <c r="B2908" s="1">
        <v>8</v>
      </c>
      <c r="C2908" s="1">
        <v>1</v>
      </c>
      <c r="D2908" s="2">
        <v>6</v>
      </c>
      <c r="E2908" s="5">
        <v>35.54</v>
      </c>
      <c r="F2908" s="5">
        <v>43.4</v>
      </c>
      <c r="G2908" s="5">
        <v>19.68</v>
      </c>
      <c r="H2908" s="5">
        <v>35.85</v>
      </c>
      <c r="I2908" s="5">
        <v>34.229999999999997</v>
      </c>
      <c r="J2908" s="5">
        <v>17</v>
      </c>
      <c r="K2908" s="6">
        <f t="shared" si="804"/>
        <v>35.695</v>
      </c>
      <c r="L2908" s="6">
        <f t="shared" si="805"/>
        <v>-0.31000000000000227</v>
      </c>
      <c r="M2908" s="6">
        <f t="shared" si="806"/>
        <v>38.814999999999998</v>
      </c>
      <c r="N2908" s="5">
        <f t="shared" si="807"/>
        <v>13.002907367200613</v>
      </c>
      <c r="O2908" s="6">
        <f t="shared" si="808"/>
        <v>9.1700000000000017</v>
      </c>
      <c r="P2908" s="6">
        <f t="shared" si="809"/>
        <v>26.005814734401227</v>
      </c>
      <c r="Q2908" s="6">
        <f t="shared" si="810"/>
        <v>0.14535272978478261</v>
      </c>
      <c r="R2908" s="9">
        <f t="shared" si="811"/>
        <v>0.36453385893961598</v>
      </c>
      <c r="S2908" s="9">
        <f t="shared" si="812"/>
        <v>9.480000000000004</v>
      </c>
      <c r="T2908">
        <f t="shared" si="813"/>
        <v>9.1700000000000017</v>
      </c>
      <c r="U2908" s="9">
        <f t="shared" si="814"/>
        <v>0.35261344794053562</v>
      </c>
      <c r="V2908" s="9">
        <f t="shared" si="815"/>
        <v>0.23994633752987352</v>
      </c>
      <c r="W2908" s="9">
        <f t="shared" si="816"/>
        <v>3.1199999999999974</v>
      </c>
      <c r="X2908">
        <f t="shared" si="817"/>
        <v>38.814999999999998</v>
      </c>
      <c r="Y2908" s="9">
        <f t="shared" si="818"/>
        <v>2.9851016318019385</v>
      </c>
      <c r="Z2908" s="10">
        <f t="shared" si="819"/>
        <v>0.7031649877518078</v>
      </c>
      <c r="AA2908">
        <f t="shared" si="820"/>
        <v>0.31000000000000227</v>
      </c>
    </row>
    <row r="2909" spans="1:27">
      <c r="A2909" s="1">
        <f t="shared" si="803"/>
        <v>24016001</v>
      </c>
      <c r="B2909" s="1">
        <v>1</v>
      </c>
      <c r="C2909" s="1">
        <v>16</v>
      </c>
      <c r="D2909" s="2">
        <v>24</v>
      </c>
      <c r="E2909" s="5">
        <v>59.52</v>
      </c>
      <c r="F2909" s="5">
        <v>129.69</v>
      </c>
      <c r="G2909" s="5">
        <v>52.17</v>
      </c>
      <c r="H2909" s="5">
        <v>55.98</v>
      </c>
      <c r="I2909" s="5">
        <v>77.06</v>
      </c>
      <c r="J2909" s="5">
        <v>35.79</v>
      </c>
      <c r="K2909" s="6">
        <f t="shared" si="804"/>
        <v>57.75</v>
      </c>
      <c r="L2909" s="6">
        <f t="shared" si="805"/>
        <v>3.5400000000000063</v>
      </c>
      <c r="M2909" s="6">
        <f t="shared" si="806"/>
        <v>103.375</v>
      </c>
      <c r="N2909" s="5">
        <f t="shared" si="807"/>
        <v>31.63318273585508</v>
      </c>
      <c r="O2909" s="6">
        <f t="shared" si="808"/>
        <v>52.629999999999995</v>
      </c>
      <c r="P2909" s="6">
        <f t="shared" si="809"/>
        <v>63.266365471710159</v>
      </c>
      <c r="Q2909" s="6">
        <f t="shared" si="810"/>
        <v>0.35995925681919883</v>
      </c>
      <c r="R2909" s="9">
        <f t="shared" si="811"/>
        <v>0.77592571714824998</v>
      </c>
      <c r="S2909" s="9">
        <f t="shared" si="812"/>
        <v>49.089999999999989</v>
      </c>
      <c r="T2909">
        <f t="shared" si="813"/>
        <v>52.629999999999995</v>
      </c>
      <c r="U2909" s="9">
        <f t="shared" si="814"/>
        <v>0.83187961893486262</v>
      </c>
      <c r="V2909" s="9">
        <f t="shared" si="815"/>
        <v>1.4423145587650812</v>
      </c>
      <c r="W2909" s="9">
        <f t="shared" si="816"/>
        <v>45.625</v>
      </c>
      <c r="X2909">
        <f t="shared" si="817"/>
        <v>103.375</v>
      </c>
      <c r="Y2909" s="9">
        <f t="shared" si="818"/>
        <v>3.2679291509554029</v>
      </c>
      <c r="Z2909" s="10">
        <f t="shared" si="819"/>
        <v>0.70328870316535019</v>
      </c>
      <c r="AA2909">
        <f t="shared" si="820"/>
        <v>3.5400000000000063</v>
      </c>
    </row>
    <row r="2910" spans="1:27">
      <c r="A2910" s="1">
        <f t="shared" si="803"/>
        <v>25004005</v>
      </c>
      <c r="B2910" s="1">
        <v>5</v>
      </c>
      <c r="C2910" s="1">
        <v>4</v>
      </c>
      <c r="D2910" s="2">
        <v>25</v>
      </c>
      <c r="E2910" s="5">
        <v>6.7</v>
      </c>
      <c r="F2910" s="5">
        <v>7.97</v>
      </c>
      <c r="G2910" s="5">
        <v>13.3</v>
      </c>
      <c r="H2910" s="5">
        <v>6.96</v>
      </c>
      <c r="I2910" s="5">
        <v>33.24</v>
      </c>
      <c r="J2910" s="5">
        <v>22.76</v>
      </c>
      <c r="K2910" s="6">
        <f t="shared" si="804"/>
        <v>6.83</v>
      </c>
      <c r="L2910" s="6">
        <f t="shared" si="805"/>
        <v>-0.25999999999999979</v>
      </c>
      <c r="M2910" s="6">
        <f t="shared" si="806"/>
        <v>20.605</v>
      </c>
      <c r="N2910" s="5">
        <f t="shared" si="807"/>
        <v>13.180550064394126</v>
      </c>
      <c r="O2910" s="6">
        <f t="shared" si="808"/>
        <v>-25.270000000000003</v>
      </c>
      <c r="P2910" s="6">
        <f t="shared" si="809"/>
        <v>26.361100128788252</v>
      </c>
      <c r="Q2910" s="6">
        <f t="shared" si="810"/>
        <v>-0.49089634362899476</v>
      </c>
      <c r="R2910" s="9">
        <f t="shared" si="811"/>
        <v>0.94874644373006478</v>
      </c>
      <c r="S2910" s="9">
        <f t="shared" si="812"/>
        <v>25.010000000000005</v>
      </c>
      <c r="T2910">
        <f t="shared" si="813"/>
        <v>25.270000000000003</v>
      </c>
      <c r="U2910" s="9">
        <f t="shared" si="814"/>
        <v>0.9586094615377343</v>
      </c>
      <c r="V2910" s="9">
        <f t="shared" si="815"/>
        <v>1.0451005407742215</v>
      </c>
      <c r="W2910" s="9">
        <f t="shared" si="816"/>
        <v>13.775</v>
      </c>
      <c r="X2910">
        <f t="shared" si="817"/>
        <v>20.605</v>
      </c>
      <c r="Y2910" s="9">
        <f t="shared" si="818"/>
        <v>1.5632883225156322</v>
      </c>
      <c r="Z2910" s="10">
        <f t="shared" si="819"/>
        <v>0.70330007820275398</v>
      </c>
      <c r="AA2910">
        <f t="shared" si="820"/>
        <v>0.25999999999999979</v>
      </c>
    </row>
    <row r="2911" spans="1:27">
      <c r="A2911" s="1">
        <f t="shared" si="803"/>
        <v>23016002</v>
      </c>
      <c r="B2911" s="1">
        <v>2</v>
      </c>
      <c r="C2911" s="1">
        <v>16</v>
      </c>
      <c r="D2911" s="2">
        <v>23</v>
      </c>
      <c r="E2911" s="5">
        <v>93.48</v>
      </c>
      <c r="F2911" s="5">
        <v>116.86</v>
      </c>
      <c r="G2911" s="5">
        <v>33.93</v>
      </c>
      <c r="H2911" s="5">
        <v>94.39</v>
      </c>
      <c r="I2911" s="5">
        <v>101.19</v>
      </c>
      <c r="J2911" s="5">
        <v>37.35</v>
      </c>
      <c r="K2911" s="6">
        <f t="shared" si="804"/>
        <v>93.935000000000002</v>
      </c>
      <c r="L2911" s="6">
        <f t="shared" si="805"/>
        <v>-0.90999999999999659</v>
      </c>
      <c r="M2911" s="6">
        <f t="shared" si="806"/>
        <v>109.02500000000001</v>
      </c>
      <c r="N2911" s="5">
        <f t="shared" si="807"/>
        <v>25.23027645508467</v>
      </c>
      <c r="O2911" s="6">
        <f t="shared" si="808"/>
        <v>15.670000000000002</v>
      </c>
      <c r="P2911" s="6">
        <f t="shared" si="809"/>
        <v>50.460552910169341</v>
      </c>
      <c r="Q2911" s="6">
        <f t="shared" si="810"/>
        <v>-9.5739198483238697E-2</v>
      </c>
      <c r="R2911" s="9">
        <f t="shared" si="811"/>
        <v>0.32857349045532602</v>
      </c>
      <c r="S2911" s="9">
        <f t="shared" si="812"/>
        <v>16.579999999999998</v>
      </c>
      <c r="T2911">
        <f t="shared" si="813"/>
        <v>15.670000000000002</v>
      </c>
      <c r="U2911" s="9">
        <f t="shared" si="814"/>
        <v>0.31053960165470201</v>
      </c>
      <c r="V2911" s="9">
        <f t="shared" si="815"/>
        <v>0.59809094945366359</v>
      </c>
      <c r="W2911" s="9">
        <f t="shared" si="816"/>
        <v>15.090000000000003</v>
      </c>
      <c r="X2911">
        <f t="shared" si="817"/>
        <v>109.02500000000001</v>
      </c>
      <c r="Y2911" s="9">
        <f t="shared" si="818"/>
        <v>4.3211972010726081</v>
      </c>
      <c r="Z2911" s="10">
        <f t="shared" si="819"/>
        <v>0.70340031276649284</v>
      </c>
      <c r="AA2911">
        <f t="shared" si="820"/>
        <v>0.90999999999999659</v>
      </c>
    </row>
    <row r="2912" spans="1:27">
      <c r="A2912" s="1">
        <f t="shared" si="803"/>
        <v>11021003</v>
      </c>
      <c r="B2912" s="1">
        <v>3</v>
      </c>
      <c r="C2912" s="1">
        <v>21</v>
      </c>
      <c r="D2912" s="2">
        <v>11</v>
      </c>
      <c r="E2912" s="5">
        <v>165.91</v>
      </c>
      <c r="F2912" s="5">
        <v>199.7</v>
      </c>
      <c r="G2912" s="5">
        <v>27.44</v>
      </c>
      <c r="H2912" s="5">
        <v>166.47</v>
      </c>
      <c r="I2912" s="5">
        <v>171.48</v>
      </c>
      <c r="J2912" s="5">
        <v>33.53</v>
      </c>
      <c r="K2912" s="6">
        <f t="shared" si="804"/>
        <v>166.19</v>
      </c>
      <c r="L2912" s="6">
        <f t="shared" si="805"/>
        <v>-0.56000000000000227</v>
      </c>
      <c r="M2912" s="6">
        <f t="shared" si="806"/>
        <v>185.58999999999997</v>
      </c>
      <c r="N2912" s="5">
        <f t="shared" si="807"/>
        <v>21.663416743441005</v>
      </c>
      <c r="O2912" s="6">
        <f t="shared" si="808"/>
        <v>28.22</v>
      </c>
      <c r="P2912" s="6">
        <f t="shared" si="809"/>
        <v>43.326833486882009</v>
      </c>
      <c r="Q2912" s="6">
        <f t="shared" si="810"/>
        <v>-0.19779694861721978</v>
      </c>
      <c r="R2912" s="9">
        <f t="shared" si="811"/>
        <v>0.6642534818223832</v>
      </c>
      <c r="S2912" s="9">
        <f t="shared" si="812"/>
        <v>28.78</v>
      </c>
      <c r="T2912">
        <f t="shared" si="813"/>
        <v>28.22</v>
      </c>
      <c r="U2912" s="9">
        <f t="shared" si="814"/>
        <v>0.65132846619276064</v>
      </c>
      <c r="V2912" s="9">
        <f t="shared" si="815"/>
        <v>0.89551894005241262</v>
      </c>
      <c r="W2912" s="9">
        <f t="shared" si="816"/>
        <v>19.399999999999977</v>
      </c>
      <c r="X2912">
        <f t="shared" si="817"/>
        <v>185.58999999999997</v>
      </c>
      <c r="Y2912" s="9">
        <f t="shared" si="818"/>
        <v>8.5669773239344043</v>
      </c>
      <c r="Z2912" s="10">
        <f t="shared" si="819"/>
        <v>0.70357373458650374</v>
      </c>
      <c r="AA2912">
        <f t="shared" si="820"/>
        <v>0.56000000000000227</v>
      </c>
    </row>
    <row r="2915" spans="1:24">
      <c r="A2915" s="3" t="s">
        <v>54</v>
      </c>
      <c r="B2915" s="3"/>
    </row>
    <row r="2916" spans="1:24">
      <c r="A2916" s="1" t="s">
        <v>12</v>
      </c>
      <c r="B2916" s="4" t="s">
        <v>0</v>
      </c>
      <c r="C2916" s="4" t="s">
        <v>1</v>
      </c>
      <c r="D2916" s="4" t="s">
        <v>2</v>
      </c>
      <c r="E2916" s="6" t="s">
        <v>3</v>
      </c>
      <c r="F2916" s="6" t="s">
        <v>4</v>
      </c>
      <c r="G2916" s="6" t="s">
        <v>5</v>
      </c>
    </row>
    <row r="2917" spans="1:24">
      <c r="X2917" t="s">
        <v>29</v>
      </c>
    </row>
    <row r="2918" spans="1:24">
      <c r="B2918" s="1">
        <v>2</v>
      </c>
      <c r="C2918" s="1">
        <v>0</v>
      </c>
      <c r="D2918" s="2">
        <v>0</v>
      </c>
      <c r="E2918" s="5">
        <v>306.47000000000003</v>
      </c>
      <c r="F2918" s="5">
        <v>244.14</v>
      </c>
      <c r="G2918" s="5">
        <v>10.77</v>
      </c>
      <c r="I2918" s="5" t="s">
        <v>29</v>
      </c>
    </row>
    <row r="2919" spans="1:24">
      <c r="B2919" s="1">
        <v>4</v>
      </c>
      <c r="C2919" s="1">
        <v>0</v>
      </c>
      <c r="D2919" s="2">
        <v>0</v>
      </c>
      <c r="E2919" s="5">
        <v>787</v>
      </c>
      <c r="F2919" s="5">
        <v>753.49</v>
      </c>
      <c r="G2919" s="5">
        <v>35.58</v>
      </c>
    </row>
    <row r="2920" spans="1:24">
      <c r="B2920" s="1">
        <v>6</v>
      </c>
      <c r="C2920" s="1">
        <v>0</v>
      </c>
      <c r="D2920" s="2">
        <v>0</v>
      </c>
      <c r="E2920" s="5">
        <v>122.34</v>
      </c>
      <c r="F2920" s="5">
        <v>110.64</v>
      </c>
      <c r="G2920" s="5">
        <v>19.05</v>
      </c>
    </row>
    <row r="2921" spans="1:24">
      <c r="B2921" s="1">
        <v>8</v>
      </c>
      <c r="C2921" s="1">
        <v>0</v>
      </c>
      <c r="D2921" s="2">
        <v>0</v>
      </c>
      <c r="E2921" s="5">
        <v>1.68</v>
      </c>
      <c r="F2921" s="5">
        <v>-4.45</v>
      </c>
      <c r="G2921" s="5">
        <v>15.26</v>
      </c>
    </row>
    <row r="2922" spans="1:24">
      <c r="A2922" s="1" t="s">
        <v>29</v>
      </c>
      <c r="B2922" s="1">
        <v>1</v>
      </c>
      <c r="C2922" s="1">
        <v>1</v>
      </c>
      <c r="D2922" s="2">
        <v>0</v>
      </c>
      <c r="E2922" s="5">
        <v>5144.96</v>
      </c>
      <c r="F2922" s="5">
        <v>5586.02</v>
      </c>
      <c r="G2922" s="5">
        <v>78.45</v>
      </c>
    </row>
    <row r="2923" spans="1:24">
      <c r="B2923" s="1">
        <v>2</v>
      </c>
      <c r="C2923" s="1">
        <v>1</v>
      </c>
      <c r="D2923" s="2">
        <v>0</v>
      </c>
      <c r="E2923" s="5">
        <v>419.81</v>
      </c>
      <c r="F2923" s="5">
        <v>498.96</v>
      </c>
      <c r="G2923" s="5">
        <v>15.49</v>
      </c>
    </row>
    <row r="2924" spans="1:24">
      <c r="B2924" s="1">
        <v>3</v>
      </c>
      <c r="C2924" s="1">
        <v>1</v>
      </c>
      <c r="D2924" s="2">
        <v>0</v>
      </c>
      <c r="E2924" s="5">
        <v>1829.71</v>
      </c>
      <c r="F2924" s="5">
        <v>1972.74</v>
      </c>
      <c r="G2924" s="5">
        <v>34.630000000000003</v>
      </c>
    </row>
    <row r="2925" spans="1:24">
      <c r="B2925" s="1">
        <v>4</v>
      </c>
      <c r="C2925" s="1">
        <v>1</v>
      </c>
      <c r="D2925" s="2">
        <v>0</v>
      </c>
      <c r="E2925" s="5">
        <v>3181.89</v>
      </c>
      <c r="F2925" s="5">
        <v>3126.33</v>
      </c>
      <c r="G2925" s="5">
        <v>65.709999999999994</v>
      </c>
    </row>
    <row r="2926" spans="1:24">
      <c r="B2926" s="1">
        <v>5</v>
      </c>
      <c r="C2926" s="1">
        <v>1</v>
      </c>
      <c r="D2926" s="2">
        <v>0</v>
      </c>
      <c r="E2926" s="5">
        <v>0.31</v>
      </c>
      <c r="F2926" s="5">
        <v>1.1399999999999999</v>
      </c>
      <c r="G2926" s="5">
        <v>5.44</v>
      </c>
    </row>
    <row r="2927" spans="1:24">
      <c r="B2927" s="1">
        <v>6</v>
      </c>
      <c r="C2927" s="1">
        <v>1</v>
      </c>
      <c r="D2927" s="2">
        <v>0</v>
      </c>
      <c r="E2927" s="5">
        <v>2.38</v>
      </c>
      <c r="F2927" s="5">
        <v>9.73</v>
      </c>
      <c r="G2927" s="5">
        <v>6.53</v>
      </c>
    </row>
    <row r="2928" spans="1:24">
      <c r="B2928" s="1">
        <v>7</v>
      </c>
      <c r="C2928" s="1">
        <v>1</v>
      </c>
      <c r="D2928" s="2">
        <v>0</v>
      </c>
      <c r="E2928" s="5">
        <v>370.46</v>
      </c>
      <c r="F2928" s="5">
        <v>405.53</v>
      </c>
      <c r="G2928" s="5">
        <v>27.17</v>
      </c>
    </row>
    <row r="2929" spans="2:12">
      <c r="B2929" s="1">
        <v>8</v>
      </c>
      <c r="C2929" s="1">
        <v>1</v>
      </c>
      <c r="D2929" s="2">
        <v>0</v>
      </c>
      <c r="E2929" s="5">
        <v>118</v>
      </c>
      <c r="F2929" s="5">
        <v>132.27000000000001</v>
      </c>
      <c r="G2929" s="5">
        <v>18.45</v>
      </c>
    </row>
    <row r="2930" spans="2:12">
      <c r="B2930" s="1">
        <v>0</v>
      </c>
      <c r="C2930" s="1">
        <v>2</v>
      </c>
      <c r="D2930" s="2">
        <v>0</v>
      </c>
      <c r="E2930" s="5">
        <v>8.07</v>
      </c>
      <c r="F2930" s="5">
        <v>9.66</v>
      </c>
      <c r="G2930" s="5">
        <v>3.73</v>
      </c>
    </row>
    <row r="2931" spans="2:12">
      <c r="B2931" s="1">
        <v>1</v>
      </c>
      <c r="C2931" s="1">
        <v>2</v>
      </c>
      <c r="D2931" s="2">
        <v>0</v>
      </c>
      <c r="E2931" s="5">
        <v>1568.35</v>
      </c>
      <c r="F2931" s="5">
        <v>1717.76</v>
      </c>
      <c r="G2931" s="5">
        <v>31.3</v>
      </c>
      <c r="L2931" s="1"/>
    </row>
    <row r="2932" spans="2:12">
      <c r="B2932" s="1">
        <v>2</v>
      </c>
      <c r="C2932" s="1">
        <v>2</v>
      </c>
      <c r="D2932" s="2">
        <v>0</v>
      </c>
      <c r="E2932" s="5">
        <v>550.51</v>
      </c>
      <c r="F2932" s="5">
        <v>590</v>
      </c>
      <c r="G2932" s="5">
        <v>13.02</v>
      </c>
    </row>
    <row r="2933" spans="2:12">
      <c r="B2933" s="1">
        <v>3</v>
      </c>
      <c r="C2933" s="1">
        <v>2</v>
      </c>
      <c r="D2933" s="2">
        <v>0</v>
      </c>
      <c r="E2933" s="5">
        <v>1.39</v>
      </c>
      <c r="F2933" s="5">
        <v>22.67</v>
      </c>
      <c r="G2933" s="5">
        <v>4.29</v>
      </c>
      <c r="I2933" s="1"/>
    </row>
    <row r="2934" spans="2:12">
      <c r="B2934" s="1">
        <v>4</v>
      </c>
      <c r="C2934" s="1">
        <v>2</v>
      </c>
      <c r="D2934" s="2">
        <v>0</v>
      </c>
      <c r="E2934" s="5">
        <v>1341.61</v>
      </c>
      <c r="F2934" s="5">
        <v>1250.1500000000001</v>
      </c>
      <c r="G2934" s="5">
        <v>34.22</v>
      </c>
    </row>
    <row r="2935" spans="2:12">
      <c r="B2935" s="1">
        <v>5</v>
      </c>
      <c r="C2935" s="1">
        <v>2</v>
      </c>
      <c r="D2935" s="2">
        <v>0</v>
      </c>
      <c r="E2935" s="5">
        <v>0.01</v>
      </c>
      <c r="F2935" s="5">
        <v>-2.2999999999999998</v>
      </c>
      <c r="G2935" s="5">
        <v>5.22</v>
      </c>
    </row>
    <row r="2936" spans="2:12">
      <c r="B2936" s="1">
        <v>6</v>
      </c>
      <c r="C2936" s="1">
        <v>2</v>
      </c>
      <c r="D2936" s="2">
        <v>0</v>
      </c>
      <c r="E2936" s="5">
        <v>282.77</v>
      </c>
      <c r="F2936" s="5">
        <v>313.14999999999998</v>
      </c>
      <c r="G2936" s="5">
        <v>21.81</v>
      </c>
    </row>
    <row r="2937" spans="2:12">
      <c r="B2937" s="1">
        <v>7</v>
      </c>
      <c r="C2937" s="1">
        <v>2</v>
      </c>
      <c r="D2937" s="2">
        <v>0</v>
      </c>
      <c r="E2937" s="5">
        <v>15.37</v>
      </c>
      <c r="F2937" s="5">
        <v>6.94</v>
      </c>
      <c r="G2937" s="5">
        <v>8.57</v>
      </c>
    </row>
    <row r="2938" spans="2:12">
      <c r="B2938" s="1">
        <v>8</v>
      </c>
      <c r="C2938" s="1">
        <v>2</v>
      </c>
      <c r="D2938" s="2">
        <v>0</v>
      </c>
      <c r="E2938" s="5">
        <v>45.06</v>
      </c>
      <c r="F2938" s="5">
        <v>62.13</v>
      </c>
      <c r="G2938" s="5">
        <v>14.76</v>
      </c>
      <c r="I2938" s="5" t="s">
        <v>29</v>
      </c>
    </row>
    <row r="2939" spans="2:12">
      <c r="B2939" s="1">
        <v>1</v>
      </c>
      <c r="C2939" s="1">
        <v>3</v>
      </c>
      <c r="D2939" s="2">
        <v>0</v>
      </c>
      <c r="E2939" s="5">
        <v>17688.650000000001</v>
      </c>
      <c r="F2939" s="5">
        <v>20424.04</v>
      </c>
      <c r="G2939" s="5">
        <v>279.39999999999998</v>
      </c>
    </row>
    <row r="2940" spans="2:12">
      <c r="B2940" s="1">
        <v>2</v>
      </c>
      <c r="C2940" s="1">
        <v>3</v>
      </c>
      <c r="D2940" s="2">
        <v>0</v>
      </c>
      <c r="E2940" s="5">
        <v>750.68</v>
      </c>
      <c r="F2940" s="5">
        <v>744.17</v>
      </c>
      <c r="G2940" s="5">
        <v>15.58</v>
      </c>
    </row>
    <row r="2941" spans="2:12">
      <c r="B2941" s="1">
        <v>3</v>
      </c>
      <c r="C2941" s="1">
        <v>3</v>
      </c>
      <c r="D2941" s="2">
        <v>0</v>
      </c>
      <c r="E2941" s="5">
        <v>767.54</v>
      </c>
      <c r="F2941" s="5">
        <v>874.1</v>
      </c>
      <c r="G2941" s="5">
        <v>21.83</v>
      </c>
    </row>
    <row r="2942" spans="2:12">
      <c r="B2942" s="1">
        <v>4</v>
      </c>
      <c r="C2942" s="1">
        <v>3</v>
      </c>
      <c r="D2942" s="2">
        <v>0</v>
      </c>
      <c r="E2942" s="5">
        <v>81.56</v>
      </c>
      <c r="F2942" s="5">
        <v>81.16</v>
      </c>
      <c r="G2942" s="5">
        <v>8.82</v>
      </c>
    </row>
    <row r="2943" spans="2:12">
      <c r="B2943" s="1">
        <v>5</v>
      </c>
      <c r="C2943" s="1">
        <v>3</v>
      </c>
      <c r="D2943" s="2">
        <v>0</v>
      </c>
      <c r="E2943" s="5">
        <v>990.07</v>
      </c>
      <c r="F2943" s="5">
        <v>914.19</v>
      </c>
      <c r="G2943" s="5">
        <v>33.56</v>
      </c>
    </row>
    <row r="2944" spans="2:12">
      <c r="B2944" s="1">
        <v>6</v>
      </c>
      <c r="C2944" s="1">
        <v>3</v>
      </c>
      <c r="D2944" s="2">
        <v>0</v>
      </c>
      <c r="E2944" s="5">
        <v>2.2999999999999998</v>
      </c>
      <c r="F2944" s="5">
        <v>-1.36</v>
      </c>
      <c r="G2944" s="5">
        <v>6.37</v>
      </c>
    </row>
    <row r="2945" spans="2:7">
      <c r="B2945" s="1">
        <v>7</v>
      </c>
      <c r="C2945" s="1">
        <v>3</v>
      </c>
      <c r="D2945" s="2">
        <v>0</v>
      </c>
      <c r="E2945" s="5">
        <v>0.6</v>
      </c>
      <c r="F2945" s="5">
        <v>5.89</v>
      </c>
      <c r="G2945" s="5">
        <v>8.09</v>
      </c>
    </row>
    <row r="2946" spans="2:7">
      <c r="B2946" s="1">
        <v>8</v>
      </c>
      <c r="C2946" s="1">
        <v>3</v>
      </c>
      <c r="D2946" s="2">
        <v>0</v>
      </c>
      <c r="E2946" s="5">
        <v>350.22</v>
      </c>
      <c r="F2946" s="5">
        <v>400.15</v>
      </c>
      <c r="G2946" s="5">
        <v>30.18</v>
      </c>
    </row>
    <row r="2947" spans="2:7">
      <c r="B2947" s="1">
        <v>0</v>
      </c>
      <c r="C2947" s="1">
        <v>4</v>
      </c>
      <c r="D2947" s="2">
        <v>0</v>
      </c>
      <c r="E2947" s="5">
        <v>13110.17</v>
      </c>
      <c r="F2947" s="5">
        <v>16879.560000000001</v>
      </c>
      <c r="G2947" s="5">
        <v>460.98</v>
      </c>
    </row>
    <row r="2948" spans="2:7">
      <c r="B2948" s="1">
        <v>1</v>
      </c>
      <c r="C2948" s="1">
        <v>4</v>
      </c>
      <c r="D2948" s="2">
        <v>0</v>
      </c>
      <c r="E2948" s="5">
        <v>1252.6600000000001</v>
      </c>
      <c r="F2948" s="5">
        <v>1334.55</v>
      </c>
      <c r="G2948" s="5">
        <v>22.31</v>
      </c>
    </row>
    <row r="2949" spans="2:7">
      <c r="B2949" s="1">
        <v>2</v>
      </c>
      <c r="C2949" s="1">
        <v>4</v>
      </c>
      <c r="D2949" s="2">
        <v>0</v>
      </c>
      <c r="E2949" s="5">
        <v>3083.26</v>
      </c>
      <c r="F2949" s="5">
        <v>3343.94</v>
      </c>
      <c r="G2949" s="5">
        <v>51.73</v>
      </c>
    </row>
    <row r="2950" spans="2:7">
      <c r="B2950" s="1">
        <v>3</v>
      </c>
      <c r="C2950" s="1">
        <v>4</v>
      </c>
      <c r="D2950" s="2">
        <v>0</v>
      </c>
      <c r="E2950" s="5">
        <v>798.56</v>
      </c>
      <c r="F2950" s="5">
        <v>795.25</v>
      </c>
      <c r="G2950" s="5">
        <v>20.67</v>
      </c>
    </row>
    <row r="2951" spans="2:7">
      <c r="B2951" s="1">
        <v>4</v>
      </c>
      <c r="C2951" s="1">
        <v>4</v>
      </c>
      <c r="D2951" s="2">
        <v>0</v>
      </c>
      <c r="E2951" s="5">
        <v>15.59</v>
      </c>
      <c r="F2951" s="5">
        <v>17.97</v>
      </c>
      <c r="G2951" s="5">
        <v>5.27</v>
      </c>
    </row>
    <row r="2952" spans="2:7">
      <c r="B2952" s="1">
        <v>5</v>
      </c>
      <c r="C2952" s="1">
        <v>4</v>
      </c>
      <c r="D2952" s="2">
        <v>0</v>
      </c>
      <c r="E2952" s="5">
        <v>3337.53</v>
      </c>
      <c r="F2952" s="5">
        <v>3245.96</v>
      </c>
      <c r="G2952" s="5">
        <v>72.44</v>
      </c>
    </row>
    <row r="2953" spans="2:7">
      <c r="B2953" s="1">
        <v>6</v>
      </c>
      <c r="C2953" s="1">
        <v>4</v>
      </c>
      <c r="D2953" s="2">
        <v>0</v>
      </c>
      <c r="E2953" s="5">
        <v>61.8</v>
      </c>
      <c r="F2953" s="5">
        <v>61.85</v>
      </c>
      <c r="G2953" s="5">
        <v>10.67</v>
      </c>
    </row>
    <row r="2954" spans="2:7">
      <c r="B2954" s="1">
        <v>7</v>
      </c>
      <c r="C2954" s="1">
        <v>4</v>
      </c>
      <c r="D2954" s="2">
        <v>0</v>
      </c>
      <c r="E2954" s="5">
        <v>72.41</v>
      </c>
      <c r="F2954" s="5">
        <v>69.87</v>
      </c>
      <c r="G2954" s="5">
        <v>12.16</v>
      </c>
    </row>
    <row r="2955" spans="2:7">
      <c r="B2955" s="1">
        <v>8</v>
      </c>
      <c r="C2955" s="1">
        <v>4</v>
      </c>
      <c r="D2955" s="2">
        <v>0</v>
      </c>
      <c r="E2955" s="5">
        <v>3.74</v>
      </c>
      <c r="F2955" s="5">
        <v>0.09</v>
      </c>
      <c r="G2955" s="5">
        <v>11.69</v>
      </c>
    </row>
    <row r="2956" spans="2:7">
      <c r="B2956" s="1">
        <v>1</v>
      </c>
      <c r="C2956" s="1">
        <v>5</v>
      </c>
      <c r="D2956" s="2">
        <v>0</v>
      </c>
      <c r="E2956" s="5">
        <v>856.63</v>
      </c>
      <c r="F2956" s="5">
        <v>823.92</v>
      </c>
      <c r="G2956" s="5">
        <v>15.67</v>
      </c>
    </row>
    <row r="2957" spans="2:7">
      <c r="B2957" s="1">
        <v>2</v>
      </c>
      <c r="C2957" s="1">
        <v>5</v>
      </c>
      <c r="D2957" s="2">
        <v>0</v>
      </c>
      <c r="E2957" s="5">
        <v>517.53</v>
      </c>
      <c r="F2957" s="5">
        <v>525.19000000000005</v>
      </c>
      <c r="G2957" s="5">
        <v>12.92</v>
      </c>
    </row>
    <row r="2958" spans="2:7">
      <c r="B2958" s="1">
        <v>3</v>
      </c>
      <c r="C2958" s="1">
        <v>5</v>
      </c>
      <c r="D2958" s="2">
        <v>0</v>
      </c>
      <c r="E2958" s="5">
        <v>171.13</v>
      </c>
      <c r="F2958" s="5">
        <v>189.31</v>
      </c>
      <c r="G2958" s="5">
        <v>10.76</v>
      </c>
    </row>
    <row r="2959" spans="2:7">
      <c r="B2959" s="1">
        <v>4</v>
      </c>
      <c r="C2959" s="1">
        <v>5</v>
      </c>
      <c r="D2959" s="2">
        <v>0</v>
      </c>
      <c r="E2959" s="5">
        <v>69.56</v>
      </c>
      <c r="F2959" s="5">
        <v>65.63</v>
      </c>
      <c r="G2959" s="5">
        <v>8.3699999999999992</v>
      </c>
    </row>
    <row r="2960" spans="2:7">
      <c r="B2960" s="1">
        <v>5</v>
      </c>
      <c r="C2960" s="1">
        <v>5</v>
      </c>
      <c r="D2960" s="2">
        <v>0</v>
      </c>
      <c r="E2960" s="5">
        <v>1156.7</v>
      </c>
      <c r="F2960" s="5">
        <v>1160.06</v>
      </c>
      <c r="G2960" s="5">
        <v>35.880000000000003</v>
      </c>
    </row>
    <row r="2961" spans="2:7">
      <c r="B2961" s="1">
        <v>6</v>
      </c>
      <c r="C2961" s="1">
        <v>5</v>
      </c>
      <c r="D2961" s="2">
        <v>0</v>
      </c>
      <c r="E2961" s="5">
        <v>361.1</v>
      </c>
      <c r="F2961" s="5">
        <v>353.42</v>
      </c>
      <c r="G2961" s="5">
        <v>23.27</v>
      </c>
    </row>
    <row r="2962" spans="2:7">
      <c r="B2962" s="1">
        <v>7</v>
      </c>
      <c r="C2962" s="1">
        <v>5</v>
      </c>
      <c r="D2962" s="2">
        <v>0</v>
      </c>
      <c r="E2962" s="5">
        <v>751.88</v>
      </c>
      <c r="F2962" s="5">
        <v>689.44</v>
      </c>
      <c r="G2962" s="5">
        <v>39</v>
      </c>
    </row>
    <row r="2963" spans="2:7">
      <c r="B2963" s="1">
        <v>0</v>
      </c>
      <c r="C2963" s="1">
        <v>6</v>
      </c>
      <c r="D2963" s="2">
        <v>0</v>
      </c>
      <c r="E2963" s="5">
        <v>20.81</v>
      </c>
      <c r="F2963" s="5">
        <v>17.23</v>
      </c>
      <c r="G2963" s="5">
        <v>3.39</v>
      </c>
    </row>
    <row r="2964" spans="2:7">
      <c r="B2964" s="1">
        <v>1</v>
      </c>
      <c r="C2964" s="1">
        <v>6</v>
      </c>
      <c r="D2964" s="2">
        <v>0</v>
      </c>
      <c r="E2964" s="5">
        <v>3381.79</v>
      </c>
      <c r="F2964" s="5">
        <v>3894.02</v>
      </c>
      <c r="G2964" s="5">
        <v>65.42</v>
      </c>
    </row>
    <row r="2965" spans="2:7">
      <c r="B2965" s="1">
        <v>2</v>
      </c>
      <c r="C2965" s="1">
        <v>6</v>
      </c>
      <c r="D2965" s="2">
        <v>0</v>
      </c>
      <c r="E2965" s="5">
        <v>9.16</v>
      </c>
      <c r="F2965" s="5">
        <v>9.7899999999999991</v>
      </c>
      <c r="G2965" s="5">
        <v>3.32</v>
      </c>
    </row>
    <row r="2966" spans="2:7">
      <c r="B2966" s="1">
        <v>3</v>
      </c>
      <c r="C2966" s="1">
        <v>6</v>
      </c>
      <c r="D2966" s="2">
        <v>0</v>
      </c>
      <c r="E2966" s="5">
        <v>2342.6</v>
      </c>
      <c r="F2966" s="5">
        <v>2357.7800000000002</v>
      </c>
      <c r="G2966" s="5">
        <v>45.49</v>
      </c>
    </row>
    <row r="2967" spans="2:7">
      <c r="B2967" s="1">
        <v>4</v>
      </c>
      <c r="C2967" s="1">
        <v>6</v>
      </c>
      <c r="D2967" s="2">
        <v>0</v>
      </c>
      <c r="E2967" s="5">
        <v>430.94</v>
      </c>
      <c r="F2967" s="5">
        <v>410.26</v>
      </c>
      <c r="G2967" s="5">
        <v>17.079999999999998</v>
      </c>
    </row>
    <row r="2968" spans="2:7">
      <c r="B2968" s="1">
        <v>5</v>
      </c>
      <c r="C2968" s="1">
        <v>6</v>
      </c>
      <c r="D2968" s="2">
        <v>0</v>
      </c>
      <c r="E2968" s="5">
        <v>1486.52</v>
      </c>
      <c r="F2968" s="5">
        <v>1507.76</v>
      </c>
      <c r="G2968" s="5">
        <v>43.18</v>
      </c>
    </row>
    <row r="2969" spans="2:7">
      <c r="B2969" s="1">
        <v>6</v>
      </c>
      <c r="C2969" s="1">
        <v>6</v>
      </c>
      <c r="D2969" s="2">
        <v>0</v>
      </c>
      <c r="E2969" s="5">
        <v>13.49</v>
      </c>
      <c r="F2969" s="5">
        <v>22.69</v>
      </c>
      <c r="G2969" s="5">
        <v>8.4499999999999993</v>
      </c>
    </row>
    <row r="2970" spans="2:7">
      <c r="B2970" s="1">
        <v>7</v>
      </c>
      <c r="C2970" s="1">
        <v>6</v>
      </c>
      <c r="D2970" s="2">
        <v>0</v>
      </c>
      <c r="E2970" s="5">
        <v>206.74</v>
      </c>
      <c r="F2970" s="5">
        <v>258.72000000000003</v>
      </c>
      <c r="G2970" s="5">
        <v>30.39</v>
      </c>
    </row>
    <row r="2971" spans="2:7">
      <c r="B2971" s="1">
        <v>1</v>
      </c>
      <c r="C2971" s="1">
        <v>7</v>
      </c>
      <c r="D2971" s="2">
        <v>0</v>
      </c>
      <c r="E2971" s="5">
        <v>1083.1500000000001</v>
      </c>
      <c r="F2971" s="5">
        <v>972.1</v>
      </c>
      <c r="G2971" s="5">
        <v>33.75</v>
      </c>
    </row>
    <row r="2972" spans="2:7">
      <c r="B2972" s="1">
        <v>2</v>
      </c>
      <c r="C2972" s="1">
        <v>7</v>
      </c>
      <c r="D2972" s="2">
        <v>0</v>
      </c>
      <c r="E2972" s="5">
        <v>60.82</v>
      </c>
      <c r="F2972" s="5">
        <v>53.14</v>
      </c>
      <c r="G2972" s="5">
        <v>5.0599999999999996</v>
      </c>
    </row>
    <row r="2973" spans="2:7">
      <c r="B2973" s="1">
        <v>3</v>
      </c>
      <c r="C2973" s="1">
        <v>7</v>
      </c>
      <c r="D2973" s="2">
        <v>0</v>
      </c>
      <c r="E2973" s="5">
        <v>189.69</v>
      </c>
      <c r="F2973" s="5">
        <v>186.57</v>
      </c>
      <c r="G2973" s="5">
        <v>13.39</v>
      </c>
    </row>
    <row r="2974" spans="2:7">
      <c r="B2974" s="1">
        <v>4</v>
      </c>
      <c r="C2974" s="1">
        <v>7</v>
      </c>
      <c r="D2974" s="2">
        <v>0</v>
      </c>
      <c r="E2974" s="5">
        <v>1860.46</v>
      </c>
      <c r="F2974" s="5">
        <v>1852.43</v>
      </c>
      <c r="G2974" s="5">
        <v>47.35</v>
      </c>
    </row>
    <row r="2975" spans="2:7">
      <c r="B2975" s="1">
        <v>5</v>
      </c>
      <c r="C2975" s="1">
        <v>7</v>
      </c>
      <c r="D2975" s="2">
        <v>0</v>
      </c>
      <c r="E2975" s="5">
        <v>539.86</v>
      </c>
      <c r="F2975" s="5">
        <v>475.34</v>
      </c>
      <c r="G2975" s="5">
        <v>24.22</v>
      </c>
    </row>
    <row r="2976" spans="2:7">
      <c r="B2976" s="1">
        <v>6</v>
      </c>
      <c r="C2976" s="1">
        <v>7</v>
      </c>
      <c r="D2976" s="2">
        <v>0</v>
      </c>
      <c r="E2976" s="5">
        <v>189.65</v>
      </c>
      <c r="F2976" s="5">
        <v>189.48</v>
      </c>
      <c r="G2976" s="5">
        <v>24.88</v>
      </c>
    </row>
    <row r="2977" spans="2:7">
      <c r="B2977" s="1">
        <v>7</v>
      </c>
      <c r="C2977" s="1">
        <v>7</v>
      </c>
      <c r="D2977" s="2">
        <v>0</v>
      </c>
      <c r="E2977" s="5">
        <v>780.84</v>
      </c>
      <c r="F2977" s="5">
        <v>811.84</v>
      </c>
      <c r="G2977" s="5">
        <v>42.06</v>
      </c>
    </row>
    <row r="2978" spans="2:7">
      <c r="B2978" s="1">
        <v>0</v>
      </c>
      <c r="C2978" s="1">
        <v>8</v>
      </c>
      <c r="D2978" s="2">
        <v>0</v>
      </c>
      <c r="E2978" s="5">
        <v>32019.599999999999</v>
      </c>
      <c r="F2978" s="5">
        <v>36927.54</v>
      </c>
      <c r="G2978" s="5">
        <v>713.53</v>
      </c>
    </row>
    <row r="2979" spans="2:7">
      <c r="B2979" s="1">
        <v>1</v>
      </c>
      <c r="C2979" s="1">
        <v>8</v>
      </c>
      <c r="D2979" s="2">
        <v>0</v>
      </c>
      <c r="E2979" s="5">
        <v>5229.79</v>
      </c>
      <c r="F2979" s="5">
        <v>5395.5</v>
      </c>
      <c r="G2979" s="5">
        <v>128.66999999999999</v>
      </c>
    </row>
    <row r="2980" spans="2:7">
      <c r="B2980" s="1">
        <v>2</v>
      </c>
      <c r="C2980" s="1">
        <v>8</v>
      </c>
      <c r="D2980" s="2">
        <v>0</v>
      </c>
      <c r="E2980" s="5">
        <v>1096.07</v>
      </c>
      <c r="F2980" s="5">
        <v>1250.3699999999999</v>
      </c>
      <c r="G2980" s="5">
        <v>28.37</v>
      </c>
    </row>
    <row r="2981" spans="2:7">
      <c r="B2981" s="1">
        <v>3</v>
      </c>
      <c r="C2981" s="1">
        <v>8</v>
      </c>
      <c r="D2981" s="2">
        <v>0</v>
      </c>
      <c r="E2981" s="5">
        <v>65.5</v>
      </c>
      <c r="F2981" s="5">
        <v>75.66</v>
      </c>
      <c r="G2981" s="5">
        <v>9.5500000000000007</v>
      </c>
    </row>
    <row r="2982" spans="2:7">
      <c r="B2982" s="1">
        <v>4</v>
      </c>
      <c r="C2982" s="1">
        <v>8</v>
      </c>
      <c r="D2982" s="2">
        <v>0</v>
      </c>
      <c r="E2982" s="5">
        <v>258.20999999999998</v>
      </c>
      <c r="F2982" s="5">
        <v>234.04</v>
      </c>
      <c r="G2982" s="5">
        <v>17</v>
      </c>
    </row>
    <row r="2983" spans="2:7">
      <c r="B2983" s="1">
        <v>5</v>
      </c>
      <c r="C2983" s="1">
        <v>8</v>
      </c>
      <c r="D2983" s="2">
        <v>0</v>
      </c>
      <c r="E2983" s="5">
        <v>62.2</v>
      </c>
      <c r="F2983" s="5">
        <v>46.89</v>
      </c>
      <c r="G2983" s="5">
        <v>13.42</v>
      </c>
    </row>
    <row r="2984" spans="2:7">
      <c r="B2984" s="1">
        <v>6</v>
      </c>
      <c r="C2984" s="1">
        <v>8</v>
      </c>
      <c r="D2984" s="2">
        <v>0</v>
      </c>
      <c r="E2984" s="5">
        <v>94.21</v>
      </c>
      <c r="F2984" s="5">
        <v>82.78</v>
      </c>
      <c r="G2984" s="5">
        <v>14.04</v>
      </c>
    </row>
    <row r="2985" spans="2:7">
      <c r="B2985" s="1">
        <v>7</v>
      </c>
      <c r="C2985" s="1">
        <v>8</v>
      </c>
      <c r="D2985" s="2">
        <v>0</v>
      </c>
      <c r="E2985" s="5">
        <v>476.8</v>
      </c>
      <c r="F2985" s="5">
        <v>454.05</v>
      </c>
      <c r="G2985" s="5">
        <v>35.19</v>
      </c>
    </row>
    <row r="2986" spans="2:7">
      <c r="B2986" s="1">
        <v>1</v>
      </c>
      <c r="C2986" s="1">
        <v>9</v>
      </c>
      <c r="D2986" s="2">
        <v>0</v>
      </c>
      <c r="E2986" s="5">
        <v>35.619999999999997</v>
      </c>
      <c r="F2986" s="5">
        <v>27.77</v>
      </c>
      <c r="G2986" s="5">
        <v>5.05</v>
      </c>
    </row>
    <row r="2987" spans="2:7">
      <c r="B2987" s="1">
        <v>2</v>
      </c>
      <c r="C2987" s="1">
        <v>9</v>
      </c>
      <c r="D2987" s="2">
        <v>0</v>
      </c>
      <c r="E2987" s="5">
        <v>151.31</v>
      </c>
      <c r="F2987" s="5">
        <v>156.12</v>
      </c>
      <c r="G2987" s="5">
        <v>11.72</v>
      </c>
    </row>
    <row r="2988" spans="2:7">
      <c r="B2988" s="1">
        <v>3</v>
      </c>
      <c r="C2988" s="1">
        <v>9</v>
      </c>
      <c r="D2988" s="2">
        <v>0</v>
      </c>
      <c r="E2988" s="5">
        <v>1078.05</v>
      </c>
      <c r="F2988" s="5">
        <v>906.83</v>
      </c>
      <c r="G2988" s="5">
        <v>29.09</v>
      </c>
    </row>
    <row r="2989" spans="2:7">
      <c r="B2989" s="1">
        <v>4</v>
      </c>
      <c r="C2989" s="1">
        <v>9</v>
      </c>
      <c r="D2989" s="2">
        <v>0</v>
      </c>
      <c r="E2989" s="5">
        <v>114.93</v>
      </c>
      <c r="F2989" s="5">
        <v>105.38</v>
      </c>
      <c r="G2989" s="5">
        <v>12.07</v>
      </c>
    </row>
    <row r="2990" spans="2:7">
      <c r="B2990" s="1">
        <v>5</v>
      </c>
      <c r="C2990" s="1">
        <v>9</v>
      </c>
      <c r="D2990" s="2">
        <v>0</v>
      </c>
      <c r="E2990" s="5">
        <v>390.04</v>
      </c>
      <c r="F2990" s="5">
        <v>374.51</v>
      </c>
      <c r="G2990" s="5">
        <v>23.06</v>
      </c>
    </row>
    <row r="2991" spans="2:7">
      <c r="B2991" s="1">
        <v>6</v>
      </c>
      <c r="C2991" s="1">
        <v>9</v>
      </c>
      <c r="D2991" s="2">
        <v>0</v>
      </c>
      <c r="E2991" s="5">
        <v>0.61</v>
      </c>
      <c r="F2991" s="5">
        <v>12.44</v>
      </c>
      <c r="G2991" s="5">
        <v>9.73</v>
      </c>
    </row>
    <row r="2992" spans="2:7">
      <c r="B2992" s="1">
        <v>7</v>
      </c>
      <c r="C2992" s="1">
        <v>9</v>
      </c>
      <c r="D2992" s="2">
        <v>0</v>
      </c>
      <c r="E2992" s="5">
        <v>77.319999999999993</v>
      </c>
      <c r="F2992" s="5">
        <v>54.68</v>
      </c>
      <c r="G2992" s="5">
        <v>15.07</v>
      </c>
    </row>
    <row r="2993" spans="2:7">
      <c r="B2993" s="1">
        <v>0</v>
      </c>
      <c r="C2993" s="1">
        <v>10</v>
      </c>
      <c r="D2993" s="2">
        <v>0</v>
      </c>
      <c r="E2993" s="5">
        <v>187.92</v>
      </c>
      <c r="F2993" s="5">
        <v>157.24</v>
      </c>
      <c r="G2993" s="5">
        <v>15.24</v>
      </c>
    </row>
    <row r="2994" spans="2:7">
      <c r="B2994" s="1">
        <v>1</v>
      </c>
      <c r="C2994" s="1">
        <v>10</v>
      </c>
      <c r="D2994" s="2">
        <v>0</v>
      </c>
      <c r="E2994" s="5">
        <v>16.02</v>
      </c>
      <c r="F2994" s="5">
        <v>7.06</v>
      </c>
      <c r="G2994" s="5">
        <v>4.47</v>
      </c>
    </row>
    <row r="2995" spans="2:7">
      <c r="B2995" s="1">
        <v>2</v>
      </c>
      <c r="C2995" s="1">
        <v>10</v>
      </c>
      <c r="D2995" s="2">
        <v>0</v>
      </c>
      <c r="E2995" s="5">
        <v>51.55</v>
      </c>
      <c r="F2995" s="5">
        <v>45.26</v>
      </c>
      <c r="G2995" s="5">
        <v>7.06</v>
      </c>
    </row>
    <row r="2996" spans="2:7">
      <c r="B2996" s="1">
        <v>3</v>
      </c>
      <c r="C2996" s="1">
        <v>10</v>
      </c>
      <c r="D2996" s="2">
        <v>0</v>
      </c>
      <c r="E2996" s="5">
        <v>1511.72</v>
      </c>
      <c r="F2996" s="5">
        <v>1429.6</v>
      </c>
      <c r="G2996" s="5">
        <v>59.85</v>
      </c>
    </row>
    <row r="2997" spans="2:7">
      <c r="B2997" s="1">
        <v>4</v>
      </c>
      <c r="C2997" s="1">
        <v>10</v>
      </c>
      <c r="D2997" s="2">
        <v>0</v>
      </c>
      <c r="E2997" s="5">
        <v>327.95</v>
      </c>
      <c r="F2997" s="5">
        <v>350.66</v>
      </c>
      <c r="G2997" s="5">
        <v>21.1</v>
      </c>
    </row>
    <row r="2998" spans="2:7">
      <c r="B2998" s="1">
        <v>5</v>
      </c>
      <c r="C2998" s="1">
        <v>10</v>
      </c>
      <c r="D2998" s="2">
        <v>0</v>
      </c>
      <c r="E2998" s="5">
        <v>28.32</v>
      </c>
      <c r="F2998" s="5">
        <v>18.87</v>
      </c>
      <c r="G2998" s="5">
        <v>8.36</v>
      </c>
    </row>
    <row r="2999" spans="2:7">
      <c r="B2999" s="1">
        <v>6</v>
      </c>
      <c r="C2999" s="1">
        <v>10</v>
      </c>
      <c r="D2999" s="2">
        <v>0</v>
      </c>
      <c r="E2999" s="5">
        <v>116.06</v>
      </c>
      <c r="F2999" s="5">
        <v>112.06</v>
      </c>
      <c r="G2999" s="5">
        <v>21.85</v>
      </c>
    </row>
    <row r="3000" spans="2:7">
      <c r="B3000" s="1">
        <v>7</v>
      </c>
      <c r="C3000" s="1">
        <v>10</v>
      </c>
      <c r="D3000" s="2">
        <v>0</v>
      </c>
      <c r="E3000" s="5">
        <v>3.16</v>
      </c>
      <c r="F3000" s="5">
        <v>3.81</v>
      </c>
      <c r="G3000" s="5">
        <v>11.32</v>
      </c>
    </row>
    <row r="3001" spans="2:7">
      <c r="B3001" s="1">
        <v>1</v>
      </c>
      <c r="C3001" s="1">
        <v>11</v>
      </c>
      <c r="D3001" s="2">
        <v>0</v>
      </c>
      <c r="E3001" s="5">
        <v>176.05</v>
      </c>
      <c r="F3001" s="5">
        <v>207.73</v>
      </c>
      <c r="G3001" s="5">
        <v>11.53</v>
      </c>
    </row>
    <row r="3002" spans="2:7">
      <c r="B3002" s="1">
        <v>2</v>
      </c>
      <c r="C3002" s="1">
        <v>11</v>
      </c>
      <c r="D3002" s="2">
        <v>0</v>
      </c>
      <c r="E3002" s="5">
        <v>257.91000000000003</v>
      </c>
      <c r="F3002" s="5">
        <v>279.63</v>
      </c>
      <c r="G3002" s="5">
        <v>21.52</v>
      </c>
    </row>
    <row r="3003" spans="2:7">
      <c r="B3003" s="1">
        <v>3</v>
      </c>
      <c r="C3003" s="1">
        <v>11</v>
      </c>
      <c r="D3003" s="2">
        <v>0</v>
      </c>
      <c r="E3003" s="5">
        <v>428.25</v>
      </c>
      <c r="F3003" s="5">
        <v>370.23</v>
      </c>
      <c r="G3003" s="5">
        <v>19.72</v>
      </c>
    </row>
    <row r="3004" spans="2:7">
      <c r="B3004" s="1">
        <v>4</v>
      </c>
      <c r="C3004" s="1">
        <v>11</v>
      </c>
      <c r="D3004" s="2">
        <v>0</v>
      </c>
      <c r="E3004" s="5">
        <v>217.1</v>
      </c>
      <c r="F3004" s="5">
        <v>194.28</v>
      </c>
      <c r="G3004" s="5">
        <v>16.3</v>
      </c>
    </row>
    <row r="3005" spans="2:7">
      <c r="B3005" s="1">
        <v>5</v>
      </c>
      <c r="C3005" s="1">
        <v>11</v>
      </c>
      <c r="D3005" s="2">
        <v>0</v>
      </c>
      <c r="E3005" s="5">
        <v>249.41</v>
      </c>
      <c r="F3005" s="5">
        <v>244.28</v>
      </c>
      <c r="G3005" s="5">
        <v>19.66</v>
      </c>
    </row>
    <row r="3006" spans="2:7">
      <c r="B3006" s="1">
        <v>6</v>
      </c>
      <c r="C3006" s="1">
        <v>11</v>
      </c>
      <c r="D3006" s="2">
        <v>0</v>
      </c>
      <c r="E3006" s="5">
        <v>7.67</v>
      </c>
      <c r="F3006" s="5">
        <v>25.98</v>
      </c>
      <c r="G3006" s="5">
        <v>15.32</v>
      </c>
    </row>
    <row r="3007" spans="2:7">
      <c r="B3007" s="1">
        <v>7</v>
      </c>
      <c r="C3007" s="1">
        <v>11</v>
      </c>
      <c r="D3007" s="2">
        <v>0</v>
      </c>
      <c r="E3007" s="5">
        <v>204.6</v>
      </c>
      <c r="F3007" s="5">
        <v>215.76</v>
      </c>
      <c r="G3007" s="5">
        <v>26.07</v>
      </c>
    </row>
    <row r="3008" spans="2:7">
      <c r="B3008" s="1">
        <v>0</v>
      </c>
      <c r="C3008" s="1">
        <v>12</v>
      </c>
      <c r="D3008" s="2">
        <v>0</v>
      </c>
      <c r="E3008" s="5">
        <v>3467.85</v>
      </c>
      <c r="F3008" s="5">
        <v>3131.32</v>
      </c>
      <c r="G3008" s="5">
        <v>98.64</v>
      </c>
    </row>
    <row r="3009" spans="2:7">
      <c r="B3009" s="1">
        <v>1</v>
      </c>
      <c r="C3009" s="1">
        <v>12</v>
      </c>
      <c r="D3009" s="2">
        <v>0</v>
      </c>
      <c r="E3009" s="5">
        <v>1500.12</v>
      </c>
      <c r="F3009" s="5">
        <v>1480.32</v>
      </c>
      <c r="G3009" s="5">
        <v>47.28</v>
      </c>
    </row>
    <row r="3010" spans="2:7">
      <c r="B3010" s="1">
        <v>2</v>
      </c>
      <c r="C3010" s="1">
        <v>12</v>
      </c>
      <c r="D3010" s="2">
        <v>0</v>
      </c>
      <c r="E3010" s="5">
        <v>26.93</v>
      </c>
      <c r="F3010" s="5">
        <v>30.59</v>
      </c>
      <c r="G3010" s="5">
        <v>6.52</v>
      </c>
    </row>
    <row r="3011" spans="2:7">
      <c r="B3011" s="1">
        <v>3</v>
      </c>
      <c r="C3011" s="1">
        <v>12</v>
      </c>
      <c r="D3011" s="2">
        <v>0</v>
      </c>
      <c r="E3011" s="5">
        <v>122.55</v>
      </c>
      <c r="F3011" s="5">
        <v>110.16</v>
      </c>
      <c r="G3011" s="5">
        <v>12.26</v>
      </c>
    </row>
    <row r="3012" spans="2:7">
      <c r="B3012" s="1">
        <v>4</v>
      </c>
      <c r="C3012" s="1">
        <v>12</v>
      </c>
      <c r="D3012" s="2">
        <v>0</v>
      </c>
      <c r="E3012" s="5">
        <v>1.63</v>
      </c>
      <c r="F3012" s="5">
        <v>7.44</v>
      </c>
      <c r="G3012" s="5">
        <v>7.14</v>
      </c>
    </row>
    <row r="3013" spans="2:7">
      <c r="B3013" s="1">
        <v>5</v>
      </c>
      <c r="C3013" s="1">
        <v>12</v>
      </c>
      <c r="D3013" s="2">
        <v>0</v>
      </c>
      <c r="E3013" s="5">
        <v>401.62</v>
      </c>
      <c r="F3013" s="5">
        <v>344.34</v>
      </c>
      <c r="G3013" s="5">
        <v>24.12</v>
      </c>
    </row>
    <row r="3014" spans="2:7">
      <c r="B3014" s="1">
        <v>6</v>
      </c>
      <c r="C3014" s="1">
        <v>12</v>
      </c>
      <c r="D3014" s="2">
        <v>0</v>
      </c>
      <c r="E3014" s="5">
        <v>101.52</v>
      </c>
      <c r="F3014" s="5">
        <v>91.99</v>
      </c>
      <c r="G3014" s="5">
        <v>17.420000000000002</v>
      </c>
    </row>
    <row r="3015" spans="2:7">
      <c r="B3015" s="1">
        <v>7</v>
      </c>
      <c r="C3015" s="1">
        <v>12</v>
      </c>
      <c r="D3015" s="2">
        <v>0</v>
      </c>
      <c r="E3015" s="5">
        <v>141.38</v>
      </c>
      <c r="F3015" s="5">
        <v>175.97</v>
      </c>
      <c r="G3015" s="5">
        <v>24.95</v>
      </c>
    </row>
    <row r="3016" spans="2:7">
      <c r="B3016" s="1">
        <v>1</v>
      </c>
      <c r="C3016" s="1">
        <v>13</v>
      </c>
      <c r="D3016" s="2">
        <v>0</v>
      </c>
      <c r="E3016" s="5">
        <v>250.02</v>
      </c>
      <c r="F3016" s="5">
        <v>220.01</v>
      </c>
      <c r="G3016" s="5">
        <v>16.3</v>
      </c>
    </row>
    <row r="3017" spans="2:7">
      <c r="B3017" s="1">
        <v>2</v>
      </c>
      <c r="C3017" s="1">
        <v>13</v>
      </c>
      <c r="D3017" s="2">
        <v>0</v>
      </c>
      <c r="E3017" s="5">
        <v>1239.92</v>
      </c>
      <c r="F3017" s="5">
        <v>1154</v>
      </c>
      <c r="G3017" s="5">
        <v>37.65</v>
      </c>
    </row>
    <row r="3018" spans="2:7">
      <c r="B3018" s="1">
        <v>3</v>
      </c>
      <c r="C3018" s="1">
        <v>13</v>
      </c>
      <c r="D3018" s="2">
        <v>0</v>
      </c>
      <c r="E3018" s="5">
        <v>433.28</v>
      </c>
      <c r="F3018" s="5">
        <v>410.94</v>
      </c>
      <c r="G3018" s="5">
        <v>22.51</v>
      </c>
    </row>
    <row r="3019" spans="2:7">
      <c r="B3019" s="1">
        <v>4</v>
      </c>
      <c r="C3019" s="1">
        <v>13</v>
      </c>
      <c r="D3019" s="2">
        <v>0</v>
      </c>
      <c r="E3019" s="5">
        <v>1100.95</v>
      </c>
      <c r="F3019" s="5">
        <v>1059.3399999999999</v>
      </c>
      <c r="G3019" s="5">
        <v>36.4</v>
      </c>
    </row>
    <row r="3020" spans="2:7">
      <c r="B3020" s="1">
        <v>5</v>
      </c>
      <c r="C3020" s="1">
        <v>13</v>
      </c>
      <c r="D3020" s="2">
        <v>0</v>
      </c>
      <c r="E3020" s="5">
        <v>120.01</v>
      </c>
      <c r="F3020" s="5">
        <v>111.4</v>
      </c>
      <c r="G3020" s="5">
        <v>14.41</v>
      </c>
    </row>
    <row r="3021" spans="2:7">
      <c r="B3021" s="1">
        <v>6</v>
      </c>
      <c r="C3021" s="1">
        <v>13</v>
      </c>
      <c r="D3021" s="2">
        <v>0</v>
      </c>
      <c r="E3021" s="5">
        <v>183.44</v>
      </c>
      <c r="F3021" s="5">
        <v>198.48</v>
      </c>
      <c r="G3021" s="5">
        <v>30.01</v>
      </c>
    </row>
    <row r="3022" spans="2:7">
      <c r="B3022" s="1">
        <v>0</v>
      </c>
      <c r="C3022" s="1">
        <v>14</v>
      </c>
      <c r="D3022" s="2">
        <v>0</v>
      </c>
      <c r="E3022" s="5">
        <v>198.45</v>
      </c>
      <c r="F3022" s="5">
        <v>234.45</v>
      </c>
      <c r="G3022" s="5">
        <v>25.11</v>
      </c>
    </row>
    <row r="3023" spans="2:7">
      <c r="B3023" s="1">
        <v>1</v>
      </c>
      <c r="C3023" s="1">
        <v>14</v>
      </c>
      <c r="D3023" s="2">
        <v>0</v>
      </c>
      <c r="E3023" s="5">
        <v>112.24</v>
      </c>
      <c r="F3023" s="5">
        <v>133.47999999999999</v>
      </c>
      <c r="G3023" s="5">
        <v>14.09</v>
      </c>
    </row>
    <row r="3024" spans="2:7">
      <c r="B3024" s="1">
        <v>2</v>
      </c>
      <c r="C3024" s="1">
        <v>14</v>
      </c>
      <c r="D3024" s="2">
        <v>0</v>
      </c>
      <c r="E3024" s="5">
        <v>2987.3</v>
      </c>
      <c r="F3024" s="5">
        <v>2749.14</v>
      </c>
      <c r="G3024" s="5">
        <v>85.17</v>
      </c>
    </row>
    <row r="3025" spans="2:7">
      <c r="B3025" s="1">
        <v>3</v>
      </c>
      <c r="C3025" s="1">
        <v>14</v>
      </c>
      <c r="D3025" s="2">
        <v>0</v>
      </c>
      <c r="E3025" s="5">
        <v>1450.67</v>
      </c>
      <c r="F3025" s="5">
        <v>1472.53</v>
      </c>
      <c r="G3025" s="5">
        <v>43.21</v>
      </c>
    </row>
    <row r="3026" spans="2:7">
      <c r="B3026" s="1">
        <v>4</v>
      </c>
      <c r="C3026" s="1">
        <v>14</v>
      </c>
      <c r="D3026" s="2">
        <v>0</v>
      </c>
      <c r="E3026" s="5">
        <v>195.1</v>
      </c>
      <c r="F3026" s="5">
        <v>238.63</v>
      </c>
      <c r="G3026" s="5">
        <v>19.64</v>
      </c>
    </row>
    <row r="3027" spans="2:7">
      <c r="B3027" s="1">
        <v>5</v>
      </c>
      <c r="C3027" s="1">
        <v>14</v>
      </c>
      <c r="D3027" s="2">
        <v>0</v>
      </c>
      <c r="E3027" s="5">
        <v>672.14</v>
      </c>
      <c r="F3027" s="5">
        <v>707.81</v>
      </c>
      <c r="G3027" s="5">
        <v>32.4</v>
      </c>
    </row>
    <row r="3028" spans="2:7">
      <c r="B3028" s="1">
        <v>6</v>
      </c>
      <c r="C3028" s="1">
        <v>14</v>
      </c>
      <c r="D3028" s="2">
        <v>0</v>
      </c>
      <c r="E3028" s="5">
        <v>210</v>
      </c>
      <c r="F3028" s="5">
        <v>302.45999999999998</v>
      </c>
      <c r="G3028" s="5">
        <v>29.39</v>
      </c>
    </row>
    <row r="3029" spans="2:7">
      <c r="B3029" s="1">
        <v>1</v>
      </c>
      <c r="C3029" s="1">
        <v>15</v>
      </c>
      <c r="D3029" s="2">
        <v>0</v>
      </c>
      <c r="E3029" s="5">
        <v>379.38</v>
      </c>
      <c r="F3029" s="5">
        <v>405.26</v>
      </c>
      <c r="G3029" s="5">
        <v>23.56</v>
      </c>
    </row>
    <row r="3030" spans="2:7">
      <c r="B3030" s="1">
        <v>2</v>
      </c>
      <c r="C3030" s="1">
        <v>15</v>
      </c>
      <c r="D3030" s="2">
        <v>0</v>
      </c>
      <c r="E3030" s="5">
        <v>469.49</v>
      </c>
      <c r="F3030" s="5">
        <v>423.13</v>
      </c>
      <c r="G3030" s="5">
        <v>25.43</v>
      </c>
    </row>
    <row r="3031" spans="2:7">
      <c r="B3031" s="1">
        <v>3</v>
      </c>
      <c r="C3031" s="1">
        <v>15</v>
      </c>
      <c r="D3031" s="2">
        <v>0</v>
      </c>
      <c r="E3031" s="5">
        <v>50.08</v>
      </c>
      <c r="F3031" s="5">
        <v>48.31</v>
      </c>
      <c r="G3031" s="5">
        <v>12</v>
      </c>
    </row>
    <row r="3032" spans="2:7">
      <c r="B3032" s="1">
        <v>4</v>
      </c>
      <c r="C3032" s="1">
        <v>15</v>
      </c>
      <c r="D3032" s="2">
        <v>0</v>
      </c>
      <c r="E3032" s="5">
        <v>37.01</v>
      </c>
      <c r="F3032" s="5">
        <v>40.64</v>
      </c>
      <c r="G3032" s="5">
        <v>10.4</v>
      </c>
    </row>
    <row r="3033" spans="2:7">
      <c r="B3033" s="1">
        <v>5</v>
      </c>
      <c r="C3033" s="1">
        <v>15</v>
      </c>
      <c r="D3033" s="2">
        <v>0</v>
      </c>
      <c r="E3033" s="5">
        <v>219.23</v>
      </c>
      <c r="F3033" s="5">
        <v>216.38</v>
      </c>
      <c r="G3033" s="5">
        <v>21.39</v>
      </c>
    </row>
    <row r="3034" spans="2:7">
      <c r="B3034" s="1">
        <v>6</v>
      </c>
      <c r="C3034" s="1">
        <v>15</v>
      </c>
      <c r="D3034" s="2">
        <v>0</v>
      </c>
      <c r="E3034" s="5">
        <v>294.5</v>
      </c>
      <c r="F3034" s="5">
        <v>394.17</v>
      </c>
      <c r="G3034" s="5">
        <v>33.25</v>
      </c>
    </row>
    <row r="3035" spans="2:7">
      <c r="B3035" s="1">
        <v>0</v>
      </c>
      <c r="C3035" s="1">
        <v>16</v>
      </c>
      <c r="D3035" s="2">
        <v>0</v>
      </c>
      <c r="E3035" s="5">
        <v>245.73</v>
      </c>
      <c r="F3035" s="5">
        <v>213.48</v>
      </c>
      <c r="G3035" s="5">
        <v>25.78</v>
      </c>
    </row>
    <row r="3036" spans="2:7">
      <c r="B3036" s="1">
        <v>1</v>
      </c>
      <c r="C3036" s="1">
        <v>16</v>
      </c>
      <c r="D3036" s="2">
        <v>0</v>
      </c>
      <c r="E3036" s="5">
        <v>584.14</v>
      </c>
      <c r="F3036" s="5">
        <v>573.4</v>
      </c>
      <c r="G3036" s="5">
        <v>26.38</v>
      </c>
    </row>
    <row r="3037" spans="2:7">
      <c r="B3037" s="1">
        <v>2</v>
      </c>
      <c r="C3037" s="1">
        <v>16</v>
      </c>
      <c r="D3037" s="2">
        <v>0</v>
      </c>
      <c r="E3037" s="5">
        <v>7.97</v>
      </c>
      <c r="F3037" s="5">
        <v>13.9</v>
      </c>
      <c r="G3037" s="5">
        <v>7.42</v>
      </c>
    </row>
    <row r="3038" spans="2:7">
      <c r="B3038" s="1">
        <v>3</v>
      </c>
      <c r="C3038" s="1">
        <v>16</v>
      </c>
      <c r="D3038" s="2">
        <v>0</v>
      </c>
      <c r="E3038" s="5">
        <v>37.17</v>
      </c>
      <c r="F3038" s="5">
        <v>37.659999999999997</v>
      </c>
      <c r="G3038" s="5">
        <v>9.6300000000000008</v>
      </c>
    </row>
    <row r="3039" spans="2:7">
      <c r="B3039" s="1">
        <v>4</v>
      </c>
      <c r="C3039" s="1">
        <v>16</v>
      </c>
      <c r="D3039" s="2">
        <v>0</v>
      </c>
      <c r="E3039" s="5">
        <v>86.41</v>
      </c>
      <c r="F3039" s="5">
        <v>87.33</v>
      </c>
      <c r="G3039" s="5">
        <v>16.29</v>
      </c>
    </row>
    <row r="3040" spans="2:7">
      <c r="B3040" s="1">
        <v>5</v>
      </c>
      <c r="C3040" s="1">
        <v>16</v>
      </c>
      <c r="D3040" s="2">
        <v>0</v>
      </c>
      <c r="E3040" s="5">
        <v>178.89</v>
      </c>
      <c r="F3040" s="5">
        <v>174.2</v>
      </c>
      <c r="G3040" s="5">
        <v>18.91</v>
      </c>
    </row>
    <row r="3041" spans="2:7">
      <c r="B3041" s="1">
        <v>6</v>
      </c>
      <c r="C3041" s="1">
        <v>16</v>
      </c>
      <c r="D3041" s="2">
        <v>0</v>
      </c>
      <c r="E3041" s="5">
        <v>0.96</v>
      </c>
      <c r="F3041" s="5">
        <v>2.37</v>
      </c>
      <c r="G3041" s="5">
        <v>13.35</v>
      </c>
    </row>
    <row r="3042" spans="2:7">
      <c r="B3042" s="1">
        <v>1</v>
      </c>
      <c r="C3042" s="1">
        <v>17</v>
      </c>
      <c r="D3042" s="2">
        <v>0</v>
      </c>
      <c r="E3042" s="5">
        <v>826.06</v>
      </c>
      <c r="F3042" s="5">
        <v>734.57</v>
      </c>
      <c r="G3042" s="5">
        <v>32.04</v>
      </c>
    </row>
    <row r="3043" spans="2:7">
      <c r="B3043" s="1">
        <v>2</v>
      </c>
      <c r="C3043" s="1">
        <v>17</v>
      </c>
      <c r="D3043" s="2">
        <v>0</v>
      </c>
      <c r="E3043" s="5">
        <v>116.77</v>
      </c>
      <c r="F3043" s="5">
        <v>106.91</v>
      </c>
      <c r="G3043" s="5">
        <v>13.95</v>
      </c>
    </row>
    <row r="3044" spans="2:7">
      <c r="B3044" s="1">
        <v>3</v>
      </c>
      <c r="C3044" s="1">
        <v>17</v>
      </c>
      <c r="D3044" s="2">
        <v>0</v>
      </c>
      <c r="E3044" s="5">
        <v>711.31</v>
      </c>
      <c r="F3044" s="5">
        <v>719.11</v>
      </c>
      <c r="G3044" s="5">
        <v>38.159999999999997</v>
      </c>
    </row>
    <row r="3045" spans="2:7">
      <c r="B3045" s="1">
        <v>4</v>
      </c>
      <c r="C3045" s="1">
        <v>17</v>
      </c>
      <c r="D3045" s="2">
        <v>0</v>
      </c>
      <c r="E3045" s="5">
        <v>463.22</v>
      </c>
      <c r="F3045" s="5">
        <v>464</v>
      </c>
      <c r="G3045" s="5">
        <v>35.06</v>
      </c>
    </row>
    <row r="3046" spans="2:7">
      <c r="B3046" s="1">
        <v>5</v>
      </c>
      <c r="C3046" s="1">
        <v>17</v>
      </c>
      <c r="D3046" s="2">
        <v>0</v>
      </c>
      <c r="E3046" s="5">
        <v>187.05</v>
      </c>
      <c r="F3046" s="5">
        <v>196.78</v>
      </c>
      <c r="G3046" s="5">
        <v>25.19</v>
      </c>
    </row>
    <row r="3047" spans="2:7">
      <c r="B3047" s="1">
        <v>0</v>
      </c>
      <c r="C3047" s="1">
        <v>18</v>
      </c>
      <c r="D3047" s="2">
        <v>0</v>
      </c>
      <c r="E3047" s="5">
        <v>94.35</v>
      </c>
      <c r="F3047" s="5">
        <v>125.26</v>
      </c>
      <c r="G3047" s="5">
        <v>20.8</v>
      </c>
    </row>
    <row r="3048" spans="2:7">
      <c r="B3048" s="1">
        <v>1</v>
      </c>
      <c r="C3048" s="1">
        <v>18</v>
      </c>
      <c r="D3048" s="2">
        <v>0</v>
      </c>
      <c r="E3048" s="5">
        <v>0.6</v>
      </c>
      <c r="F3048" s="5">
        <v>0.03</v>
      </c>
      <c r="G3048" s="5">
        <v>6.7</v>
      </c>
    </row>
    <row r="3049" spans="2:7">
      <c r="B3049" s="1">
        <v>2</v>
      </c>
      <c r="C3049" s="1">
        <v>18</v>
      </c>
      <c r="D3049" s="2">
        <v>0</v>
      </c>
      <c r="E3049" s="5">
        <v>846.55</v>
      </c>
      <c r="F3049" s="5">
        <v>865.31</v>
      </c>
      <c r="G3049" s="5">
        <v>40.299999999999997</v>
      </c>
    </row>
    <row r="3050" spans="2:7">
      <c r="B3050" s="1">
        <v>3</v>
      </c>
      <c r="C3050" s="1">
        <v>18</v>
      </c>
      <c r="D3050" s="2">
        <v>0</v>
      </c>
      <c r="E3050" s="5">
        <v>1578.16</v>
      </c>
      <c r="F3050" s="5">
        <v>1647.51</v>
      </c>
      <c r="G3050" s="5">
        <v>61.09</v>
      </c>
    </row>
    <row r="3051" spans="2:7">
      <c r="B3051" s="1">
        <v>4</v>
      </c>
      <c r="C3051" s="1">
        <v>18</v>
      </c>
      <c r="D3051" s="2">
        <v>0</v>
      </c>
      <c r="E3051" s="5">
        <v>3.62</v>
      </c>
      <c r="F3051" s="5">
        <v>24.22</v>
      </c>
      <c r="G3051" s="5">
        <v>12.61</v>
      </c>
    </row>
    <row r="3052" spans="2:7">
      <c r="B3052" s="1">
        <v>5</v>
      </c>
      <c r="C3052" s="1">
        <v>18</v>
      </c>
      <c r="D3052" s="2">
        <v>0</v>
      </c>
      <c r="E3052" s="5">
        <v>49.5</v>
      </c>
      <c r="F3052" s="5">
        <v>32.29</v>
      </c>
      <c r="G3052" s="5">
        <v>15.58</v>
      </c>
    </row>
    <row r="3053" spans="2:7">
      <c r="B3053" s="1">
        <v>1</v>
      </c>
      <c r="C3053" s="1">
        <v>19</v>
      </c>
      <c r="D3053" s="2">
        <v>0</v>
      </c>
      <c r="E3053" s="5">
        <v>606.94000000000005</v>
      </c>
      <c r="F3053" s="5">
        <v>598.16999999999996</v>
      </c>
      <c r="G3053" s="5">
        <v>31.67</v>
      </c>
    </row>
    <row r="3054" spans="2:7">
      <c r="B3054" s="1">
        <v>2</v>
      </c>
      <c r="C3054" s="1">
        <v>19</v>
      </c>
      <c r="D3054" s="2">
        <v>0</v>
      </c>
      <c r="E3054" s="5">
        <v>185.91</v>
      </c>
      <c r="F3054" s="5">
        <v>191.44</v>
      </c>
      <c r="G3054" s="5">
        <v>28.01</v>
      </c>
    </row>
    <row r="3055" spans="2:7">
      <c r="B3055" s="1">
        <v>3</v>
      </c>
      <c r="C3055" s="1">
        <v>19</v>
      </c>
      <c r="D3055" s="2">
        <v>0</v>
      </c>
      <c r="E3055" s="5">
        <v>161.49</v>
      </c>
      <c r="F3055" s="5">
        <v>149.09</v>
      </c>
      <c r="G3055" s="5">
        <v>20.86</v>
      </c>
    </row>
    <row r="3056" spans="2:7">
      <c r="B3056" s="1">
        <v>4</v>
      </c>
      <c r="C3056" s="1">
        <v>19</v>
      </c>
      <c r="D3056" s="2">
        <v>0</v>
      </c>
      <c r="E3056" s="5">
        <v>92.56</v>
      </c>
      <c r="F3056" s="5">
        <v>88.74</v>
      </c>
      <c r="G3056" s="5">
        <v>18.739999999999998</v>
      </c>
    </row>
    <row r="3057" spans="2:7">
      <c r="B3057" s="1">
        <v>5</v>
      </c>
      <c r="C3057" s="1">
        <v>19</v>
      </c>
      <c r="D3057" s="2">
        <v>0</v>
      </c>
      <c r="E3057" s="5">
        <v>22.88</v>
      </c>
      <c r="F3057" s="5">
        <v>17.36</v>
      </c>
      <c r="G3057" s="5">
        <v>16.04</v>
      </c>
    </row>
    <row r="3058" spans="2:7">
      <c r="B3058" s="1">
        <v>0</v>
      </c>
      <c r="C3058" s="1">
        <v>20</v>
      </c>
      <c r="D3058" s="2">
        <v>0</v>
      </c>
      <c r="E3058" s="5">
        <v>5888.11</v>
      </c>
      <c r="F3058" s="5">
        <v>5502.67</v>
      </c>
      <c r="G3058" s="5">
        <v>174.55</v>
      </c>
    </row>
    <row r="3059" spans="2:7">
      <c r="B3059" s="1">
        <v>1</v>
      </c>
      <c r="C3059" s="1">
        <v>20</v>
      </c>
      <c r="D3059" s="2">
        <v>0</v>
      </c>
      <c r="E3059" s="5">
        <v>32.19</v>
      </c>
      <c r="F3059" s="5">
        <v>29.56</v>
      </c>
      <c r="G3059" s="5">
        <v>10.11</v>
      </c>
    </row>
    <row r="3060" spans="2:7">
      <c r="B3060" s="1">
        <v>2</v>
      </c>
      <c r="C3060" s="1">
        <v>20</v>
      </c>
      <c r="D3060" s="2">
        <v>0</v>
      </c>
      <c r="E3060" s="5">
        <v>33.28</v>
      </c>
      <c r="F3060" s="5">
        <v>32.770000000000003</v>
      </c>
      <c r="G3060" s="5">
        <v>9.93</v>
      </c>
    </row>
    <row r="3061" spans="2:7">
      <c r="B3061" s="1">
        <v>3</v>
      </c>
      <c r="C3061" s="1">
        <v>20</v>
      </c>
      <c r="D3061" s="2">
        <v>0</v>
      </c>
      <c r="E3061" s="5">
        <v>34.520000000000003</v>
      </c>
      <c r="F3061" s="5">
        <v>11.39</v>
      </c>
      <c r="G3061" s="5">
        <v>11.95</v>
      </c>
    </row>
    <row r="3062" spans="2:7">
      <c r="B3062" s="1">
        <v>4</v>
      </c>
      <c r="C3062" s="1">
        <v>20</v>
      </c>
      <c r="D3062" s="2">
        <v>0</v>
      </c>
      <c r="E3062" s="5">
        <v>15.41</v>
      </c>
      <c r="F3062" s="5">
        <v>38.1</v>
      </c>
      <c r="G3062" s="5">
        <v>14.45</v>
      </c>
    </row>
    <row r="3063" spans="2:7">
      <c r="B3063" s="1">
        <v>1</v>
      </c>
      <c r="C3063" s="1">
        <v>21</v>
      </c>
      <c r="D3063" s="2">
        <v>0</v>
      </c>
      <c r="E3063" s="5">
        <v>82.89</v>
      </c>
      <c r="F3063" s="5">
        <v>84.07</v>
      </c>
      <c r="G3063" s="5">
        <v>14.41</v>
      </c>
    </row>
    <row r="3064" spans="2:7">
      <c r="B3064" s="1">
        <v>2</v>
      </c>
      <c r="C3064" s="1">
        <v>21</v>
      </c>
      <c r="D3064" s="2">
        <v>0</v>
      </c>
      <c r="E3064" s="5">
        <v>207.63</v>
      </c>
      <c r="F3064" s="5">
        <v>193.07</v>
      </c>
      <c r="G3064" s="5">
        <v>28.12</v>
      </c>
    </row>
    <row r="3065" spans="2:7">
      <c r="B3065" s="1">
        <v>3</v>
      </c>
      <c r="C3065" s="1">
        <v>21</v>
      </c>
      <c r="D3065" s="2">
        <v>0</v>
      </c>
      <c r="E3065" s="5">
        <v>139.6</v>
      </c>
      <c r="F3065" s="5">
        <v>167.27</v>
      </c>
      <c r="G3065" s="5">
        <v>23.73</v>
      </c>
    </row>
    <row r="3066" spans="2:7">
      <c r="B3066" s="1">
        <v>4</v>
      </c>
      <c r="C3066" s="1">
        <v>21</v>
      </c>
      <c r="D3066" s="2">
        <v>0</v>
      </c>
      <c r="E3066" s="5">
        <v>481.77</v>
      </c>
      <c r="F3066" s="5">
        <v>598.44000000000005</v>
      </c>
      <c r="G3066" s="5">
        <v>44.54</v>
      </c>
    </row>
    <row r="3067" spans="2:7">
      <c r="B3067" s="1">
        <v>0</v>
      </c>
      <c r="C3067" s="1">
        <v>22</v>
      </c>
      <c r="D3067" s="2">
        <v>0</v>
      </c>
      <c r="E3067" s="5">
        <v>166.93</v>
      </c>
      <c r="F3067" s="5">
        <v>223.63</v>
      </c>
      <c r="G3067" s="5">
        <v>31.24</v>
      </c>
    </row>
    <row r="3068" spans="2:7">
      <c r="B3068" s="1">
        <v>1</v>
      </c>
      <c r="C3068" s="1">
        <v>22</v>
      </c>
      <c r="D3068" s="2">
        <v>0</v>
      </c>
      <c r="E3068" s="5">
        <v>17.89</v>
      </c>
      <c r="F3068" s="5">
        <v>31.98</v>
      </c>
      <c r="G3068" s="5">
        <v>12.26</v>
      </c>
    </row>
    <row r="3069" spans="2:7">
      <c r="B3069" s="1">
        <v>2</v>
      </c>
      <c r="C3069" s="1">
        <v>22</v>
      </c>
      <c r="D3069" s="2">
        <v>0</v>
      </c>
      <c r="E3069" s="5">
        <v>1004.35</v>
      </c>
      <c r="F3069" s="5">
        <v>1004.82</v>
      </c>
      <c r="G3069" s="5">
        <v>49.22</v>
      </c>
    </row>
    <row r="3070" spans="2:7">
      <c r="B3070" s="1">
        <v>3</v>
      </c>
      <c r="C3070" s="1">
        <v>22</v>
      </c>
      <c r="D3070" s="2">
        <v>0</v>
      </c>
      <c r="E3070" s="5">
        <v>30.58</v>
      </c>
      <c r="F3070" s="5">
        <v>18.09</v>
      </c>
      <c r="G3070" s="5">
        <v>15.81</v>
      </c>
    </row>
    <row r="3071" spans="2:7">
      <c r="B3071" s="1">
        <v>1</v>
      </c>
      <c r="C3071" s="1">
        <v>23</v>
      </c>
      <c r="D3071" s="2">
        <v>0</v>
      </c>
      <c r="E3071" s="5">
        <v>87.7</v>
      </c>
      <c r="F3071" s="5">
        <v>83.27</v>
      </c>
      <c r="G3071" s="5">
        <v>19.61</v>
      </c>
    </row>
    <row r="3072" spans="2:7">
      <c r="B3072" s="1">
        <v>2</v>
      </c>
      <c r="C3072" s="1">
        <v>23</v>
      </c>
      <c r="D3072" s="2">
        <v>0</v>
      </c>
      <c r="E3072" s="5">
        <v>0.2</v>
      </c>
      <c r="F3072" s="5">
        <v>0.19</v>
      </c>
      <c r="G3072" s="5">
        <v>11.94</v>
      </c>
    </row>
    <row r="3073" spans="2:7">
      <c r="B3073" s="1">
        <v>0</v>
      </c>
      <c r="C3073" s="1">
        <v>24</v>
      </c>
      <c r="D3073" s="2">
        <v>0</v>
      </c>
      <c r="E3073" s="5">
        <v>88.94</v>
      </c>
      <c r="F3073" s="5">
        <v>85.62</v>
      </c>
      <c r="G3073" s="5">
        <v>25.28</v>
      </c>
    </row>
    <row r="3074" spans="2:7">
      <c r="B3074" s="1">
        <v>1</v>
      </c>
      <c r="C3074" s="1">
        <v>24</v>
      </c>
      <c r="D3074" s="2">
        <v>0</v>
      </c>
      <c r="E3074" s="5">
        <v>112.63</v>
      </c>
      <c r="F3074" s="5">
        <v>107.93</v>
      </c>
      <c r="G3074" s="5">
        <v>19.829999999999998</v>
      </c>
    </row>
    <row r="3075" spans="2:7">
      <c r="B3075" s="1">
        <v>1</v>
      </c>
      <c r="C3075" s="1">
        <v>0</v>
      </c>
      <c r="D3075" s="2">
        <v>1</v>
      </c>
      <c r="E3075" s="5">
        <v>221.81</v>
      </c>
      <c r="F3075" s="5">
        <v>223.75</v>
      </c>
      <c r="G3075" s="5">
        <v>6.05</v>
      </c>
    </row>
    <row r="3076" spans="2:7">
      <c r="B3076" s="1">
        <v>2</v>
      </c>
      <c r="C3076" s="1">
        <v>0</v>
      </c>
      <c r="D3076" s="2">
        <v>1</v>
      </c>
      <c r="E3076" s="5">
        <v>121.95</v>
      </c>
      <c r="F3076" s="5">
        <v>116.64</v>
      </c>
      <c r="G3076" s="5">
        <v>5.65</v>
      </c>
    </row>
    <row r="3077" spans="2:7">
      <c r="B3077" s="1">
        <v>3</v>
      </c>
      <c r="C3077" s="1">
        <v>0</v>
      </c>
      <c r="D3077" s="2">
        <v>1</v>
      </c>
      <c r="E3077" s="5">
        <v>3413.42</v>
      </c>
      <c r="F3077" s="5">
        <v>3415.28</v>
      </c>
      <c r="G3077" s="5">
        <v>55.25</v>
      </c>
    </row>
    <row r="3078" spans="2:7">
      <c r="B3078" s="1">
        <v>4</v>
      </c>
      <c r="C3078" s="1">
        <v>0</v>
      </c>
      <c r="D3078" s="2">
        <v>1</v>
      </c>
      <c r="E3078" s="5">
        <v>762.81</v>
      </c>
      <c r="F3078" s="5">
        <v>782.08</v>
      </c>
      <c r="G3078" s="5">
        <v>25.65</v>
      </c>
    </row>
    <row r="3079" spans="2:7">
      <c r="B3079" s="1">
        <v>5</v>
      </c>
      <c r="C3079" s="1">
        <v>0</v>
      </c>
      <c r="D3079" s="2">
        <v>1</v>
      </c>
      <c r="E3079" s="5">
        <v>32.340000000000003</v>
      </c>
      <c r="F3079" s="5">
        <v>30.01</v>
      </c>
      <c r="G3079" s="5">
        <v>7.64</v>
      </c>
    </row>
    <row r="3080" spans="2:7">
      <c r="B3080" s="1">
        <v>6</v>
      </c>
      <c r="C3080" s="1">
        <v>0</v>
      </c>
      <c r="D3080" s="2">
        <v>1</v>
      </c>
      <c r="E3080" s="5">
        <v>0.04</v>
      </c>
      <c r="F3080" s="5">
        <v>4.6500000000000004</v>
      </c>
      <c r="G3080" s="5">
        <v>6.4</v>
      </c>
    </row>
    <row r="3081" spans="2:7">
      <c r="B3081" s="1">
        <v>7</v>
      </c>
      <c r="C3081" s="1">
        <v>0</v>
      </c>
      <c r="D3081" s="2">
        <v>1</v>
      </c>
      <c r="E3081" s="5">
        <v>48.35</v>
      </c>
      <c r="F3081" s="5">
        <v>53.03</v>
      </c>
      <c r="G3081" s="5">
        <v>10.95</v>
      </c>
    </row>
    <row r="3082" spans="2:7">
      <c r="B3082" s="1">
        <v>8</v>
      </c>
      <c r="C3082" s="1">
        <v>0</v>
      </c>
      <c r="D3082" s="2">
        <v>1</v>
      </c>
      <c r="E3082" s="5">
        <v>4.6500000000000004</v>
      </c>
      <c r="F3082" s="5">
        <v>4.59</v>
      </c>
      <c r="G3082" s="5">
        <v>11.17</v>
      </c>
    </row>
    <row r="3083" spans="2:7">
      <c r="B3083" s="1">
        <v>0</v>
      </c>
      <c r="C3083" s="1">
        <v>0</v>
      </c>
      <c r="D3083" s="2">
        <v>2</v>
      </c>
      <c r="E3083" s="5">
        <v>1079.69</v>
      </c>
      <c r="F3083" s="5">
        <v>1227.82</v>
      </c>
      <c r="G3083" s="5">
        <v>63.65</v>
      </c>
    </row>
    <row r="3084" spans="2:7">
      <c r="B3084" s="1">
        <v>1</v>
      </c>
      <c r="C3084" s="1">
        <v>0</v>
      </c>
      <c r="D3084" s="2">
        <v>2</v>
      </c>
      <c r="E3084" s="5">
        <v>230.16</v>
      </c>
      <c r="F3084" s="5">
        <v>197.34</v>
      </c>
      <c r="G3084" s="5">
        <v>5.8</v>
      </c>
    </row>
    <row r="3085" spans="2:7">
      <c r="B3085" s="1">
        <v>2</v>
      </c>
      <c r="C3085" s="1">
        <v>0</v>
      </c>
      <c r="D3085" s="2">
        <v>2</v>
      </c>
      <c r="E3085" s="5">
        <v>71.849999999999994</v>
      </c>
      <c r="F3085" s="5">
        <v>70.61</v>
      </c>
      <c r="G3085" s="5">
        <v>4.62</v>
      </c>
    </row>
    <row r="3086" spans="2:7">
      <c r="B3086" s="1">
        <v>3</v>
      </c>
      <c r="C3086" s="1">
        <v>0</v>
      </c>
      <c r="D3086" s="2">
        <v>2</v>
      </c>
      <c r="E3086" s="5">
        <v>154</v>
      </c>
      <c r="F3086" s="5">
        <v>174.49</v>
      </c>
      <c r="G3086" s="5">
        <v>8.39</v>
      </c>
    </row>
    <row r="3087" spans="2:7">
      <c r="B3087" s="1">
        <v>4</v>
      </c>
      <c r="C3087" s="1">
        <v>0</v>
      </c>
      <c r="D3087" s="2">
        <v>2</v>
      </c>
      <c r="E3087" s="5">
        <v>1065.56</v>
      </c>
      <c r="F3087" s="5">
        <v>1007.31</v>
      </c>
      <c r="G3087" s="5">
        <v>25.22</v>
      </c>
    </row>
    <row r="3088" spans="2:7">
      <c r="B3088" s="1">
        <v>5</v>
      </c>
      <c r="C3088" s="1">
        <v>0</v>
      </c>
      <c r="D3088" s="2">
        <v>2</v>
      </c>
      <c r="E3088" s="5">
        <v>127.92</v>
      </c>
      <c r="F3088" s="5">
        <v>123.74</v>
      </c>
      <c r="G3088" s="5">
        <v>12.37</v>
      </c>
    </row>
    <row r="3089" spans="2:7">
      <c r="B3089" s="1">
        <v>6</v>
      </c>
      <c r="C3089" s="1">
        <v>0</v>
      </c>
      <c r="D3089" s="2">
        <v>2</v>
      </c>
      <c r="E3089" s="5">
        <v>3.62</v>
      </c>
      <c r="F3089" s="5">
        <v>9.89</v>
      </c>
      <c r="G3089" s="5">
        <v>6.7</v>
      </c>
    </row>
    <row r="3090" spans="2:7">
      <c r="B3090" s="1">
        <v>7</v>
      </c>
      <c r="C3090" s="1">
        <v>0</v>
      </c>
      <c r="D3090" s="2">
        <v>2</v>
      </c>
      <c r="E3090" s="5">
        <v>117.93</v>
      </c>
      <c r="F3090" s="5">
        <v>130.43</v>
      </c>
      <c r="G3090" s="5">
        <v>15.93</v>
      </c>
    </row>
    <row r="3091" spans="2:7">
      <c r="B3091" s="1">
        <v>8</v>
      </c>
      <c r="C3091" s="1">
        <v>0</v>
      </c>
      <c r="D3091" s="2">
        <v>2</v>
      </c>
      <c r="E3091" s="5">
        <v>42.54</v>
      </c>
      <c r="F3091" s="5">
        <v>44.93</v>
      </c>
      <c r="G3091" s="5">
        <v>13.34</v>
      </c>
    </row>
    <row r="3092" spans="2:7">
      <c r="B3092" s="1">
        <v>1</v>
      </c>
      <c r="C3092" s="1">
        <v>0</v>
      </c>
      <c r="D3092" s="2">
        <v>3</v>
      </c>
      <c r="E3092" s="5">
        <v>9967</v>
      </c>
      <c r="F3092" s="5">
        <v>11482.7</v>
      </c>
      <c r="G3092" s="5">
        <v>158.41</v>
      </c>
    </row>
    <row r="3093" spans="2:7">
      <c r="B3093" s="1">
        <v>2</v>
      </c>
      <c r="C3093" s="1">
        <v>0</v>
      </c>
      <c r="D3093" s="2">
        <v>3</v>
      </c>
      <c r="E3093" s="5">
        <v>1207.77</v>
      </c>
      <c r="F3093" s="5">
        <v>1385.95</v>
      </c>
      <c r="G3093" s="5">
        <v>24.09</v>
      </c>
    </row>
    <row r="3094" spans="2:7" ht="12" customHeight="1">
      <c r="B3094" s="1">
        <v>3</v>
      </c>
      <c r="C3094" s="1">
        <v>0</v>
      </c>
      <c r="D3094" s="2">
        <v>3</v>
      </c>
      <c r="E3094" s="5">
        <v>448.15</v>
      </c>
      <c r="F3094" s="5">
        <v>546.75</v>
      </c>
      <c r="G3094" s="5">
        <v>13.92</v>
      </c>
    </row>
    <row r="3095" spans="2:7">
      <c r="B3095" s="1">
        <v>4</v>
      </c>
      <c r="C3095" s="1">
        <v>0</v>
      </c>
      <c r="D3095" s="2">
        <v>3</v>
      </c>
      <c r="E3095" s="5">
        <v>0.2</v>
      </c>
      <c r="F3095" s="5">
        <v>2.71</v>
      </c>
      <c r="G3095" s="5">
        <v>4.5599999999999996</v>
      </c>
    </row>
    <row r="3096" spans="2:7">
      <c r="B3096" s="1">
        <v>5</v>
      </c>
      <c r="C3096" s="1">
        <v>0</v>
      </c>
      <c r="D3096" s="2">
        <v>3</v>
      </c>
      <c r="E3096" s="5">
        <v>597.42999999999995</v>
      </c>
      <c r="F3096" s="5">
        <v>594.04999999999995</v>
      </c>
      <c r="G3096" s="5">
        <v>24.09</v>
      </c>
    </row>
    <row r="3097" spans="2:7">
      <c r="B3097" s="1">
        <v>6</v>
      </c>
      <c r="C3097" s="1">
        <v>0</v>
      </c>
      <c r="D3097" s="2">
        <v>3</v>
      </c>
      <c r="E3097" s="5">
        <v>237.72</v>
      </c>
      <c r="F3097" s="5">
        <v>207.67</v>
      </c>
      <c r="G3097" s="5">
        <v>17.63</v>
      </c>
    </row>
    <row r="3098" spans="2:7">
      <c r="B3098" s="1">
        <v>7</v>
      </c>
      <c r="C3098" s="1">
        <v>0</v>
      </c>
      <c r="D3098" s="2">
        <v>3</v>
      </c>
      <c r="E3098" s="5">
        <v>2.64</v>
      </c>
      <c r="F3098" s="5">
        <v>-1.03</v>
      </c>
      <c r="G3098" s="5">
        <v>7.73</v>
      </c>
    </row>
    <row r="3099" spans="2:7">
      <c r="B3099" s="1">
        <v>8</v>
      </c>
      <c r="C3099" s="1">
        <v>0</v>
      </c>
      <c r="D3099" s="2">
        <v>3</v>
      </c>
      <c r="E3099" s="5">
        <v>8.0399999999999991</v>
      </c>
      <c r="F3099" s="5">
        <v>12.58</v>
      </c>
      <c r="G3099" s="5">
        <v>14.18</v>
      </c>
    </row>
    <row r="3100" spans="2:7">
      <c r="B3100" s="1">
        <v>0</v>
      </c>
      <c r="C3100" s="1">
        <v>0</v>
      </c>
      <c r="D3100" s="2">
        <v>4</v>
      </c>
      <c r="E3100" s="5">
        <v>5887.59</v>
      </c>
      <c r="F3100" s="5">
        <v>6942</v>
      </c>
      <c r="G3100" s="5">
        <v>137.03</v>
      </c>
    </row>
    <row r="3101" spans="2:7">
      <c r="B3101" s="1">
        <v>1</v>
      </c>
      <c r="C3101" s="1">
        <v>0</v>
      </c>
      <c r="D3101" s="2">
        <v>4</v>
      </c>
      <c r="E3101" s="5">
        <v>1163.08</v>
      </c>
      <c r="F3101" s="5">
        <v>1359.02</v>
      </c>
      <c r="G3101" s="5">
        <v>34.28</v>
      </c>
    </row>
    <row r="3102" spans="2:7">
      <c r="B3102" s="1">
        <v>2</v>
      </c>
      <c r="C3102" s="1">
        <v>0</v>
      </c>
      <c r="D3102" s="2">
        <v>4</v>
      </c>
      <c r="E3102" s="5">
        <v>2157.92</v>
      </c>
      <c r="F3102" s="5">
        <v>2273.3200000000002</v>
      </c>
      <c r="G3102" s="5">
        <v>36.44</v>
      </c>
    </row>
    <row r="3103" spans="2:7">
      <c r="B3103" s="1">
        <v>3</v>
      </c>
      <c r="C3103" s="1">
        <v>0</v>
      </c>
      <c r="D3103" s="2">
        <v>4</v>
      </c>
      <c r="E3103" s="5">
        <v>2336.5</v>
      </c>
      <c r="F3103" s="5">
        <v>2518.96</v>
      </c>
      <c r="G3103" s="5">
        <v>42.08</v>
      </c>
    </row>
    <row r="3104" spans="2:7">
      <c r="B3104" s="1">
        <v>4</v>
      </c>
      <c r="C3104" s="1">
        <v>0</v>
      </c>
      <c r="D3104" s="2">
        <v>4</v>
      </c>
      <c r="E3104" s="5">
        <v>1117.46</v>
      </c>
      <c r="F3104" s="5">
        <v>1025.4100000000001</v>
      </c>
      <c r="G3104" s="5">
        <v>30.17</v>
      </c>
    </row>
    <row r="3105" spans="2:7">
      <c r="B3105" s="1">
        <v>5</v>
      </c>
      <c r="C3105" s="1">
        <v>0</v>
      </c>
      <c r="D3105" s="2">
        <v>4</v>
      </c>
      <c r="E3105" s="5">
        <v>1665.31</v>
      </c>
      <c r="F3105" s="5">
        <v>1556.09</v>
      </c>
      <c r="G3105" s="5">
        <v>42.79</v>
      </c>
    </row>
    <row r="3106" spans="2:7">
      <c r="B3106" s="1">
        <v>6</v>
      </c>
      <c r="C3106" s="1">
        <v>0</v>
      </c>
      <c r="D3106" s="2">
        <v>4</v>
      </c>
      <c r="E3106" s="5">
        <v>12.96</v>
      </c>
      <c r="F3106" s="5">
        <v>8.7899999999999991</v>
      </c>
      <c r="G3106" s="5">
        <v>6.02</v>
      </c>
    </row>
    <row r="3107" spans="2:7">
      <c r="B3107" s="1">
        <v>7</v>
      </c>
      <c r="C3107" s="1">
        <v>0</v>
      </c>
      <c r="D3107" s="2">
        <v>4</v>
      </c>
      <c r="E3107" s="5">
        <v>37.299999999999997</v>
      </c>
      <c r="F3107" s="5">
        <v>47.6</v>
      </c>
      <c r="G3107" s="5">
        <v>11.17</v>
      </c>
    </row>
    <row r="3108" spans="2:7">
      <c r="B3108" s="1">
        <v>8</v>
      </c>
      <c r="C3108" s="1">
        <v>0</v>
      </c>
      <c r="D3108" s="2">
        <v>4</v>
      </c>
      <c r="E3108" s="5">
        <v>0.15</v>
      </c>
      <c r="F3108" s="5">
        <v>9.44</v>
      </c>
      <c r="G3108" s="5">
        <v>14.35</v>
      </c>
    </row>
    <row r="3109" spans="2:7">
      <c r="B3109" s="1">
        <v>1</v>
      </c>
      <c r="C3109" s="1">
        <v>0</v>
      </c>
      <c r="D3109" s="2">
        <v>5</v>
      </c>
      <c r="E3109" s="5">
        <v>256.85000000000002</v>
      </c>
      <c r="F3109" s="5">
        <v>270.2</v>
      </c>
      <c r="G3109" s="5">
        <v>8.5299999999999994</v>
      </c>
    </row>
    <row r="3110" spans="2:7">
      <c r="B3110" s="1">
        <v>2</v>
      </c>
      <c r="C3110" s="1">
        <v>0</v>
      </c>
      <c r="D3110" s="2">
        <v>5</v>
      </c>
      <c r="E3110" s="5">
        <v>274.95</v>
      </c>
      <c r="F3110" s="5">
        <v>239.82</v>
      </c>
      <c r="G3110" s="5">
        <v>7.61</v>
      </c>
    </row>
    <row r="3111" spans="2:7">
      <c r="B3111" s="1">
        <v>3</v>
      </c>
      <c r="C3111" s="1">
        <v>0</v>
      </c>
      <c r="D3111" s="2">
        <v>5</v>
      </c>
      <c r="E3111" s="5">
        <v>3477.44</v>
      </c>
      <c r="F3111" s="5">
        <v>3935.97</v>
      </c>
      <c r="G3111" s="5">
        <v>68.22</v>
      </c>
    </row>
    <row r="3112" spans="2:7">
      <c r="B3112" s="1">
        <v>4</v>
      </c>
      <c r="C3112" s="1">
        <v>0</v>
      </c>
      <c r="D3112" s="2">
        <v>5</v>
      </c>
      <c r="E3112" s="5">
        <v>134.93</v>
      </c>
      <c r="F3112" s="5">
        <v>126.6</v>
      </c>
      <c r="G3112" s="5">
        <v>10.66</v>
      </c>
    </row>
    <row r="3113" spans="2:7">
      <c r="B3113" s="1">
        <v>5</v>
      </c>
      <c r="C3113" s="1">
        <v>0</v>
      </c>
      <c r="D3113" s="2">
        <v>5</v>
      </c>
      <c r="E3113" s="5">
        <v>300.7</v>
      </c>
      <c r="F3113" s="5">
        <v>337.13</v>
      </c>
      <c r="G3113" s="5">
        <v>20.18</v>
      </c>
    </row>
    <row r="3114" spans="2:7">
      <c r="B3114" s="1">
        <v>6</v>
      </c>
      <c r="C3114" s="1">
        <v>0</v>
      </c>
      <c r="D3114" s="2">
        <v>5</v>
      </c>
      <c r="E3114" s="5">
        <v>18.149999999999999</v>
      </c>
      <c r="F3114" s="5">
        <v>15.72</v>
      </c>
      <c r="G3114" s="5">
        <v>7.16</v>
      </c>
    </row>
    <row r="3115" spans="2:7">
      <c r="B3115" s="1">
        <v>7</v>
      </c>
      <c r="C3115" s="1">
        <v>0</v>
      </c>
      <c r="D3115" s="2">
        <v>5</v>
      </c>
      <c r="E3115" s="5">
        <v>2.29</v>
      </c>
      <c r="F3115" s="5">
        <v>12.5</v>
      </c>
      <c r="G3115" s="5">
        <v>10.38</v>
      </c>
    </row>
    <row r="3116" spans="2:7">
      <c r="B3116" s="1">
        <v>8</v>
      </c>
      <c r="C3116" s="1">
        <v>0</v>
      </c>
      <c r="D3116" s="2">
        <v>5</v>
      </c>
      <c r="E3116" s="5">
        <v>776.48</v>
      </c>
      <c r="F3116" s="5">
        <v>871.95</v>
      </c>
      <c r="G3116" s="5">
        <v>51.33</v>
      </c>
    </row>
    <row r="3117" spans="2:7">
      <c r="B3117" s="1">
        <v>0</v>
      </c>
      <c r="C3117" s="1">
        <v>0</v>
      </c>
      <c r="D3117" s="2">
        <v>6</v>
      </c>
      <c r="E3117" s="5">
        <v>10000.35</v>
      </c>
      <c r="F3117" s="5">
        <v>11663.74</v>
      </c>
      <c r="G3117" s="5">
        <v>228.49</v>
      </c>
    </row>
    <row r="3118" spans="2:7">
      <c r="B3118" s="1">
        <v>1</v>
      </c>
      <c r="C3118" s="1">
        <v>0</v>
      </c>
      <c r="D3118" s="2">
        <v>6</v>
      </c>
      <c r="E3118" s="5">
        <v>9473.4</v>
      </c>
      <c r="F3118" s="5">
        <v>10627.57</v>
      </c>
      <c r="G3118" s="5">
        <v>219.78</v>
      </c>
    </row>
    <row r="3119" spans="2:7">
      <c r="B3119" s="1">
        <v>2</v>
      </c>
      <c r="C3119" s="1">
        <v>0</v>
      </c>
      <c r="D3119" s="2">
        <v>6</v>
      </c>
      <c r="E3119" s="5">
        <v>9.65</v>
      </c>
      <c r="F3119" s="5">
        <v>17.25</v>
      </c>
      <c r="G3119" s="5">
        <v>3.1</v>
      </c>
    </row>
    <row r="3120" spans="2:7">
      <c r="B3120" s="1">
        <v>3</v>
      </c>
      <c r="C3120" s="1">
        <v>0</v>
      </c>
      <c r="D3120" s="2">
        <v>6</v>
      </c>
      <c r="E3120" s="5">
        <v>90.47</v>
      </c>
      <c r="F3120" s="5">
        <v>76.31</v>
      </c>
      <c r="G3120" s="5">
        <v>7.36</v>
      </c>
    </row>
    <row r="3121" spans="2:7">
      <c r="B3121" s="1">
        <v>4</v>
      </c>
      <c r="C3121" s="1">
        <v>0</v>
      </c>
      <c r="D3121" s="2">
        <v>6</v>
      </c>
      <c r="E3121" s="5">
        <v>1207.3699999999999</v>
      </c>
      <c r="F3121" s="5">
        <v>1138.52</v>
      </c>
      <c r="G3121" s="5">
        <v>40.090000000000003</v>
      </c>
    </row>
    <row r="3122" spans="2:7">
      <c r="B3122" s="1">
        <v>5</v>
      </c>
      <c r="C3122" s="1">
        <v>0</v>
      </c>
      <c r="D3122" s="2">
        <v>6</v>
      </c>
      <c r="E3122" s="5">
        <v>5.09</v>
      </c>
      <c r="F3122" s="5">
        <v>7.83</v>
      </c>
      <c r="G3122" s="5">
        <v>6.05</v>
      </c>
    </row>
    <row r="3123" spans="2:7">
      <c r="B3123" s="1">
        <v>6</v>
      </c>
      <c r="C3123" s="1">
        <v>0</v>
      </c>
      <c r="D3123" s="2">
        <v>6</v>
      </c>
      <c r="E3123" s="5">
        <v>558.66999999999996</v>
      </c>
      <c r="F3123" s="5">
        <v>619.23</v>
      </c>
      <c r="G3123" s="5">
        <v>28.05</v>
      </c>
    </row>
    <row r="3124" spans="2:7">
      <c r="B3124" s="1">
        <v>7</v>
      </c>
      <c r="C3124" s="1">
        <v>0</v>
      </c>
      <c r="D3124" s="2">
        <v>6</v>
      </c>
      <c r="E3124" s="5">
        <v>0.21</v>
      </c>
      <c r="F3124" s="5">
        <v>-10.09</v>
      </c>
      <c r="G3124" s="5">
        <v>9.2100000000000009</v>
      </c>
    </row>
    <row r="3125" spans="2:7">
      <c r="B3125" s="1">
        <v>8</v>
      </c>
      <c r="C3125" s="1">
        <v>0</v>
      </c>
      <c r="D3125" s="2">
        <v>6</v>
      </c>
      <c r="E3125" s="5">
        <v>80.45</v>
      </c>
      <c r="F3125" s="5">
        <v>112.31</v>
      </c>
      <c r="G3125" s="5">
        <v>22.17</v>
      </c>
    </row>
    <row r="3126" spans="2:7">
      <c r="B3126" s="1">
        <v>1</v>
      </c>
      <c r="C3126" s="1">
        <v>0</v>
      </c>
      <c r="D3126" s="2">
        <v>7</v>
      </c>
      <c r="E3126" s="5">
        <v>3906.44</v>
      </c>
      <c r="F3126" s="5">
        <v>4349.09</v>
      </c>
      <c r="G3126" s="5">
        <v>75.06</v>
      </c>
    </row>
    <row r="3127" spans="2:7">
      <c r="B3127" s="1">
        <v>2</v>
      </c>
      <c r="C3127" s="1">
        <v>0</v>
      </c>
      <c r="D3127" s="2">
        <v>7</v>
      </c>
      <c r="E3127" s="5">
        <v>30.85</v>
      </c>
      <c r="F3127" s="5">
        <v>60.07</v>
      </c>
      <c r="G3127" s="5">
        <v>5.12</v>
      </c>
    </row>
    <row r="3128" spans="2:7">
      <c r="B3128" s="1">
        <v>3</v>
      </c>
      <c r="C3128" s="1">
        <v>0</v>
      </c>
      <c r="D3128" s="2">
        <v>7</v>
      </c>
      <c r="E3128" s="5">
        <v>608.99</v>
      </c>
      <c r="F3128" s="5">
        <v>681.89</v>
      </c>
      <c r="G3128" s="5">
        <v>16.11</v>
      </c>
    </row>
    <row r="3129" spans="2:7">
      <c r="B3129" s="1">
        <v>4</v>
      </c>
      <c r="C3129" s="1">
        <v>0</v>
      </c>
      <c r="D3129" s="2">
        <v>7</v>
      </c>
      <c r="E3129" s="5">
        <v>843.81</v>
      </c>
      <c r="F3129" s="5">
        <v>830.5</v>
      </c>
      <c r="G3129" s="5">
        <v>24.05</v>
      </c>
    </row>
    <row r="3130" spans="2:7">
      <c r="B3130" s="1">
        <v>5</v>
      </c>
      <c r="C3130" s="1">
        <v>0</v>
      </c>
      <c r="D3130" s="2">
        <v>7</v>
      </c>
      <c r="E3130" s="5">
        <v>144.71</v>
      </c>
      <c r="F3130" s="5">
        <v>143.82</v>
      </c>
      <c r="G3130" s="5">
        <v>13.73</v>
      </c>
    </row>
    <row r="3131" spans="2:7">
      <c r="B3131" s="1">
        <v>6</v>
      </c>
      <c r="C3131" s="1">
        <v>0</v>
      </c>
      <c r="D3131" s="2">
        <v>7</v>
      </c>
      <c r="E3131" s="5">
        <v>807.36</v>
      </c>
      <c r="F3131" s="5">
        <v>781.51</v>
      </c>
      <c r="G3131" s="5">
        <v>30.32</v>
      </c>
    </row>
    <row r="3132" spans="2:7">
      <c r="B3132" s="1">
        <v>7</v>
      </c>
      <c r="C3132" s="1">
        <v>0</v>
      </c>
      <c r="D3132" s="2">
        <v>7</v>
      </c>
      <c r="E3132" s="5">
        <v>180.59</v>
      </c>
      <c r="F3132" s="5">
        <v>174.98</v>
      </c>
      <c r="G3132" s="5">
        <v>21.76</v>
      </c>
    </row>
    <row r="3133" spans="2:7">
      <c r="B3133" s="1">
        <v>0</v>
      </c>
      <c r="C3133" s="1">
        <v>0</v>
      </c>
      <c r="D3133" s="2">
        <v>8</v>
      </c>
      <c r="E3133" s="5">
        <v>8615.35</v>
      </c>
      <c r="F3133" s="5">
        <v>9074.64</v>
      </c>
      <c r="G3133" s="5">
        <v>204.06</v>
      </c>
    </row>
    <row r="3134" spans="2:7">
      <c r="B3134" s="1">
        <v>1</v>
      </c>
      <c r="C3134" s="1">
        <v>0</v>
      </c>
      <c r="D3134" s="2">
        <v>8</v>
      </c>
      <c r="E3134" s="5">
        <v>6236.49</v>
      </c>
      <c r="F3134" s="5">
        <v>7311.59</v>
      </c>
      <c r="G3134" s="5">
        <v>116.38</v>
      </c>
    </row>
    <row r="3135" spans="2:7">
      <c r="B3135" s="1">
        <v>2</v>
      </c>
      <c r="C3135" s="1">
        <v>0</v>
      </c>
      <c r="D3135" s="2">
        <v>8</v>
      </c>
      <c r="E3135" s="5">
        <v>5844.56</v>
      </c>
      <c r="F3135" s="5">
        <v>6470.58</v>
      </c>
      <c r="G3135" s="5">
        <v>95.06</v>
      </c>
    </row>
    <row r="3136" spans="2:7">
      <c r="B3136" s="1">
        <v>3</v>
      </c>
      <c r="C3136" s="1">
        <v>0</v>
      </c>
      <c r="D3136" s="2">
        <v>8</v>
      </c>
      <c r="E3136" s="5">
        <v>1868.5</v>
      </c>
      <c r="F3136" s="5">
        <v>1984.76</v>
      </c>
      <c r="G3136" s="5">
        <v>35.49</v>
      </c>
    </row>
    <row r="3137" spans="2:7">
      <c r="B3137" s="1">
        <v>4</v>
      </c>
      <c r="C3137" s="1">
        <v>0</v>
      </c>
      <c r="D3137" s="2">
        <v>8</v>
      </c>
      <c r="E3137" s="5">
        <v>18.27</v>
      </c>
      <c r="F3137" s="5">
        <v>25.77</v>
      </c>
      <c r="G3137" s="5">
        <v>6.1</v>
      </c>
    </row>
    <row r="3138" spans="2:7">
      <c r="B3138" s="1">
        <v>5</v>
      </c>
      <c r="C3138" s="1">
        <v>0</v>
      </c>
      <c r="D3138" s="2">
        <v>8</v>
      </c>
      <c r="E3138" s="5">
        <v>201.69</v>
      </c>
      <c r="F3138" s="5">
        <v>222.03</v>
      </c>
      <c r="G3138" s="5">
        <v>19.14</v>
      </c>
    </row>
    <row r="3139" spans="2:7">
      <c r="B3139" s="1">
        <v>6</v>
      </c>
      <c r="C3139" s="1">
        <v>0</v>
      </c>
      <c r="D3139" s="2">
        <v>8</v>
      </c>
      <c r="E3139" s="5">
        <v>211.21</v>
      </c>
      <c r="F3139" s="5">
        <v>184.1</v>
      </c>
      <c r="G3139" s="5">
        <v>19.87</v>
      </c>
    </row>
    <row r="3140" spans="2:7">
      <c r="B3140" s="1">
        <v>7</v>
      </c>
      <c r="C3140" s="1">
        <v>0</v>
      </c>
      <c r="D3140" s="2">
        <v>8</v>
      </c>
      <c r="E3140" s="5">
        <v>525.36</v>
      </c>
      <c r="F3140" s="5">
        <v>586.64</v>
      </c>
      <c r="G3140" s="5">
        <v>49.01</v>
      </c>
    </row>
    <row r="3141" spans="2:7">
      <c r="B3141" s="1">
        <v>1</v>
      </c>
      <c r="C3141" s="1">
        <v>0</v>
      </c>
      <c r="D3141" s="2">
        <v>9</v>
      </c>
      <c r="E3141" s="5">
        <v>1649.38</v>
      </c>
      <c r="F3141" s="5">
        <v>1650.18</v>
      </c>
      <c r="G3141" s="5">
        <v>32.74</v>
      </c>
    </row>
    <row r="3142" spans="2:7">
      <c r="B3142" s="1">
        <v>2</v>
      </c>
      <c r="C3142" s="1">
        <v>0</v>
      </c>
      <c r="D3142" s="2">
        <v>9</v>
      </c>
      <c r="E3142" s="5">
        <v>184.09</v>
      </c>
      <c r="F3142" s="5">
        <v>180.11</v>
      </c>
      <c r="G3142" s="5">
        <v>7.99</v>
      </c>
    </row>
    <row r="3143" spans="2:7">
      <c r="B3143" s="1">
        <v>3</v>
      </c>
      <c r="C3143" s="1">
        <v>0</v>
      </c>
      <c r="D3143" s="2">
        <v>9</v>
      </c>
      <c r="E3143" s="5">
        <v>2596.5300000000002</v>
      </c>
      <c r="F3143" s="5">
        <v>2462.1</v>
      </c>
      <c r="G3143" s="5">
        <v>46.47</v>
      </c>
    </row>
    <row r="3144" spans="2:7">
      <c r="B3144" s="1">
        <v>4</v>
      </c>
      <c r="C3144" s="1">
        <v>0</v>
      </c>
      <c r="D3144" s="2">
        <v>9</v>
      </c>
      <c r="E3144" s="5">
        <v>857.35</v>
      </c>
      <c r="F3144" s="5">
        <v>813.69</v>
      </c>
      <c r="G3144" s="5">
        <v>23.97</v>
      </c>
    </row>
    <row r="3145" spans="2:7">
      <c r="B3145" s="1">
        <v>5</v>
      </c>
      <c r="C3145" s="1">
        <v>0</v>
      </c>
      <c r="D3145" s="2">
        <v>9</v>
      </c>
      <c r="E3145" s="5">
        <v>268.87</v>
      </c>
      <c r="F3145" s="5">
        <v>274.44</v>
      </c>
      <c r="G3145" s="5">
        <v>22.64</v>
      </c>
    </row>
    <row r="3146" spans="2:7">
      <c r="B3146" s="1">
        <v>6</v>
      </c>
      <c r="C3146" s="1">
        <v>0</v>
      </c>
      <c r="D3146" s="2">
        <v>9</v>
      </c>
      <c r="E3146" s="5">
        <v>0.03</v>
      </c>
      <c r="F3146" s="5">
        <v>2</v>
      </c>
      <c r="G3146" s="5">
        <v>7.41</v>
      </c>
    </row>
    <row r="3147" spans="2:7">
      <c r="B3147" s="1">
        <v>7</v>
      </c>
      <c r="C3147" s="1">
        <v>0</v>
      </c>
      <c r="D3147" s="2">
        <v>9</v>
      </c>
      <c r="E3147" s="5">
        <v>0.87</v>
      </c>
      <c r="F3147" s="5">
        <v>4.47</v>
      </c>
      <c r="G3147" s="5">
        <v>11.18</v>
      </c>
    </row>
    <row r="3148" spans="2:7">
      <c r="B3148" s="1">
        <v>0</v>
      </c>
      <c r="C3148" s="1">
        <v>0</v>
      </c>
      <c r="D3148" s="2">
        <v>10</v>
      </c>
      <c r="E3148" s="5">
        <v>4079.56</v>
      </c>
      <c r="F3148" s="5">
        <v>4327.68</v>
      </c>
      <c r="G3148" s="5">
        <v>91.91</v>
      </c>
    </row>
    <row r="3149" spans="2:7">
      <c r="B3149" s="1">
        <v>1</v>
      </c>
      <c r="C3149" s="1">
        <v>0</v>
      </c>
      <c r="D3149" s="2">
        <v>10</v>
      </c>
      <c r="E3149" s="5">
        <v>832.59</v>
      </c>
      <c r="F3149" s="5">
        <v>815.54</v>
      </c>
      <c r="G3149" s="5">
        <v>20.350000000000001</v>
      </c>
    </row>
    <row r="3150" spans="2:7">
      <c r="B3150" s="1">
        <v>2</v>
      </c>
      <c r="C3150" s="1">
        <v>0</v>
      </c>
      <c r="D3150" s="2">
        <v>10</v>
      </c>
      <c r="E3150" s="5">
        <v>2327.0300000000002</v>
      </c>
      <c r="F3150" s="5">
        <v>2414.15</v>
      </c>
      <c r="G3150" s="5">
        <v>40.630000000000003</v>
      </c>
    </row>
    <row r="3151" spans="2:7">
      <c r="B3151" s="1">
        <v>3</v>
      </c>
      <c r="C3151" s="1">
        <v>0</v>
      </c>
      <c r="D3151" s="2">
        <v>10</v>
      </c>
      <c r="E3151" s="5">
        <v>20</v>
      </c>
      <c r="F3151" s="5">
        <v>10.84</v>
      </c>
      <c r="G3151" s="5">
        <v>4.99</v>
      </c>
    </row>
    <row r="3152" spans="2:7">
      <c r="B3152" s="1">
        <v>4</v>
      </c>
      <c r="C3152" s="1">
        <v>0</v>
      </c>
      <c r="D3152" s="2">
        <v>10</v>
      </c>
      <c r="E3152" s="5">
        <v>395.52</v>
      </c>
      <c r="F3152" s="5">
        <v>395.26</v>
      </c>
      <c r="G3152" s="5">
        <v>17.48</v>
      </c>
    </row>
    <row r="3153" spans="2:7">
      <c r="B3153" s="1">
        <v>5</v>
      </c>
      <c r="C3153" s="1">
        <v>0</v>
      </c>
      <c r="D3153" s="2">
        <v>10</v>
      </c>
      <c r="E3153" s="5">
        <v>72.47</v>
      </c>
      <c r="F3153" s="5">
        <v>47.67</v>
      </c>
      <c r="G3153" s="5">
        <v>10.68</v>
      </c>
    </row>
    <row r="3154" spans="2:7">
      <c r="B3154" s="1">
        <v>6</v>
      </c>
      <c r="C3154" s="1">
        <v>0</v>
      </c>
      <c r="D3154" s="2">
        <v>10</v>
      </c>
      <c r="E3154" s="5">
        <v>41.68</v>
      </c>
      <c r="F3154" s="5">
        <v>51.2</v>
      </c>
      <c r="G3154" s="5">
        <v>11.6</v>
      </c>
    </row>
    <row r="3155" spans="2:7">
      <c r="B3155" s="1">
        <v>7</v>
      </c>
      <c r="C3155" s="1">
        <v>0</v>
      </c>
      <c r="D3155" s="2">
        <v>10</v>
      </c>
      <c r="E3155" s="5">
        <v>46.89</v>
      </c>
      <c r="F3155" s="5">
        <v>42.68</v>
      </c>
      <c r="G3155" s="5">
        <v>14.88</v>
      </c>
    </row>
    <row r="3156" spans="2:7">
      <c r="B3156" s="1">
        <v>1</v>
      </c>
      <c r="C3156" s="1">
        <v>0</v>
      </c>
      <c r="D3156" s="2">
        <v>11</v>
      </c>
      <c r="E3156" s="5">
        <v>2149.41</v>
      </c>
      <c r="F3156" s="5">
        <v>2015.3</v>
      </c>
      <c r="G3156" s="5">
        <v>39.58</v>
      </c>
    </row>
    <row r="3157" spans="2:7">
      <c r="B3157" s="1">
        <v>2</v>
      </c>
      <c r="C3157" s="1">
        <v>0</v>
      </c>
      <c r="D3157" s="2">
        <v>11</v>
      </c>
      <c r="E3157" s="5">
        <v>823.63</v>
      </c>
      <c r="F3157" s="5">
        <v>845.51</v>
      </c>
      <c r="G3157" s="5">
        <v>22.26</v>
      </c>
    </row>
    <row r="3158" spans="2:7">
      <c r="B3158" s="1">
        <v>3</v>
      </c>
      <c r="C3158" s="1">
        <v>0</v>
      </c>
      <c r="D3158" s="2">
        <v>11</v>
      </c>
      <c r="E3158" s="5">
        <v>203.55</v>
      </c>
      <c r="F3158" s="5">
        <v>163.84</v>
      </c>
      <c r="G3158" s="5">
        <v>8.82</v>
      </c>
    </row>
    <row r="3159" spans="2:7">
      <c r="B3159" s="1">
        <v>4</v>
      </c>
      <c r="C3159" s="1">
        <v>0</v>
      </c>
      <c r="D3159" s="2">
        <v>11</v>
      </c>
      <c r="E3159" s="5">
        <v>206.94</v>
      </c>
      <c r="F3159" s="5">
        <v>221.3</v>
      </c>
      <c r="G3159" s="5">
        <v>17.399999999999999</v>
      </c>
    </row>
    <row r="3160" spans="2:7">
      <c r="B3160" s="1">
        <v>5</v>
      </c>
      <c r="C3160" s="1">
        <v>0</v>
      </c>
      <c r="D3160" s="2">
        <v>11</v>
      </c>
      <c r="E3160" s="5">
        <v>0.13</v>
      </c>
      <c r="F3160" s="5">
        <v>7.38</v>
      </c>
      <c r="G3160" s="5">
        <v>8.41</v>
      </c>
    </row>
    <row r="3161" spans="2:7">
      <c r="B3161" s="1">
        <v>6</v>
      </c>
      <c r="C3161" s="1">
        <v>0</v>
      </c>
      <c r="D3161" s="2">
        <v>11</v>
      </c>
      <c r="E3161" s="5">
        <v>4.0199999999999996</v>
      </c>
      <c r="F3161" s="5">
        <v>9.2899999999999991</v>
      </c>
      <c r="G3161" s="5">
        <v>8.65</v>
      </c>
    </row>
    <row r="3162" spans="2:7">
      <c r="B3162" s="1">
        <v>7</v>
      </c>
      <c r="C3162" s="1">
        <v>0</v>
      </c>
      <c r="D3162" s="2">
        <v>11</v>
      </c>
      <c r="E3162" s="5">
        <v>5.09</v>
      </c>
      <c r="F3162" s="5">
        <v>8.84</v>
      </c>
      <c r="G3162" s="5">
        <v>32.93</v>
      </c>
    </row>
    <row r="3163" spans="2:7">
      <c r="B3163" s="1">
        <v>0</v>
      </c>
      <c r="C3163" s="1">
        <v>0</v>
      </c>
      <c r="D3163" s="2">
        <v>12</v>
      </c>
      <c r="E3163" s="5">
        <v>1508.29</v>
      </c>
      <c r="F3163" s="5">
        <v>1592.32</v>
      </c>
      <c r="G3163" s="5">
        <v>40.47</v>
      </c>
    </row>
    <row r="3164" spans="2:7">
      <c r="B3164" s="1">
        <v>1</v>
      </c>
      <c r="C3164" s="1">
        <v>0</v>
      </c>
      <c r="D3164" s="2">
        <v>12</v>
      </c>
      <c r="E3164" s="5">
        <v>1453.53</v>
      </c>
      <c r="F3164" s="5">
        <v>1341.87</v>
      </c>
      <c r="G3164" s="5">
        <v>30.73</v>
      </c>
    </row>
    <row r="3165" spans="2:7">
      <c r="B3165" s="1">
        <v>2</v>
      </c>
      <c r="C3165" s="1">
        <v>0</v>
      </c>
      <c r="D3165" s="2">
        <v>12</v>
      </c>
      <c r="E3165" s="5">
        <v>2563.4899999999998</v>
      </c>
      <c r="F3165" s="5">
        <v>2510.81</v>
      </c>
      <c r="G3165" s="5">
        <v>49.21</v>
      </c>
    </row>
    <row r="3166" spans="2:7">
      <c r="B3166" s="1">
        <v>3</v>
      </c>
      <c r="C3166" s="1">
        <v>0</v>
      </c>
      <c r="D3166" s="2">
        <v>12</v>
      </c>
      <c r="E3166" s="5">
        <v>210.29</v>
      </c>
      <c r="F3166" s="5">
        <v>178.7</v>
      </c>
      <c r="G3166" s="5">
        <v>14.62</v>
      </c>
    </row>
    <row r="3167" spans="2:7">
      <c r="B3167" s="1">
        <v>4</v>
      </c>
      <c r="C3167" s="1">
        <v>0</v>
      </c>
      <c r="D3167" s="2">
        <v>12</v>
      </c>
      <c r="E3167" s="5">
        <v>318.5</v>
      </c>
      <c r="F3167" s="5">
        <v>330.16</v>
      </c>
      <c r="G3167" s="5">
        <v>20.74</v>
      </c>
    </row>
    <row r="3168" spans="2:7">
      <c r="B3168" s="1">
        <v>5</v>
      </c>
      <c r="C3168" s="1">
        <v>0</v>
      </c>
      <c r="D3168" s="2">
        <v>12</v>
      </c>
      <c r="E3168" s="5">
        <v>201.74</v>
      </c>
      <c r="F3168" s="5">
        <v>198</v>
      </c>
      <c r="G3168" s="5">
        <v>17.760000000000002</v>
      </c>
    </row>
    <row r="3169" spans="2:7">
      <c r="B3169" s="1">
        <v>6</v>
      </c>
      <c r="C3169" s="1">
        <v>0</v>
      </c>
      <c r="D3169" s="2">
        <v>12</v>
      </c>
      <c r="E3169" s="5">
        <v>56.64</v>
      </c>
      <c r="F3169" s="5">
        <v>32.89</v>
      </c>
      <c r="G3169" s="5">
        <v>10.28</v>
      </c>
    </row>
    <row r="3170" spans="2:7">
      <c r="B3170" s="1">
        <v>7</v>
      </c>
      <c r="C3170" s="1">
        <v>0</v>
      </c>
      <c r="D3170" s="2">
        <v>12</v>
      </c>
      <c r="E3170" s="5">
        <v>6.02</v>
      </c>
      <c r="F3170" s="5">
        <v>15.63</v>
      </c>
      <c r="G3170" s="5">
        <v>13.11</v>
      </c>
    </row>
    <row r="3171" spans="2:7">
      <c r="B3171" s="1">
        <v>1</v>
      </c>
      <c r="C3171" s="1">
        <v>0</v>
      </c>
      <c r="D3171" s="2">
        <v>13</v>
      </c>
      <c r="E3171" s="5">
        <v>3674.76</v>
      </c>
      <c r="F3171" s="5">
        <v>3676.29</v>
      </c>
      <c r="G3171" s="5">
        <v>66.3</v>
      </c>
    </row>
    <row r="3172" spans="2:7">
      <c r="B3172" s="1">
        <v>2</v>
      </c>
      <c r="C3172" s="1">
        <v>0</v>
      </c>
      <c r="D3172" s="2">
        <v>13</v>
      </c>
      <c r="E3172" s="5">
        <v>2974.34</v>
      </c>
      <c r="F3172" s="5">
        <v>3194.21</v>
      </c>
      <c r="G3172" s="5">
        <v>60.33</v>
      </c>
    </row>
    <row r="3173" spans="2:7">
      <c r="B3173" s="1">
        <v>3</v>
      </c>
      <c r="C3173" s="1">
        <v>0</v>
      </c>
      <c r="D3173" s="2">
        <v>13</v>
      </c>
      <c r="E3173" s="5">
        <v>1158.74</v>
      </c>
      <c r="F3173" s="5">
        <v>1017.37</v>
      </c>
      <c r="G3173" s="5">
        <v>38.65</v>
      </c>
    </row>
    <row r="3174" spans="2:7">
      <c r="B3174" s="1">
        <v>4</v>
      </c>
      <c r="C3174" s="1">
        <v>0</v>
      </c>
      <c r="D3174" s="2">
        <v>13</v>
      </c>
      <c r="E3174" s="5">
        <v>40.03</v>
      </c>
      <c r="F3174" s="5">
        <v>27.24</v>
      </c>
      <c r="G3174" s="5">
        <v>8.73</v>
      </c>
    </row>
    <row r="3175" spans="2:7">
      <c r="B3175" s="1">
        <v>5</v>
      </c>
      <c r="C3175" s="1">
        <v>0</v>
      </c>
      <c r="D3175" s="2">
        <v>13</v>
      </c>
      <c r="E3175" s="5">
        <v>0.5</v>
      </c>
      <c r="F3175" s="5">
        <v>7.25</v>
      </c>
      <c r="G3175" s="5">
        <v>6.94</v>
      </c>
    </row>
    <row r="3176" spans="2:7">
      <c r="B3176" s="1">
        <v>6</v>
      </c>
      <c r="C3176" s="1">
        <v>0</v>
      </c>
      <c r="D3176" s="2">
        <v>13</v>
      </c>
      <c r="E3176" s="5">
        <v>198.89</v>
      </c>
      <c r="F3176" s="5">
        <v>222.61</v>
      </c>
      <c r="G3176" s="5">
        <v>24.59</v>
      </c>
    </row>
    <row r="3177" spans="2:7">
      <c r="B3177" s="1">
        <v>7</v>
      </c>
      <c r="C3177" s="1">
        <v>0</v>
      </c>
      <c r="D3177" s="2">
        <v>13</v>
      </c>
      <c r="E3177" s="5">
        <v>134.77000000000001</v>
      </c>
      <c r="F3177" s="5">
        <v>136.21</v>
      </c>
      <c r="G3177" s="5">
        <v>22.58</v>
      </c>
    </row>
    <row r="3178" spans="2:7">
      <c r="B3178" s="1">
        <v>0</v>
      </c>
      <c r="C3178" s="1">
        <v>0</v>
      </c>
      <c r="D3178" s="2">
        <v>14</v>
      </c>
      <c r="E3178" s="5">
        <v>2402.7800000000002</v>
      </c>
      <c r="F3178" s="5">
        <v>2430.9299999999998</v>
      </c>
      <c r="G3178" s="5">
        <v>77.8</v>
      </c>
    </row>
    <row r="3179" spans="2:7">
      <c r="B3179" s="1">
        <v>1</v>
      </c>
      <c r="C3179" s="1">
        <v>0</v>
      </c>
      <c r="D3179" s="2">
        <v>14</v>
      </c>
      <c r="E3179" s="5">
        <v>58.57</v>
      </c>
      <c r="F3179" s="5">
        <v>63.96</v>
      </c>
      <c r="G3179" s="5">
        <v>7.53</v>
      </c>
    </row>
    <row r="3180" spans="2:7">
      <c r="B3180" s="1">
        <v>2</v>
      </c>
      <c r="C3180" s="1">
        <v>0</v>
      </c>
      <c r="D3180" s="2">
        <v>14</v>
      </c>
      <c r="E3180" s="5">
        <v>373.38</v>
      </c>
      <c r="F3180" s="5">
        <v>449.93</v>
      </c>
      <c r="G3180" s="5">
        <v>17.14</v>
      </c>
    </row>
    <row r="3181" spans="2:7">
      <c r="B3181" s="1">
        <v>3</v>
      </c>
      <c r="C3181" s="1">
        <v>0</v>
      </c>
      <c r="D3181" s="2">
        <v>14</v>
      </c>
      <c r="E3181" s="5">
        <v>649.67999999999995</v>
      </c>
      <c r="F3181" s="5">
        <v>550.86</v>
      </c>
      <c r="G3181" s="5">
        <v>23.04</v>
      </c>
    </row>
    <row r="3182" spans="2:7">
      <c r="B3182" s="1">
        <v>4</v>
      </c>
      <c r="C3182" s="1">
        <v>0</v>
      </c>
      <c r="D3182" s="2">
        <v>14</v>
      </c>
      <c r="E3182" s="5">
        <v>1.34</v>
      </c>
      <c r="F3182" s="5">
        <v>2.54</v>
      </c>
      <c r="G3182" s="5">
        <v>6.46</v>
      </c>
    </row>
    <row r="3183" spans="2:7">
      <c r="B3183" s="1">
        <v>5</v>
      </c>
      <c r="C3183" s="1">
        <v>0</v>
      </c>
      <c r="D3183" s="2">
        <v>14</v>
      </c>
      <c r="E3183" s="5">
        <v>465.69</v>
      </c>
      <c r="F3183" s="5">
        <v>482.15</v>
      </c>
      <c r="G3183" s="5">
        <v>27.53</v>
      </c>
    </row>
    <row r="3184" spans="2:7">
      <c r="B3184" s="1">
        <v>6</v>
      </c>
      <c r="C3184" s="1">
        <v>0</v>
      </c>
      <c r="D3184" s="2">
        <v>14</v>
      </c>
      <c r="E3184" s="5">
        <v>684.49</v>
      </c>
      <c r="F3184" s="5">
        <v>805.88</v>
      </c>
      <c r="G3184" s="5">
        <v>49.24</v>
      </c>
    </row>
    <row r="3185" spans="2:7">
      <c r="B3185" s="1">
        <v>7</v>
      </c>
      <c r="C3185" s="1">
        <v>0</v>
      </c>
      <c r="D3185" s="2">
        <v>14</v>
      </c>
      <c r="E3185" s="5">
        <v>1.1000000000000001</v>
      </c>
      <c r="F3185" s="5">
        <v>9.7100000000000009</v>
      </c>
      <c r="G3185" s="5">
        <v>13.25</v>
      </c>
    </row>
    <row r="3186" spans="2:7">
      <c r="B3186" s="1">
        <v>1</v>
      </c>
      <c r="C3186" s="1">
        <v>0</v>
      </c>
      <c r="D3186" s="2">
        <v>15</v>
      </c>
      <c r="E3186" s="5">
        <v>276.17</v>
      </c>
      <c r="F3186" s="5">
        <v>304.14999999999998</v>
      </c>
      <c r="G3186" s="5">
        <v>17.55</v>
      </c>
    </row>
    <row r="3187" spans="2:7">
      <c r="B3187" s="1">
        <v>2</v>
      </c>
      <c r="C3187" s="1">
        <v>0</v>
      </c>
      <c r="D3187" s="2">
        <v>15</v>
      </c>
      <c r="E3187" s="5">
        <v>190.33</v>
      </c>
      <c r="F3187" s="5">
        <v>184.71</v>
      </c>
      <c r="G3187" s="5">
        <v>12.59</v>
      </c>
    </row>
    <row r="3188" spans="2:7">
      <c r="B3188" s="1">
        <v>3</v>
      </c>
      <c r="C3188" s="1">
        <v>0</v>
      </c>
      <c r="D3188" s="2">
        <v>15</v>
      </c>
      <c r="E3188" s="5">
        <v>2546.64</v>
      </c>
      <c r="F3188" s="5">
        <v>2412.62</v>
      </c>
      <c r="G3188" s="5">
        <v>67.81</v>
      </c>
    </row>
    <row r="3189" spans="2:7">
      <c r="B3189" s="1">
        <v>4</v>
      </c>
      <c r="C3189" s="1">
        <v>0</v>
      </c>
      <c r="D3189" s="2">
        <v>15</v>
      </c>
      <c r="E3189" s="5">
        <v>11.63</v>
      </c>
      <c r="F3189" s="5">
        <v>15.6</v>
      </c>
      <c r="G3189" s="5">
        <v>7.99</v>
      </c>
    </row>
    <row r="3190" spans="2:7">
      <c r="B3190" s="1">
        <v>5</v>
      </c>
      <c r="C3190" s="1">
        <v>0</v>
      </c>
      <c r="D3190" s="2">
        <v>15</v>
      </c>
      <c r="E3190" s="5">
        <v>43.2</v>
      </c>
      <c r="F3190" s="5">
        <v>47.13</v>
      </c>
      <c r="G3190" s="5">
        <v>10.5</v>
      </c>
    </row>
    <row r="3191" spans="2:7">
      <c r="B3191" s="1">
        <v>6</v>
      </c>
      <c r="C3191" s="1">
        <v>0</v>
      </c>
      <c r="D3191" s="2">
        <v>15</v>
      </c>
      <c r="E3191" s="5">
        <v>157.44999999999999</v>
      </c>
      <c r="F3191" s="5">
        <v>142.57</v>
      </c>
      <c r="G3191" s="5">
        <v>20.88</v>
      </c>
    </row>
    <row r="3192" spans="2:7">
      <c r="B3192" s="1">
        <v>7</v>
      </c>
      <c r="C3192" s="1">
        <v>0</v>
      </c>
      <c r="D3192" s="2">
        <v>15</v>
      </c>
      <c r="E3192" s="5">
        <v>33.06</v>
      </c>
      <c r="F3192" s="5">
        <v>66.56</v>
      </c>
      <c r="G3192" s="5">
        <v>19.09</v>
      </c>
    </row>
    <row r="3193" spans="2:7">
      <c r="B3193" s="1">
        <v>0</v>
      </c>
      <c r="C3193" s="1">
        <v>0</v>
      </c>
      <c r="D3193" s="2">
        <v>16</v>
      </c>
      <c r="E3193" s="5">
        <v>5218.12</v>
      </c>
      <c r="F3193" s="5">
        <v>5094.66</v>
      </c>
      <c r="G3193" s="5">
        <v>145.04</v>
      </c>
    </row>
    <row r="3194" spans="2:7">
      <c r="B3194" s="1">
        <v>1</v>
      </c>
      <c r="C3194" s="1">
        <v>0</v>
      </c>
      <c r="D3194" s="2">
        <v>16</v>
      </c>
      <c r="E3194" s="5">
        <v>128.47</v>
      </c>
      <c r="F3194" s="5">
        <v>131.9</v>
      </c>
      <c r="G3194" s="5">
        <v>13.16</v>
      </c>
    </row>
    <row r="3195" spans="2:7">
      <c r="B3195" s="1">
        <v>2</v>
      </c>
      <c r="C3195" s="1">
        <v>0</v>
      </c>
      <c r="D3195" s="2">
        <v>16</v>
      </c>
      <c r="E3195" s="5">
        <v>422.07</v>
      </c>
      <c r="F3195" s="5">
        <v>398.56</v>
      </c>
      <c r="G3195" s="5">
        <v>17.46</v>
      </c>
    </row>
    <row r="3196" spans="2:7">
      <c r="B3196" s="1">
        <v>3</v>
      </c>
      <c r="C3196" s="1">
        <v>0</v>
      </c>
      <c r="D3196" s="2">
        <v>16</v>
      </c>
      <c r="E3196" s="5">
        <v>41.53</v>
      </c>
      <c r="F3196" s="5">
        <v>45.29</v>
      </c>
      <c r="G3196" s="5">
        <v>9.41</v>
      </c>
    </row>
    <row r="3197" spans="2:7">
      <c r="B3197" s="1">
        <v>4</v>
      </c>
      <c r="C3197" s="1">
        <v>0</v>
      </c>
      <c r="D3197" s="2">
        <v>16</v>
      </c>
      <c r="E3197" s="5">
        <v>133.85</v>
      </c>
      <c r="F3197" s="5">
        <v>130.55000000000001</v>
      </c>
      <c r="G3197" s="5">
        <v>14.55</v>
      </c>
    </row>
    <row r="3198" spans="2:7">
      <c r="B3198" s="1">
        <v>5</v>
      </c>
      <c r="C3198" s="1">
        <v>0</v>
      </c>
      <c r="D3198" s="2">
        <v>16</v>
      </c>
      <c r="E3198" s="5">
        <v>7.52</v>
      </c>
      <c r="F3198" s="5">
        <v>15.06</v>
      </c>
      <c r="G3198" s="5">
        <v>8.34</v>
      </c>
    </row>
    <row r="3199" spans="2:7">
      <c r="B3199" s="1">
        <v>6</v>
      </c>
      <c r="C3199" s="1">
        <v>0</v>
      </c>
      <c r="D3199" s="2">
        <v>16</v>
      </c>
      <c r="E3199" s="5">
        <v>439.75</v>
      </c>
      <c r="F3199" s="5">
        <v>469.02</v>
      </c>
      <c r="G3199" s="5">
        <v>36.08</v>
      </c>
    </row>
    <row r="3200" spans="2:7">
      <c r="B3200" s="1">
        <v>7</v>
      </c>
      <c r="C3200" s="1">
        <v>0</v>
      </c>
      <c r="D3200" s="2">
        <v>16</v>
      </c>
      <c r="E3200" s="5">
        <v>23.22</v>
      </c>
      <c r="F3200" s="5">
        <v>15.49</v>
      </c>
      <c r="G3200" s="5">
        <v>16.68</v>
      </c>
    </row>
    <row r="3201" spans="2:7">
      <c r="B3201" s="1">
        <v>1</v>
      </c>
      <c r="C3201" s="1">
        <v>0</v>
      </c>
      <c r="D3201" s="2">
        <v>17</v>
      </c>
      <c r="E3201" s="5">
        <v>1144.75</v>
      </c>
      <c r="F3201" s="5">
        <v>1145.04</v>
      </c>
      <c r="G3201" s="5">
        <v>35.020000000000003</v>
      </c>
    </row>
    <row r="3202" spans="2:7">
      <c r="B3202" s="1">
        <v>2</v>
      </c>
      <c r="C3202" s="1">
        <v>0</v>
      </c>
      <c r="D3202" s="2">
        <v>17</v>
      </c>
      <c r="E3202" s="5">
        <v>27.59</v>
      </c>
      <c r="F3202" s="5">
        <v>31.95</v>
      </c>
      <c r="G3202" s="5">
        <v>7.47</v>
      </c>
    </row>
    <row r="3203" spans="2:7">
      <c r="B3203" s="1">
        <v>3</v>
      </c>
      <c r="C3203" s="1">
        <v>0</v>
      </c>
      <c r="D3203" s="2">
        <v>17</v>
      </c>
      <c r="E3203" s="5">
        <v>324.62</v>
      </c>
      <c r="F3203" s="5">
        <v>314.01</v>
      </c>
      <c r="G3203" s="5">
        <v>20.51</v>
      </c>
    </row>
    <row r="3204" spans="2:7">
      <c r="B3204" s="1">
        <v>4</v>
      </c>
      <c r="C3204" s="1">
        <v>0</v>
      </c>
      <c r="D3204" s="2">
        <v>17</v>
      </c>
      <c r="E3204" s="5">
        <v>700.13</v>
      </c>
      <c r="F3204" s="5">
        <v>693.53</v>
      </c>
      <c r="G3204" s="5">
        <v>29.86</v>
      </c>
    </row>
    <row r="3205" spans="2:7">
      <c r="B3205" s="1">
        <v>5</v>
      </c>
      <c r="C3205" s="1">
        <v>0</v>
      </c>
      <c r="D3205" s="2">
        <v>17</v>
      </c>
      <c r="E3205" s="5">
        <v>81.28</v>
      </c>
      <c r="F3205" s="5">
        <v>74.7</v>
      </c>
      <c r="G3205" s="5">
        <v>12.29</v>
      </c>
    </row>
    <row r="3206" spans="2:7">
      <c r="B3206" s="1">
        <v>6</v>
      </c>
      <c r="C3206" s="1">
        <v>0</v>
      </c>
      <c r="D3206" s="2">
        <v>17</v>
      </c>
      <c r="E3206" s="5">
        <v>96.13</v>
      </c>
      <c r="F3206" s="5">
        <v>77.790000000000006</v>
      </c>
      <c r="G3206" s="5">
        <v>22.16</v>
      </c>
    </row>
    <row r="3207" spans="2:7">
      <c r="B3207" s="1">
        <v>0</v>
      </c>
      <c r="C3207" s="1">
        <v>0</v>
      </c>
      <c r="D3207" s="2">
        <v>18</v>
      </c>
      <c r="E3207" s="5">
        <v>2616.5</v>
      </c>
      <c r="F3207" s="5">
        <v>2458.2199999999998</v>
      </c>
      <c r="G3207" s="5">
        <v>84.83</v>
      </c>
    </row>
    <row r="3208" spans="2:7">
      <c r="B3208" s="1">
        <v>1</v>
      </c>
      <c r="C3208" s="1">
        <v>0</v>
      </c>
      <c r="D3208" s="2">
        <v>18</v>
      </c>
      <c r="E3208" s="5">
        <v>221.28</v>
      </c>
      <c r="F3208" s="5">
        <v>219.07</v>
      </c>
      <c r="G3208" s="5">
        <v>19.53</v>
      </c>
    </row>
    <row r="3209" spans="2:7">
      <c r="B3209" s="1">
        <v>2</v>
      </c>
      <c r="C3209" s="1">
        <v>0</v>
      </c>
      <c r="D3209" s="2">
        <v>18</v>
      </c>
      <c r="E3209" s="5">
        <v>5948.79</v>
      </c>
      <c r="F3209" s="5">
        <v>5666.86</v>
      </c>
      <c r="G3209" s="5">
        <v>115.72</v>
      </c>
    </row>
    <row r="3210" spans="2:7">
      <c r="B3210" s="1">
        <v>3</v>
      </c>
      <c r="C3210" s="1">
        <v>0</v>
      </c>
      <c r="D3210" s="2">
        <v>18</v>
      </c>
      <c r="E3210" s="5">
        <v>11.33</v>
      </c>
      <c r="F3210" s="5">
        <v>18.77</v>
      </c>
      <c r="G3210" s="5">
        <v>9.7799999999999994</v>
      </c>
    </row>
    <row r="3211" spans="2:7">
      <c r="B3211" s="1">
        <v>4</v>
      </c>
      <c r="C3211" s="1">
        <v>0</v>
      </c>
      <c r="D3211" s="2">
        <v>18</v>
      </c>
      <c r="E3211" s="5">
        <v>492.44</v>
      </c>
      <c r="F3211" s="5">
        <v>468.99</v>
      </c>
      <c r="G3211" s="5">
        <v>26.81</v>
      </c>
    </row>
    <row r="3212" spans="2:7">
      <c r="B3212" s="1">
        <v>5</v>
      </c>
      <c r="C3212" s="1">
        <v>0</v>
      </c>
      <c r="D3212" s="2">
        <v>18</v>
      </c>
      <c r="E3212" s="5">
        <v>238.51</v>
      </c>
      <c r="F3212" s="5">
        <v>244.86</v>
      </c>
      <c r="G3212" s="5">
        <v>21.44</v>
      </c>
    </row>
    <row r="3213" spans="2:7">
      <c r="B3213" s="1">
        <v>6</v>
      </c>
      <c r="C3213" s="1">
        <v>0</v>
      </c>
      <c r="D3213" s="2">
        <v>18</v>
      </c>
      <c r="E3213" s="5">
        <v>114.52</v>
      </c>
      <c r="F3213" s="5">
        <v>115.76</v>
      </c>
      <c r="G3213" s="5">
        <v>17.16</v>
      </c>
    </row>
    <row r="3214" spans="2:7">
      <c r="B3214" s="1">
        <v>1</v>
      </c>
      <c r="C3214" s="1">
        <v>0</v>
      </c>
      <c r="D3214" s="2">
        <v>19</v>
      </c>
      <c r="E3214" s="5">
        <v>199.86</v>
      </c>
      <c r="F3214" s="5">
        <v>210.87</v>
      </c>
      <c r="G3214" s="5">
        <v>17.18</v>
      </c>
    </row>
    <row r="3215" spans="2:7">
      <c r="B3215" s="1">
        <v>2</v>
      </c>
      <c r="C3215" s="1">
        <v>0</v>
      </c>
      <c r="D3215" s="2">
        <v>19</v>
      </c>
      <c r="E3215" s="5">
        <v>506.66</v>
      </c>
      <c r="F3215" s="5">
        <v>529.42999999999995</v>
      </c>
      <c r="G3215" s="5">
        <v>24.87</v>
      </c>
    </row>
    <row r="3216" spans="2:7">
      <c r="B3216" s="1">
        <v>3</v>
      </c>
      <c r="C3216" s="1">
        <v>0</v>
      </c>
      <c r="D3216" s="2">
        <v>19</v>
      </c>
      <c r="E3216" s="5">
        <v>19.170000000000002</v>
      </c>
      <c r="F3216" s="5">
        <v>23.35</v>
      </c>
      <c r="G3216" s="5">
        <v>8.61</v>
      </c>
    </row>
    <row r="3217" spans="2:7">
      <c r="B3217" s="1">
        <v>4</v>
      </c>
      <c r="C3217" s="1">
        <v>0</v>
      </c>
      <c r="D3217" s="2">
        <v>19</v>
      </c>
      <c r="E3217" s="5">
        <v>203.39</v>
      </c>
      <c r="F3217" s="5">
        <v>222.42</v>
      </c>
      <c r="G3217" s="5">
        <v>19.62</v>
      </c>
    </row>
    <row r="3218" spans="2:7">
      <c r="B3218" s="1">
        <v>5</v>
      </c>
      <c r="C3218" s="1">
        <v>0</v>
      </c>
      <c r="D3218" s="2">
        <v>19</v>
      </c>
      <c r="E3218" s="5">
        <v>1123.69</v>
      </c>
      <c r="F3218" s="5">
        <v>1171.05</v>
      </c>
      <c r="G3218" s="5">
        <v>51.65</v>
      </c>
    </row>
    <row r="3219" spans="2:7">
      <c r="B3219" s="1">
        <v>6</v>
      </c>
      <c r="C3219" s="1">
        <v>0</v>
      </c>
      <c r="D3219" s="2">
        <v>19</v>
      </c>
      <c r="E3219" s="5">
        <v>35.630000000000003</v>
      </c>
      <c r="F3219" s="5">
        <v>40.32</v>
      </c>
      <c r="G3219" s="5">
        <v>14.35</v>
      </c>
    </row>
    <row r="3220" spans="2:7">
      <c r="B3220" s="1">
        <v>0</v>
      </c>
      <c r="C3220" s="1">
        <v>0</v>
      </c>
      <c r="D3220" s="2">
        <v>20</v>
      </c>
      <c r="E3220" s="5">
        <v>863</v>
      </c>
      <c r="F3220" s="5">
        <v>817.47</v>
      </c>
      <c r="G3220" s="5">
        <v>43.47</v>
      </c>
    </row>
    <row r="3221" spans="2:7">
      <c r="B3221" s="1">
        <v>1</v>
      </c>
      <c r="C3221" s="1">
        <v>0</v>
      </c>
      <c r="D3221" s="2">
        <v>20</v>
      </c>
      <c r="E3221" s="5">
        <v>148.75</v>
      </c>
      <c r="F3221" s="5">
        <v>152.84</v>
      </c>
      <c r="G3221" s="5">
        <v>18.41</v>
      </c>
    </row>
    <row r="3222" spans="2:7">
      <c r="B3222" s="1">
        <v>2</v>
      </c>
      <c r="C3222" s="1">
        <v>0</v>
      </c>
      <c r="D3222" s="2">
        <v>20</v>
      </c>
      <c r="E3222" s="5">
        <v>97.82</v>
      </c>
      <c r="F3222" s="5">
        <v>123.13</v>
      </c>
      <c r="G3222" s="5">
        <v>16.440000000000001</v>
      </c>
    </row>
    <row r="3223" spans="2:7">
      <c r="B3223" s="1">
        <v>3</v>
      </c>
      <c r="C3223" s="1">
        <v>0</v>
      </c>
      <c r="D3223" s="2">
        <v>20</v>
      </c>
      <c r="E3223" s="5">
        <v>217.27</v>
      </c>
      <c r="F3223" s="5">
        <v>220.38</v>
      </c>
      <c r="G3223" s="5">
        <v>22.29</v>
      </c>
    </row>
    <row r="3224" spans="2:7">
      <c r="B3224" s="1">
        <v>4</v>
      </c>
      <c r="C3224" s="1">
        <v>0</v>
      </c>
      <c r="D3224" s="2">
        <v>20</v>
      </c>
      <c r="E3224" s="5">
        <v>5.81</v>
      </c>
      <c r="F3224" s="5">
        <v>0.33</v>
      </c>
      <c r="G3224" s="5">
        <v>10.1</v>
      </c>
    </row>
    <row r="3225" spans="2:7">
      <c r="B3225" s="1">
        <v>5</v>
      </c>
      <c r="C3225" s="1">
        <v>0</v>
      </c>
      <c r="D3225" s="2">
        <v>20</v>
      </c>
      <c r="E3225" s="5">
        <v>1337.15</v>
      </c>
      <c r="F3225" s="5">
        <v>1406.87</v>
      </c>
      <c r="G3225" s="5">
        <v>48.6</v>
      </c>
    </row>
    <row r="3226" spans="2:7">
      <c r="B3226" s="1">
        <v>6</v>
      </c>
      <c r="C3226" s="1">
        <v>0</v>
      </c>
      <c r="D3226" s="2">
        <v>20</v>
      </c>
      <c r="E3226" s="5">
        <v>220.31</v>
      </c>
      <c r="F3226" s="5">
        <v>229.93</v>
      </c>
      <c r="G3226" s="5">
        <v>24.24</v>
      </c>
    </row>
    <row r="3227" spans="2:7">
      <c r="B3227" s="1">
        <v>1</v>
      </c>
      <c r="C3227" s="1">
        <v>0</v>
      </c>
      <c r="D3227" s="2">
        <v>21</v>
      </c>
      <c r="E3227" s="5">
        <v>405.75</v>
      </c>
      <c r="F3227" s="5">
        <v>369.56</v>
      </c>
      <c r="G3227" s="5">
        <v>27.47</v>
      </c>
    </row>
    <row r="3228" spans="2:7">
      <c r="B3228" s="1">
        <v>2</v>
      </c>
      <c r="C3228" s="1">
        <v>0</v>
      </c>
      <c r="D3228" s="2">
        <v>21</v>
      </c>
      <c r="E3228" s="5">
        <v>174.98</v>
      </c>
      <c r="F3228" s="5">
        <v>166.7</v>
      </c>
      <c r="G3228" s="5">
        <v>16.22</v>
      </c>
    </row>
    <row r="3229" spans="2:7">
      <c r="B3229" s="1">
        <v>3</v>
      </c>
      <c r="C3229" s="1">
        <v>0</v>
      </c>
      <c r="D3229" s="2">
        <v>21</v>
      </c>
      <c r="E3229" s="5">
        <v>913.1</v>
      </c>
      <c r="F3229" s="5">
        <v>839.26</v>
      </c>
      <c r="G3229" s="5">
        <v>39.1</v>
      </c>
    </row>
    <row r="3230" spans="2:7">
      <c r="B3230" s="1">
        <v>4</v>
      </c>
      <c r="C3230" s="1">
        <v>0</v>
      </c>
      <c r="D3230" s="2">
        <v>21</v>
      </c>
      <c r="E3230" s="5">
        <v>72.569999999999993</v>
      </c>
      <c r="F3230" s="5">
        <v>70.69</v>
      </c>
      <c r="G3230" s="5">
        <v>12.15</v>
      </c>
    </row>
    <row r="3231" spans="2:7">
      <c r="B3231" s="1">
        <v>5</v>
      </c>
      <c r="C3231" s="1">
        <v>0</v>
      </c>
      <c r="D3231" s="2">
        <v>21</v>
      </c>
      <c r="E3231" s="5">
        <v>3.39</v>
      </c>
      <c r="F3231" s="5">
        <v>31.57</v>
      </c>
      <c r="G3231" s="5">
        <v>14.2</v>
      </c>
    </row>
    <row r="3232" spans="2:7">
      <c r="B3232" s="1">
        <v>6</v>
      </c>
      <c r="C3232" s="1">
        <v>0</v>
      </c>
      <c r="D3232" s="2">
        <v>21</v>
      </c>
      <c r="E3232" s="5">
        <v>69.37</v>
      </c>
      <c r="F3232" s="5">
        <v>134.75</v>
      </c>
      <c r="G3232" s="5">
        <v>24.46</v>
      </c>
    </row>
    <row r="3233" spans="2:7">
      <c r="B3233" s="1">
        <v>0</v>
      </c>
      <c r="C3233" s="1">
        <v>0</v>
      </c>
      <c r="D3233" s="2">
        <v>22</v>
      </c>
      <c r="E3233" s="5">
        <v>0.05</v>
      </c>
      <c r="F3233" s="5">
        <v>10.37</v>
      </c>
      <c r="G3233" s="5">
        <v>11.85</v>
      </c>
    </row>
    <row r="3234" spans="2:7">
      <c r="B3234" s="1">
        <v>1</v>
      </c>
      <c r="C3234" s="1">
        <v>0</v>
      </c>
      <c r="D3234" s="2">
        <v>22</v>
      </c>
      <c r="E3234" s="5">
        <v>194.08</v>
      </c>
      <c r="F3234" s="5">
        <v>205.71</v>
      </c>
      <c r="G3234" s="5">
        <v>18.47</v>
      </c>
    </row>
    <row r="3235" spans="2:7">
      <c r="B3235" s="1">
        <v>2</v>
      </c>
      <c r="C3235" s="1">
        <v>0</v>
      </c>
      <c r="D3235" s="2">
        <v>22</v>
      </c>
      <c r="E3235" s="5">
        <v>7.03</v>
      </c>
      <c r="F3235" s="5">
        <v>8.8000000000000007</v>
      </c>
      <c r="G3235" s="5">
        <v>7.77</v>
      </c>
    </row>
    <row r="3236" spans="2:7">
      <c r="B3236" s="1">
        <v>3</v>
      </c>
      <c r="C3236" s="1">
        <v>0</v>
      </c>
      <c r="D3236" s="2">
        <v>22</v>
      </c>
      <c r="E3236" s="5">
        <v>400.66</v>
      </c>
      <c r="F3236" s="5">
        <v>418.88</v>
      </c>
      <c r="G3236" s="5">
        <v>31.04</v>
      </c>
    </row>
    <row r="3237" spans="2:7">
      <c r="B3237" s="1">
        <v>4</v>
      </c>
      <c r="C3237" s="1">
        <v>0</v>
      </c>
      <c r="D3237" s="2">
        <v>22</v>
      </c>
      <c r="E3237" s="5">
        <v>213.42</v>
      </c>
      <c r="F3237" s="5">
        <v>244.76</v>
      </c>
      <c r="G3237" s="5">
        <v>25.3</v>
      </c>
    </row>
    <row r="3238" spans="2:7">
      <c r="B3238" s="1">
        <v>5</v>
      </c>
      <c r="C3238" s="1">
        <v>0</v>
      </c>
      <c r="D3238" s="2">
        <v>22</v>
      </c>
      <c r="E3238" s="5">
        <v>21.21</v>
      </c>
      <c r="F3238" s="5">
        <v>30.65</v>
      </c>
      <c r="G3238" s="5">
        <v>12.57</v>
      </c>
    </row>
    <row r="3239" spans="2:7">
      <c r="B3239" s="1">
        <v>1</v>
      </c>
      <c r="C3239" s="1">
        <v>0</v>
      </c>
      <c r="D3239" s="2">
        <v>23</v>
      </c>
      <c r="E3239" s="5">
        <v>0.03</v>
      </c>
      <c r="F3239" s="5">
        <v>-1.87</v>
      </c>
      <c r="G3239" s="5">
        <v>7.03</v>
      </c>
    </row>
    <row r="3240" spans="2:7">
      <c r="B3240" s="1">
        <v>2</v>
      </c>
      <c r="C3240" s="1">
        <v>0</v>
      </c>
      <c r="D3240" s="2">
        <v>23</v>
      </c>
      <c r="E3240" s="5">
        <v>787.77</v>
      </c>
      <c r="F3240" s="5">
        <v>674.99</v>
      </c>
      <c r="G3240" s="5">
        <v>37.5</v>
      </c>
    </row>
    <row r="3241" spans="2:7">
      <c r="B3241" s="1">
        <v>3</v>
      </c>
      <c r="C3241" s="1">
        <v>0</v>
      </c>
      <c r="D3241" s="2">
        <v>23</v>
      </c>
      <c r="E3241" s="5">
        <v>16.55</v>
      </c>
      <c r="F3241" s="5">
        <v>9.36</v>
      </c>
      <c r="G3241" s="5">
        <v>9.4499999999999993</v>
      </c>
    </row>
    <row r="3242" spans="2:7">
      <c r="B3242" s="1">
        <v>4</v>
      </c>
      <c r="C3242" s="1">
        <v>0</v>
      </c>
      <c r="D3242" s="2">
        <v>23</v>
      </c>
      <c r="E3242" s="5">
        <v>0.46</v>
      </c>
      <c r="F3242" s="5">
        <v>15.97</v>
      </c>
      <c r="G3242" s="5">
        <v>8.41</v>
      </c>
    </row>
    <row r="3243" spans="2:7">
      <c r="B3243" s="1">
        <v>5</v>
      </c>
      <c r="C3243" s="1">
        <v>0</v>
      </c>
      <c r="D3243" s="2">
        <v>23</v>
      </c>
      <c r="E3243" s="5">
        <v>32.549999999999997</v>
      </c>
      <c r="F3243" s="5">
        <v>43.42</v>
      </c>
      <c r="G3243" s="5">
        <v>14.82</v>
      </c>
    </row>
    <row r="3244" spans="2:7">
      <c r="B3244" s="1">
        <v>0</v>
      </c>
      <c r="C3244" s="1">
        <v>0</v>
      </c>
      <c r="D3244" s="2">
        <v>24</v>
      </c>
      <c r="E3244" s="5">
        <v>99.71</v>
      </c>
      <c r="F3244" s="5">
        <v>120.51</v>
      </c>
      <c r="G3244" s="5">
        <v>23.08</v>
      </c>
    </row>
    <row r="3245" spans="2:7">
      <c r="B3245" s="1">
        <v>1</v>
      </c>
      <c r="C3245" s="1">
        <v>0</v>
      </c>
      <c r="D3245" s="2">
        <v>24</v>
      </c>
      <c r="E3245" s="5">
        <v>301.75</v>
      </c>
      <c r="F3245" s="5">
        <v>298.62</v>
      </c>
      <c r="G3245" s="5">
        <v>23.31</v>
      </c>
    </row>
    <row r="3246" spans="2:7">
      <c r="B3246" s="1">
        <v>2</v>
      </c>
      <c r="C3246" s="1">
        <v>0</v>
      </c>
      <c r="D3246" s="2">
        <v>24</v>
      </c>
      <c r="E3246" s="5">
        <v>944.88</v>
      </c>
      <c r="F3246" s="5">
        <v>894.25</v>
      </c>
      <c r="G3246" s="5">
        <v>42.17</v>
      </c>
    </row>
    <row r="3247" spans="2:7">
      <c r="B3247" s="1">
        <v>3</v>
      </c>
      <c r="C3247" s="1">
        <v>0</v>
      </c>
      <c r="D3247" s="2">
        <v>24</v>
      </c>
      <c r="E3247" s="5">
        <v>25.89</v>
      </c>
      <c r="F3247" s="5">
        <v>29.74</v>
      </c>
      <c r="G3247" s="5">
        <v>12.43</v>
      </c>
    </row>
    <row r="3248" spans="2:7">
      <c r="B3248" s="1">
        <v>4</v>
      </c>
      <c r="C3248" s="1">
        <v>0</v>
      </c>
      <c r="D3248" s="2">
        <v>24</v>
      </c>
      <c r="E3248" s="5">
        <v>6.69</v>
      </c>
      <c r="F3248" s="5">
        <v>14.35</v>
      </c>
      <c r="G3248" s="5">
        <v>10.199999999999999</v>
      </c>
    </row>
    <row r="3249" spans="2:7">
      <c r="B3249" s="1">
        <v>5</v>
      </c>
      <c r="C3249" s="1">
        <v>0</v>
      </c>
      <c r="D3249" s="2">
        <v>24</v>
      </c>
      <c r="E3249" s="5">
        <v>200.66</v>
      </c>
      <c r="F3249" s="5">
        <v>250.23</v>
      </c>
      <c r="G3249" s="5">
        <v>29.71</v>
      </c>
    </row>
    <row r="3250" spans="2:7">
      <c r="B3250" s="1">
        <v>1</v>
      </c>
      <c r="C3250" s="1">
        <v>0</v>
      </c>
      <c r="D3250" s="2">
        <v>25</v>
      </c>
      <c r="E3250" s="5">
        <v>419.34</v>
      </c>
      <c r="F3250" s="5">
        <v>433.79</v>
      </c>
      <c r="G3250" s="5">
        <v>28.16</v>
      </c>
    </row>
    <row r="3251" spans="2:7">
      <c r="B3251" s="1">
        <v>2</v>
      </c>
      <c r="C3251" s="1">
        <v>0</v>
      </c>
      <c r="D3251" s="2">
        <v>25</v>
      </c>
      <c r="E3251" s="5">
        <v>687.02</v>
      </c>
      <c r="F3251" s="5">
        <v>705.51</v>
      </c>
      <c r="G3251" s="5">
        <v>39.090000000000003</v>
      </c>
    </row>
    <row r="3252" spans="2:7">
      <c r="B3252" s="1">
        <v>3</v>
      </c>
      <c r="C3252" s="1">
        <v>0</v>
      </c>
      <c r="D3252" s="2">
        <v>25</v>
      </c>
      <c r="E3252" s="5">
        <v>935.1</v>
      </c>
      <c r="F3252" s="5">
        <v>861.64</v>
      </c>
      <c r="G3252" s="5">
        <v>43.31</v>
      </c>
    </row>
    <row r="3253" spans="2:7">
      <c r="B3253" s="1">
        <v>4</v>
      </c>
      <c r="C3253" s="1">
        <v>0</v>
      </c>
      <c r="D3253" s="2">
        <v>25</v>
      </c>
      <c r="E3253" s="5">
        <v>1.28</v>
      </c>
      <c r="F3253" s="5">
        <v>2.37</v>
      </c>
      <c r="G3253" s="5">
        <v>14.05</v>
      </c>
    </row>
    <row r="3254" spans="2:7">
      <c r="B3254" s="1">
        <v>5</v>
      </c>
      <c r="C3254" s="1">
        <v>0</v>
      </c>
      <c r="D3254" s="2">
        <v>25</v>
      </c>
      <c r="E3254" s="5">
        <v>14.03</v>
      </c>
      <c r="F3254" s="5">
        <v>22</v>
      </c>
      <c r="G3254" s="5">
        <v>15.83</v>
      </c>
    </row>
    <row r="3255" spans="2:7">
      <c r="B3255" s="1">
        <v>0</v>
      </c>
      <c r="C3255" s="1">
        <v>0</v>
      </c>
      <c r="D3255" s="2">
        <v>26</v>
      </c>
      <c r="E3255" s="5">
        <v>110.33</v>
      </c>
      <c r="F3255" s="5">
        <v>124.33</v>
      </c>
      <c r="G3255" s="5">
        <v>23.57</v>
      </c>
    </row>
    <row r="3256" spans="2:7">
      <c r="B3256" s="1">
        <v>1</v>
      </c>
      <c r="C3256" s="1">
        <v>0</v>
      </c>
      <c r="D3256" s="2">
        <v>26</v>
      </c>
      <c r="E3256" s="5">
        <v>13.46</v>
      </c>
      <c r="F3256" s="5">
        <v>38.29</v>
      </c>
      <c r="G3256" s="5">
        <v>11.15</v>
      </c>
    </row>
    <row r="3257" spans="2:7">
      <c r="B3257" s="1">
        <v>2</v>
      </c>
      <c r="C3257" s="1">
        <v>0</v>
      </c>
      <c r="D3257" s="2">
        <v>26</v>
      </c>
      <c r="E3257" s="5">
        <v>152.26</v>
      </c>
      <c r="F3257" s="5">
        <v>163.34</v>
      </c>
      <c r="G3257" s="5">
        <v>22.34</v>
      </c>
    </row>
    <row r="3258" spans="2:7">
      <c r="B3258" s="1">
        <v>3</v>
      </c>
      <c r="C3258" s="1">
        <v>0</v>
      </c>
      <c r="D3258" s="2">
        <v>26</v>
      </c>
      <c r="E3258" s="5">
        <v>17.260000000000002</v>
      </c>
      <c r="F3258" s="5">
        <v>19.829999999999998</v>
      </c>
      <c r="G3258" s="5">
        <v>12.88</v>
      </c>
    </row>
    <row r="3259" spans="2:7">
      <c r="B3259" s="1">
        <v>4</v>
      </c>
      <c r="C3259" s="1">
        <v>0</v>
      </c>
      <c r="D3259" s="2">
        <v>26</v>
      </c>
      <c r="E3259" s="5">
        <v>76.05</v>
      </c>
      <c r="F3259" s="5">
        <v>87.34</v>
      </c>
      <c r="G3259" s="5">
        <v>18.72</v>
      </c>
    </row>
    <row r="3260" spans="2:7">
      <c r="B3260" s="1">
        <v>1</v>
      </c>
      <c r="C3260" s="1">
        <v>0</v>
      </c>
      <c r="D3260" s="2">
        <v>27</v>
      </c>
      <c r="E3260" s="5">
        <v>126.15</v>
      </c>
      <c r="F3260" s="5">
        <v>159.31</v>
      </c>
      <c r="G3260" s="5">
        <v>18.829999999999998</v>
      </c>
    </row>
    <row r="3261" spans="2:7">
      <c r="B3261" s="1">
        <v>2</v>
      </c>
      <c r="C3261" s="1">
        <v>0</v>
      </c>
      <c r="D3261" s="2">
        <v>27</v>
      </c>
      <c r="E3261" s="5">
        <v>80.739999999999995</v>
      </c>
      <c r="F3261" s="5">
        <v>97.71</v>
      </c>
      <c r="G3261" s="5">
        <v>19.23</v>
      </c>
    </row>
    <row r="3262" spans="2:7">
      <c r="B3262" s="1">
        <v>3</v>
      </c>
      <c r="C3262" s="1">
        <v>0</v>
      </c>
      <c r="D3262" s="2">
        <v>27</v>
      </c>
      <c r="E3262" s="5">
        <v>54.09</v>
      </c>
      <c r="F3262" s="5">
        <v>48.51</v>
      </c>
      <c r="G3262" s="5">
        <v>19.43</v>
      </c>
    </row>
    <row r="3263" spans="2:7">
      <c r="B3263" s="1">
        <v>4</v>
      </c>
      <c r="C3263" s="1">
        <v>0</v>
      </c>
      <c r="D3263" s="2">
        <v>27</v>
      </c>
      <c r="E3263" s="5">
        <v>109.85</v>
      </c>
      <c r="F3263" s="5">
        <v>130.69999999999999</v>
      </c>
      <c r="G3263" s="5">
        <v>22.59</v>
      </c>
    </row>
    <row r="3264" spans="2:7">
      <c r="B3264" s="1">
        <v>0</v>
      </c>
      <c r="C3264" s="1">
        <v>0</v>
      </c>
      <c r="D3264" s="2">
        <v>28</v>
      </c>
      <c r="E3264" s="5">
        <v>32.67</v>
      </c>
      <c r="F3264" s="5">
        <v>34.369999999999997</v>
      </c>
      <c r="G3264" s="5">
        <v>17.649999999999999</v>
      </c>
    </row>
    <row r="3265" spans="2:7">
      <c r="B3265" s="1">
        <v>1</v>
      </c>
      <c r="C3265" s="1">
        <v>0</v>
      </c>
      <c r="D3265" s="2">
        <v>28</v>
      </c>
      <c r="E3265" s="5">
        <v>0.38</v>
      </c>
      <c r="F3265" s="5">
        <v>0.15</v>
      </c>
      <c r="G3265" s="5">
        <v>10.51</v>
      </c>
    </row>
    <row r="3266" spans="2:7">
      <c r="B3266" s="1">
        <v>2</v>
      </c>
      <c r="C3266" s="1">
        <v>0</v>
      </c>
      <c r="D3266" s="2">
        <v>28</v>
      </c>
      <c r="E3266" s="5">
        <v>391.71</v>
      </c>
      <c r="F3266" s="5">
        <v>409.4</v>
      </c>
      <c r="G3266" s="5">
        <v>35.44</v>
      </c>
    </row>
    <row r="3267" spans="2:7">
      <c r="B3267" s="1">
        <v>3</v>
      </c>
      <c r="C3267" s="1">
        <v>0</v>
      </c>
      <c r="D3267" s="2">
        <v>28</v>
      </c>
      <c r="E3267" s="5">
        <v>1.94</v>
      </c>
      <c r="F3267" s="5">
        <v>11.44</v>
      </c>
      <c r="G3267" s="5">
        <v>13.53</v>
      </c>
    </row>
    <row r="3268" spans="2:7">
      <c r="B3268" s="1">
        <v>4</v>
      </c>
      <c r="C3268" s="1">
        <v>0</v>
      </c>
      <c r="D3268" s="2">
        <v>28</v>
      </c>
      <c r="E3268" s="5">
        <v>53.37</v>
      </c>
      <c r="F3268" s="5">
        <v>31.91</v>
      </c>
      <c r="G3268" s="5">
        <v>17.88</v>
      </c>
    </row>
    <row r="3269" spans="2:7">
      <c r="B3269" s="1">
        <v>1</v>
      </c>
      <c r="C3269" s="1">
        <v>0</v>
      </c>
      <c r="D3269" s="2">
        <v>29</v>
      </c>
      <c r="E3269" s="5">
        <v>18.41</v>
      </c>
      <c r="F3269" s="5">
        <v>19.07</v>
      </c>
      <c r="G3269" s="5">
        <v>14.61</v>
      </c>
    </row>
    <row r="3270" spans="2:7">
      <c r="B3270" s="1">
        <v>2</v>
      </c>
      <c r="C3270" s="1">
        <v>0</v>
      </c>
      <c r="D3270" s="2">
        <v>29</v>
      </c>
      <c r="E3270" s="5">
        <v>27.82</v>
      </c>
      <c r="F3270" s="5">
        <v>49.58</v>
      </c>
      <c r="G3270" s="5">
        <v>18.07</v>
      </c>
    </row>
    <row r="3271" spans="2:7">
      <c r="B3271" s="1">
        <v>3</v>
      </c>
      <c r="C3271" s="1">
        <v>0</v>
      </c>
      <c r="D3271" s="2">
        <v>29</v>
      </c>
      <c r="E3271" s="5">
        <v>296.39999999999998</v>
      </c>
      <c r="F3271" s="5">
        <v>261.79000000000002</v>
      </c>
      <c r="G3271" s="5">
        <v>30.53</v>
      </c>
    </row>
    <row r="3272" spans="2:7">
      <c r="B3272" s="1">
        <v>0</v>
      </c>
      <c r="C3272" s="1">
        <v>0</v>
      </c>
      <c r="D3272" s="2">
        <v>30</v>
      </c>
      <c r="E3272" s="5">
        <v>241.02</v>
      </c>
      <c r="F3272" s="5">
        <v>274.52999999999997</v>
      </c>
      <c r="G3272" s="5">
        <v>36.56</v>
      </c>
    </row>
    <row r="3273" spans="2:7">
      <c r="B3273" s="1">
        <v>1</v>
      </c>
      <c r="C3273" s="1">
        <v>0</v>
      </c>
      <c r="D3273" s="2">
        <v>30</v>
      </c>
      <c r="E3273" s="5">
        <v>2.0299999999999998</v>
      </c>
      <c r="F3273" s="5">
        <v>0.96</v>
      </c>
      <c r="G3273" s="5">
        <v>16.739999999999998</v>
      </c>
    </row>
    <row r="3274" spans="2:7">
      <c r="B3274" s="1">
        <v>2</v>
      </c>
      <c r="C3274" s="1">
        <v>0</v>
      </c>
      <c r="D3274" s="2">
        <v>30</v>
      </c>
      <c r="E3274" s="5">
        <v>0.08</v>
      </c>
      <c r="F3274" s="5">
        <v>-1.05</v>
      </c>
      <c r="G3274" s="5">
        <v>13.46</v>
      </c>
    </row>
    <row r="3275" spans="2:7">
      <c r="B3275" s="1">
        <v>3</v>
      </c>
      <c r="C3275" s="1">
        <v>0</v>
      </c>
      <c r="D3275" s="2">
        <v>30</v>
      </c>
      <c r="E3275" s="5">
        <v>0.25</v>
      </c>
      <c r="F3275" s="5">
        <v>1.92</v>
      </c>
      <c r="G3275" s="5">
        <v>15.65</v>
      </c>
    </row>
    <row r="3276" spans="2:7">
      <c r="B3276" s="1">
        <v>1</v>
      </c>
      <c r="C3276" s="1">
        <v>0</v>
      </c>
      <c r="D3276" s="2">
        <v>31</v>
      </c>
      <c r="E3276" s="5">
        <v>81.790000000000006</v>
      </c>
      <c r="F3276" s="5">
        <v>103.22</v>
      </c>
      <c r="G3276" s="5">
        <v>25.87</v>
      </c>
    </row>
    <row r="3277" spans="2:7">
      <c r="B3277" s="1">
        <v>2</v>
      </c>
      <c r="C3277" s="1">
        <v>0</v>
      </c>
      <c r="D3277" s="2">
        <v>31</v>
      </c>
      <c r="E3277" s="5">
        <v>0.43</v>
      </c>
      <c r="F3277" s="5">
        <v>13.54</v>
      </c>
      <c r="G3277" s="5">
        <v>16.22</v>
      </c>
    </row>
    <row r="3278" spans="2:7">
      <c r="B3278" s="1">
        <v>0</v>
      </c>
      <c r="C3278" s="1">
        <v>0</v>
      </c>
      <c r="D3278" s="2">
        <v>32</v>
      </c>
      <c r="E3278" s="5">
        <v>43.94</v>
      </c>
      <c r="F3278" s="5">
        <v>36.979999999999997</v>
      </c>
      <c r="G3278" s="5">
        <v>20.88</v>
      </c>
    </row>
    <row r="3279" spans="2:7">
      <c r="B3279" s="1">
        <v>1</v>
      </c>
      <c r="C3279" s="1">
        <v>0</v>
      </c>
      <c r="D3279" s="2">
        <v>32</v>
      </c>
      <c r="E3279" s="5">
        <v>109.39</v>
      </c>
      <c r="F3279" s="5">
        <v>135.35</v>
      </c>
      <c r="G3279" s="5">
        <v>25.34</v>
      </c>
    </row>
    <row r="3280" spans="2:7">
      <c r="B3280" s="1">
        <v>0</v>
      </c>
      <c r="C3280" s="1">
        <v>1</v>
      </c>
      <c r="D3280" s="2">
        <v>2</v>
      </c>
      <c r="E3280" s="5">
        <v>4209.83</v>
      </c>
      <c r="F3280" s="5">
        <v>5061.71</v>
      </c>
      <c r="G3280" s="5">
        <v>70.709999999999994</v>
      </c>
    </row>
    <row r="3281" spans="2:7">
      <c r="B3281" s="1">
        <v>0</v>
      </c>
      <c r="C3281" s="1">
        <v>1</v>
      </c>
      <c r="D3281" s="2">
        <v>3</v>
      </c>
      <c r="E3281" s="5">
        <v>7.0000000000000007E-2</v>
      </c>
      <c r="F3281" s="5">
        <v>0.21</v>
      </c>
      <c r="G3281" s="5">
        <v>1.25</v>
      </c>
    </row>
    <row r="3282" spans="2:7">
      <c r="B3282" s="1">
        <v>0</v>
      </c>
      <c r="C3282" s="1">
        <v>1</v>
      </c>
      <c r="D3282" s="2">
        <v>4</v>
      </c>
      <c r="E3282" s="5">
        <v>11751.31</v>
      </c>
      <c r="F3282" s="5">
        <v>13496.13</v>
      </c>
      <c r="G3282" s="5">
        <v>185.49</v>
      </c>
    </row>
    <row r="3283" spans="2:7">
      <c r="B3283" s="1">
        <v>0</v>
      </c>
      <c r="C3283" s="1">
        <v>1</v>
      </c>
      <c r="D3283" s="2">
        <v>5</v>
      </c>
      <c r="E3283" s="5">
        <v>4719.1000000000004</v>
      </c>
      <c r="F3283" s="5">
        <v>5377.67</v>
      </c>
      <c r="G3283" s="5">
        <v>76.17</v>
      </c>
    </row>
    <row r="3284" spans="2:7">
      <c r="B3284" s="1">
        <v>0</v>
      </c>
      <c r="C3284" s="1">
        <v>1</v>
      </c>
      <c r="D3284" s="2">
        <v>6</v>
      </c>
      <c r="E3284" s="5">
        <v>44.61</v>
      </c>
      <c r="F3284" s="5">
        <v>52.98</v>
      </c>
      <c r="G3284" s="5">
        <v>4.3899999999999997</v>
      </c>
    </row>
    <row r="3285" spans="2:7">
      <c r="B3285" s="1">
        <v>0</v>
      </c>
      <c r="C3285" s="1">
        <v>1</v>
      </c>
      <c r="D3285" s="2">
        <v>7</v>
      </c>
      <c r="E3285" s="5">
        <v>40.44</v>
      </c>
      <c r="F3285" s="5">
        <v>38.42</v>
      </c>
      <c r="G3285" s="5">
        <v>3.53</v>
      </c>
    </row>
    <row r="3286" spans="2:7">
      <c r="B3286" s="1">
        <v>0</v>
      </c>
      <c r="C3286" s="1">
        <v>1</v>
      </c>
      <c r="D3286" s="2">
        <v>8</v>
      </c>
      <c r="E3286" s="5">
        <v>3038.97</v>
      </c>
      <c r="F3286" s="5">
        <v>3177.5</v>
      </c>
      <c r="G3286" s="5">
        <v>48.23</v>
      </c>
    </row>
    <row r="3287" spans="2:7">
      <c r="B3287" s="1">
        <v>0</v>
      </c>
      <c r="C3287" s="1">
        <v>1</v>
      </c>
      <c r="D3287" s="2">
        <v>9</v>
      </c>
      <c r="E3287" s="5">
        <v>2879.15</v>
      </c>
      <c r="F3287" s="5">
        <v>3024.01</v>
      </c>
      <c r="G3287" s="5">
        <v>46.71</v>
      </c>
    </row>
    <row r="3288" spans="2:7">
      <c r="B3288" s="1">
        <v>0</v>
      </c>
      <c r="C3288" s="1">
        <v>1</v>
      </c>
      <c r="D3288" s="2">
        <v>10</v>
      </c>
      <c r="E3288" s="5">
        <v>2721.43</v>
      </c>
      <c r="F3288" s="5">
        <v>2845.51</v>
      </c>
      <c r="G3288" s="5">
        <v>44.84</v>
      </c>
    </row>
    <row r="3289" spans="2:7">
      <c r="B3289" s="1">
        <v>0</v>
      </c>
      <c r="C3289" s="1">
        <v>1</v>
      </c>
      <c r="D3289" s="2">
        <v>11</v>
      </c>
      <c r="E3289" s="5">
        <v>265.43</v>
      </c>
      <c r="F3289" s="5">
        <v>280.67</v>
      </c>
      <c r="G3289" s="5">
        <v>9.16</v>
      </c>
    </row>
    <row r="3290" spans="2:7">
      <c r="B3290" s="1">
        <v>0</v>
      </c>
      <c r="C3290" s="1">
        <v>1</v>
      </c>
      <c r="D3290" s="2">
        <v>12</v>
      </c>
      <c r="E3290" s="5">
        <v>32.450000000000003</v>
      </c>
      <c r="F3290" s="5">
        <v>38.369999999999997</v>
      </c>
      <c r="G3290" s="5">
        <v>4.5199999999999996</v>
      </c>
    </row>
    <row r="3291" spans="2:7">
      <c r="B3291" s="1">
        <v>0</v>
      </c>
      <c r="C3291" s="1">
        <v>1</v>
      </c>
      <c r="D3291" s="2">
        <v>13</v>
      </c>
      <c r="E3291" s="5">
        <v>313.18</v>
      </c>
      <c r="F3291" s="5">
        <v>310.14</v>
      </c>
      <c r="G3291" s="5">
        <v>15.62</v>
      </c>
    </row>
    <row r="3292" spans="2:7">
      <c r="B3292" s="1">
        <v>0</v>
      </c>
      <c r="C3292" s="1">
        <v>1</v>
      </c>
      <c r="D3292" s="2">
        <v>14</v>
      </c>
      <c r="E3292" s="5">
        <v>2826.72</v>
      </c>
      <c r="F3292" s="5">
        <v>2911.36</v>
      </c>
      <c r="G3292" s="5">
        <v>63.37</v>
      </c>
    </row>
    <row r="3293" spans="2:7">
      <c r="B3293" s="1">
        <v>0</v>
      </c>
      <c r="C3293" s="1">
        <v>1</v>
      </c>
      <c r="D3293" s="2">
        <v>15</v>
      </c>
      <c r="E3293" s="5">
        <v>126.62</v>
      </c>
      <c r="F3293" s="5">
        <v>159.03</v>
      </c>
      <c r="G3293" s="5">
        <v>13.26</v>
      </c>
    </row>
    <row r="3294" spans="2:7">
      <c r="B3294" s="1">
        <v>0</v>
      </c>
      <c r="C3294" s="1">
        <v>1</v>
      </c>
      <c r="D3294" s="2">
        <v>16</v>
      </c>
      <c r="E3294" s="5">
        <v>57.06</v>
      </c>
      <c r="F3294" s="5">
        <v>43.4</v>
      </c>
      <c r="G3294" s="5">
        <v>9.1999999999999993</v>
      </c>
    </row>
    <row r="3295" spans="2:7">
      <c r="B3295" s="1">
        <v>0</v>
      </c>
      <c r="C3295" s="1">
        <v>1</v>
      </c>
      <c r="D3295" s="2">
        <v>17</v>
      </c>
      <c r="E3295" s="5">
        <v>2410.0500000000002</v>
      </c>
      <c r="F3295" s="5">
        <v>2180.6</v>
      </c>
      <c r="G3295" s="5">
        <v>103.99</v>
      </c>
    </row>
    <row r="3296" spans="2:7">
      <c r="B3296" s="1">
        <v>0</v>
      </c>
      <c r="C3296" s="1">
        <v>1</v>
      </c>
      <c r="D3296" s="2">
        <v>18</v>
      </c>
      <c r="E3296" s="5">
        <v>173.62</v>
      </c>
      <c r="F3296" s="5">
        <v>197.8</v>
      </c>
      <c r="G3296" s="5">
        <v>15.98</v>
      </c>
    </row>
    <row r="3297" spans="2:7">
      <c r="B3297" s="1">
        <v>0</v>
      </c>
      <c r="C3297" s="1">
        <v>1</v>
      </c>
      <c r="D3297" s="2">
        <v>19</v>
      </c>
      <c r="E3297" s="5">
        <v>5.86</v>
      </c>
      <c r="F3297" s="5">
        <v>2.52</v>
      </c>
      <c r="G3297" s="5">
        <v>6.79</v>
      </c>
    </row>
    <row r="3298" spans="2:7">
      <c r="B3298" s="1">
        <v>0</v>
      </c>
      <c r="C3298" s="1">
        <v>1</v>
      </c>
      <c r="D3298" s="2">
        <v>20</v>
      </c>
      <c r="E3298" s="5">
        <v>114.34</v>
      </c>
      <c r="F3298" s="5">
        <v>114.98</v>
      </c>
      <c r="G3298" s="5">
        <v>13.46</v>
      </c>
    </row>
    <row r="3299" spans="2:7">
      <c r="B3299" s="1">
        <v>0</v>
      </c>
      <c r="C3299" s="1">
        <v>1</v>
      </c>
      <c r="D3299" s="2">
        <v>21</v>
      </c>
      <c r="E3299" s="5">
        <v>1688.27</v>
      </c>
      <c r="F3299" s="5">
        <v>1689.59</v>
      </c>
      <c r="G3299" s="5">
        <v>48.92</v>
      </c>
    </row>
    <row r="3300" spans="2:7">
      <c r="B3300" s="1">
        <v>0</v>
      </c>
      <c r="C3300" s="1">
        <v>1</v>
      </c>
      <c r="D3300" s="2">
        <v>22</v>
      </c>
      <c r="E3300" s="5">
        <v>0.28000000000000003</v>
      </c>
      <c r="F3300" s="5">
        <v>37.369999999999997</v>
      </c>
      <c r="G3300" s="5">
        <v>12.55</v>
      </c>
    </row>
    <row r="3301" spans="2:7">
      <c r="B3301" s="1">
        <v>0</v>
      </c>
      <c r="C3301" s="1">
        <v>1</v>
      </c>
      <c r="D3301" s="2">
        <v>23</v>
      </c>
      <c r="E3301" s="5">
        <v>1.02</v>
      </c>
      <c r="F3301" s="5">
        <v>15.53</v>
      </c>
      <c r="G3301" s="5">
        <v>9.19</v>
      </c>
    </row>
    <row r="3302" spans="2:7">
      <c r="B3302" s="1">
        <v>0</v>
      </c>
      <c r="C3302" s="1">
        <v>1</v>
      </c>
      <c r="D3302" s="2">
        <v>24</v>
      </c>
      <c r="E3302" s="5">
        <v>980.35</v>
      </c>
      <c r="F3302" s="5">
        <v>991.78</v>
      </c>
      <c r="G3302" s="5">
        <v>37.9</v>
      </c>
    </row>
    <row r="3303" spans="2:7">
      <c r="B3303" s="1">
        <v>0</v>
      </c>
      <c r="C3303" s="1">
        <v>1</v>
      </c>
      <c r="D3303" s="2">
        <v>25</v>
      </c>
      <c r="E3303" s="5">
        <v>76.22</v>
      </c>
      <c r="F3303" s="5">
        <v>112.24</v>
      </c>
      <c r="G3303" s="5">
        <v>14.92</v>
      </c>
    </row>
    <row r="3304" spans="2:7">
      <c r="B3304" s="1">
        <v>0</v>
      </c>
      <c r="C3304" s="1">
        <v>1</v>
      </c>
      <c r="D3304" s="2">
        <v>26</v>
      </c>
      <c r="E3304" s="5">
        <v>318.42</v>
      </c>
      <c r="F3304" s="5">
        <v>340.49</v>
      </c>
      <c r="G3304" s="5">
        <v>26.02</v>
      </c>
    </row>
    <row r="3305" spans="2:7">
      <c r="B3305" s="1">
        <v>0</v>
      </c>
      <c r="C3305" s="1">
        <v>1</v>
      </c>
      <c r="D3305" s="2">
        <v>27</v>
      </c>
      <c r="E3305" s="5">
        <v>7.57</v>
      </c>
      <c r="F3305" s="5">
        <v>28.25</v>
      </c>
      <c r="G3305" s="5">
        <v>14.23</v>
      </c>
    </row>
    <row r="3306" spans="2:7">
      <c r="B3306" s="1">
        <v>0</v>
      </c>
      <c r="C3306" s="1">
        <v>1</v>
      </c>
      <c r="D3306" s="2">
        <v>28</v>
      </c>
      <c r="E3306" s="5">
        <v>146.74</v>
      </c>
      <c r="F3306" s="5">
        <v>162.30000000000001</v>
      </c>
      <c r="G3306" s="5">
        <v>19.57</v>
      </c>
    </row>
    <row r="3307" spans="2:7">
      <c r="B3307" s="1">
        <v>0</v>
      </c>
      <c r="C3307" s="1">
        <v>1</v>
      </c>
      <c r="D3307" s="2">
        <v>29</v>
      </c>
      <c r="E3307" s="5">
        <v>8.75</v>
      </c>
      <c r="F3307" s="5">
        <v>28.8</v>
      </c>
      <c r="G3307" s="5">
        <v>12.41</v>
      </c>
    </row>
    <row r="3308" spans="2:7">
      <c r="B3308" s="1">
        <v>0</v>
      </c>
      <c r="C3308" s="1">
        <v>1</v>
      </c>
      <c r="D3308" s="2">
        <v>30</v>
      </c>
      <c r="E3308" s="5">
        <v>46.42</v>
      </c>
      <c r="F3308" s="5">
        <v>57.84</v>
      </c>
      <c r="G3308" s="5">
        <v>14.92</v>
      </c>
    </row>
    <row r="3309" spans="2:7">
      <c r="B3309" s="1">
        <v>0</v>
      </c>
      <c r="C3309" s="1">
        <v>1</v>
      </c>
      <c r="D3309" s="2">
        <v>31</v>
      </c>
      <c r="E3309" s="5">
        <v>9.8699999999999992</v>
      </c>
      <c r="F3309" s="5">
        <v>20.55</v>
      </c>
      <c r="G3309" s="5">
        <v>14.51</v>
      </c>
    </row>
    <row r="3310" spans="2:7">
      <c r="B3310" s="1">
        <v>0</v>
      </c>
      <c r="C3310" s="1">
        <v>1</v>
      </c>
      <c r="D3310" s="2">
        <v>32</v>
      </c>
      <c r="E3310" s="5">
        <v>38.14</v>
      </c>
      <c r="F3310" s="5">
        <v>66.040000000000006</v>
      </c>
      <c r="G3310" s="5">
        <v>17.739999999999998</v>
      </c>
    </row>
    <row r="3311" spans="2:7">
      <c r="B3311" s="1">
        <v>0</v>
      </c>
      <c r="C3311" s="1">
        <v>2</v>
      </c>
      <c r="D3311" s="2">
        <v>1</v>
      </c>
      <c r="E3311" s="5">
        <v>816.2</v>
      </c>
      <c r="F3311" s="5">
        <v>1047.4100000000001</v>
      </c>
      <c r="G3311" s="5">
        <v>32.49</v>
      </c>
    </row>
    <row r="3312" spans="2:7">
      <c r="B3312" s="1">
        <v>0</v>
      </c>
      <c r="C3312" s="1">
        <v>2</v>
      </c>
      <c r="D3312" s="2">
        <v>2</v>
      </c>
      <c r="E3312" s="5">
        <v>7723.26</v>
      </c>
      <c r="F3312" s="5">
        <v>9362.2099999999991</v>
      </c>
      <c r="G3312" s="5">
        <v>129.04</v>
      </c>
    </row>
    <row r="3313" spans="2:7">
      <c r="B3313" s="1">
        <v>0</v>
      </c>
      <c r="C3313" s="1">
        <v>2</v>
      </c>
      <c r="D3313" s="2">
        <v>3</v>
      </c>
      <c r="E3313" s="5">
        <v>301.22000000000003</v>
      </c>
      <c r="F3313" s="5">
        <v>327.02999999999997</v>
      </c>
      <c r="G3313" s="5">
        <v>7.1</v>
      </c>
    </row>
    <row r="3314" spans="2:7">
      <c r="B3314" s="1">
        <v>0</v>
      </c>
      <c r="C3314" s="1">
        <v>2</v>
      </c>
      <c r="D3314" s="2">
        <v>4</v>
      </c>
      <c r="E3314" s="5">
        <v>8495.15</v>
      </c>
      <c r="F3314" s="5">
        <v>10025.48</v>
      </c>
      <c r="G3314" s="5">
        <v>138.84</v>
      </c>
    </row>
    <row r="3315" spans="2:7">
      <c r="B3315" s="1">
        <v>0</v>
      </c>
      <c r="C3315" s="1">
        <v>2</v>
      </c>
      <c r="D3315" s="2">
        <v>5</v>
      </c>
      <c r="E3315" s="5">
        <v>34485.660000000003</v>
      </c>
      <c r="F3315" s="5">
        <v>39848.1</v>
      </c>
      <c r="G3315" s="5">
        <v>541.67999999999995</v>
      </c>
    </row>
    <row r="3316" spans="2:7">
      <c r="B3316" s="1">
        <v>0</v>
      </c>
      <c r="C3316" s="1">
        <v>2</v>
      </c>
      <c r="D3316" s="2">
        <v>6</v>
      </c>
      <c r="E3316" s="5">
        <v>2624.39</v>
      </c>
      <c r="F3316" s="5">
        <v>2947.51</v>
      </c>
      <c r="G3316" s="5">
        <v>44.36</v>
      </c>
    </row>
    <row r="3317" spans="2:7">
      <c r="B3317" s="1">
        <v>0</v>
      </c>
      <c r="C3317" s="1">
        <v>2</v>
      </c>
      <c r="D3317" s="2">
        <v>7</v>
      </c>
      <c r="E3317" s="5">
        <v>507.65</v>
      </c>
      <c r="F3317" s="5">
        <v>483.77</v>
      </c>
      <c r="G3317" s="5">
        <v>11.05</v>
      </c>
    </row>
    <row r="3318" spans="2:7">
      <c r="B3318" s="1">
        <v>0</v>
      </c>
      <c r="C3318" s="1">
        <v>2</v>
      </c>
      <c r="D3318" s="2">
        <v>8</v>
      </c>
      <c r="E3318" s="5">
        <v>4507.72</v>
      </c>
      <c r="F3318" s="5">
        <v>4964.3500000000004</v>
      </c>
      <c r="G3318" s="5">
        <v>72.709999999999994</v>
      </c>
    </row>
    <row r="3319" spans="2:7">
      <c r="B3319" s="1">
        <v>0</v>
      </c>
      <c r="C3319" s="1">
        <v>2</v>
      </c>
      <c r="D3319" s="2">
        <v>9</v>
      </c>
      <c r="E3319" s="5">
        <v>79.239999999999995</v>
      </c>
      <c r="F3319" s="5">
        <v>95.44</v>
      </c>
      <c r="G3319" s="5">
        <v>5.41</v>
      </c>
    </row>
    <row r="3320" spans="2:7">
      <c r="B3320" s="1">
        <v>0</v>
      </c>
      <c r="C3320" s="1">
        <v>2</v>
      </c>
      <c r="D3320" s="2">
        <v>10</v>
      </c>
      <c r="E3320" s="5">
        <v>332.97</v>
      </c>
      <c r="F3320" s="5">
        <v>350.07</v>
      </c>
      <c r="G3320" s="5">
        <v>11.63</v>
      </c>
    </row>
    <row r="3321" spans="2:7">
      <c r="B3321" s="1">
        <v>0</v>
      </c>
      <c r="C3321" s="1">
        <v>2</v>
      </c>
      <c r="D3321" s="2">
        <v>11</v>
      </c>
      <c r="E3321" s="5">
        <v>2418.9699999999998</v>
      </c>
      <c r="F3321" s="5">
        <v>2635.89</v>
      </c>
      <c r="G3321" s="5">
        <v>42.83</v>
      </c>
    </row>
    <row r="3322" spans="2:7">
      <c r="B3322" s="1">
        <v>0</v>
      </c>
      <c r="C3322" s="1">
        <v>2</v>
      </c>
      <c r="D3322" s="2">
        <v>12</v>
      </c>
      <c r="E3322" s="5">
        <v>3239.93</v>
      </c>
      <c r="F3322" s="5">
        <v>3544.25</v>
      </c>
      <c r="G3322" s="5">
        <v>62.46</v>
      </c>
    </row>
    <row r="3323" spans="2:7">
      <c r="B3323" s="1">
        <v>0</v>
      </c>
      <c r="C3323" s="1">
        <v>2</v>
      </c>
      <c r="D3323" s="2">
        <v>13</v>
      </c>
      <c r="E3323" s="5">
        <v>4.28</v>
      </c>
      <c r="F3323" s="5">
        <v>9.65</v>
      </c>
      <c r="G3323" s="5">
        <v>3.84</v>
      </c>
    </row>
    <row r="3324" spans="2:7">
      <c r="B3324" s="1">
        <v>0</v>
      </c>
      <c r="C3324" s="1">
        <v>2</v>
      </c>
      <c r="D3324" s="2">
        <v>14</v>
      </c>
      <c r="E3324" s="5">
        <v>909.03</v>
      </c>
      <c r="F3324" s="5">
        <v>846.99</v>
      </c>
      <c r="G3324" s="5">
        <v>26.88</v>
      </c>
    </row>
    <row r="3325" spans="2:7">
      <c r="B3325" s="1">
        <v>0</v>
      </c>
      <c r="C3325" s="1">
        <v>2</v>
      </c>
      <c r="D3325" s="2">
        <v>15</v>
      </c>
      <c r="E3325" s="5">
        <v>1043.3399999999999</v>
      </c>
      <c r="F3325" s="5">
        <v>984.35</v>
      </c>
      <c r="G3325" s="5">
        <v>42.98</v>
      </c>
    </row>
    <row r="3326" spans="2:7">
      <c r="B3326" s="1">
        <v>0</v>
      </c>
      <c r="C3326" s="1">
        <v>2</v>
      </c>
      <c r="D3326" s="2">
        <v>16</v>
      </c>
      <c r="E3326" s="5">
        <v>19.64</v>
      </c>
      <c r="F3326" s="5">
        <v>18.89</v>
      </c>
      <c r="G3326" s="5">
        <v>8.6</v>
      </c>
    </row>
    <row r="3327" spans="2:7">
      <c r="B3327" s="1">
        <v>0</v>
      </c>
      <c r="C3327" s="1">
        <v>2</v>
      </c>
      <c r="D3327" s="2">
        <v>17</v>
      </c>
      <c r="E3327" s="5">
        <v>16.920000000000002</v>
      </c>
      <c r="F3327" s="5">
        <v>10.31</v>
      </c>
      <c r="G3327" s="5">
        <v>4.5999999999999996</v>
      </c>
    </row>
    <row r="3328" spans="2:7">
      <c r="B3328" s="1">
        <v>0</v>
      </c>
      <c r="C3328" s="1">
        <v>2</v>
      </c>
      <c r="D3328" s="2">
        <v>18</v>
      </c>
      <c r="E3328" s="5">
        <v>1109.8499999999999</v>
      </c>
      <c r="F3328" s="5">
        <v>1109.6400000000001</v>
      </c>
      <c r="G3328" s="5">
        <v>35.450000000000003</v>
      </c>
    </row>
    <row r="3329" spans="2:7">
      <c r="B3329" s="1">
        <v>0</v>
      </c>
      <c r="C3329" s="1">
        <v>2</v>
      </c>
      <c r="D3329" s="2">
        <v>19</v>
      </c>
      <c r="E3329" s="5">
        <v>3.02</v>
      </c>
      <c r="F3329" s="5">
        <v>15.26</v>
      </c>
      <c r="G3329" s="5">
        <v>7.93</v>
      </c>
    </row>
    <row r="3330" spans="2:7">
      <c r="B3330" s="1">
        <v>0</v>
      </c>
      <c r="C3330" s="1">
        <v>2</v>
      </c>
      <c r="D3330" s="2">
        <v>20</v>
      </c>
      <c r="E3330" s="5">
        <v>138.94</v>
      </c>
      <c r="F3330" s="5">
        <v>153.88999999999999</v>
      </c>
      <c r="G3330" s="5">
        <v>15.4</v>
      </c>
    </row>
    <row r="3331" spans="2:7">
      <c r="B3331" s="1">
        <v>0</v>
      </c>
      <c r="C3331" s="1">
        <v>2</v>
      </c>
      <c r="D3331" s="2">
        <v>21</v>
      </c>
      <c r="E3331" s="5">
        <v>250.61</v>
      </c>
      <c r="F3331" s="5">
        <v>260.62</v>
      </c>
      <c r="G3331" s="5">
        <v>20.62</v>
      </c>
    </row>
    <row r="3332" spans="2:7">
      <c r="B3332" s="1">
        <v>0</v>
      </c>
      <c r="C3332" s="1">
        <v>2</v>
      </c>
      <c r="D3332" s="2">
        <v>22</v>
      </c>
      <c r="E3332" s="5">
        <v>201.23</v>
      </c>
      <c r="F3332" s="5">
        <v>194.89</v>
      </c>
      <c r="G3332" s="5">
        <v>18</v>
      </c>
    </row>
    <row r="3333" spans="2:7">
      <c r="B3333" s="1">
        <v>0</v>
      </c>
      <c r="C3333" s="1">
        <v>2</v>
      </c>
      <c r="D3333" s="2">
        <v>23</v>
      </c>
      <c r="E3333" s="5">
        <v>330.69</v>
      </c>
      <c r="F3333" s="5">
        <v>326.76</v>
      </c>
      <c r="G3333" s="5">
        <v>23.84</v>
      </c>
    </row>
    <row r="3334" spans="2:7">
      <c r="B3334" s="1">
        <v>0</v>
      </c>
      <c r="C3334" s="1">
        <v>2</v>
      </c>
      <c r="D3334" s="2">
        <v>24</v>
      </c>
      <c r="E3334" s="5">
        <v>22.88</v>
      </c>
      <c r="F3334" s="5">
        <v>37.17</v>
      </c>
      <c r="G3334" s="5">
        <v>10.85</v>
      </c>
    </row>
    <row r="3335" spans="2:7">
      <c r="B3335" s="1">
        <v>0</v>
      </c>
      <c r="C3335" s="1">
        <v>2</v>
      </c>
      <c r="D3335" s="2">
        <v>25</v>
      </c>
      <c r="E3335" s="5">
        <v>812.74</v>
      </c>
      <c r="F3335" s="5">
        <v>792.1</v>
      </c>
      <c r="G3335" s="5">
        <v>47.46</v>
      </c>
    </row>
    <row r="3336" spans="2:7">
      <c r="B3336" s="1">
        <v>0</v>
      </c>
      <c r="C3336" s="1">
        <v>2</v>
      </c>
      <c r="D3336" s="2">
        <v>26</v>
      </c>
      <c r="E3336" s="5">
        <v>12.45</v>
      </c>
      <c r="F3336" s="5">
        <v>42.16</v>
      </c>
      <c r="G3336" s="5">
        <v>12.02</v>
      </c>
    </row>
    <row r="3337" spans="2:7">
      <c r="B3337" s="1">
        <v>0</v>
      </c>
      <c r="C3337" s="1">
        <v>2</v>
      </c>
      <c r="D3337" s="2">
        <v>27</v>
      </c>
      <c r="E3337" s="5">
        <v>167.9</v>
      </c>
      <c r="F3337" s="5">
        <v>183.33</v>
      </c>
      <c r="G3337" s="5">
        <v>19.82</v>
      </c>
    </row>
    <row r="3338" spans="2:7">
      <c r="B3338" s="1">
        <v>0</v>
      </c>
      <c r="C3338" s="1">
        <v>2</v>
      </c>
      <c r="D3338" s="2">
        <v>28</v>
      </c>
      <c r="E3338" s="5">
        <v>79.48</v>
      </c>
      <c r="F3338" s="5">
        <v>97.32</v>
      </c>
      <c r="G3338" s="5">
        <v>16.329999999999998</v>
      </c>
    </row>
    <row r="3339" spans="2:7">
      <c r="B3339" s="1">
        <v>0</v>
      </c>
      <c r="C3339" s="1">
        <v>2</v>
      </c>
      <c r="D3339" s="2">
        <v>29</v>
      </c>
      <c r="E3339" s="5">
        <v>81.430000000000007</v>
      </c>
      <c r="F3339" s="5">
        <v>76.489999999999995</v>
      </c>
      <c r="G3339" s="5">
        <v>17.47</v>
      </c>
    </row>
    <row r="3340" spans="2:7">
      <c r="B3340" s="1">
        <v>0</v>
      </c>
      <c r="C3340" s="1">
        <v>2</v>
      </c>
      <c r="D3340" s="2">
        <v>30</v>
      </c>
      <c r="E3340" s="5">
        <v>3.58</v>
      </c>
      <c r="F3340" s="5">
        <v>4.8099999999999996</v>
      </c>
      <c r="G3340" s="5">
        <v>11.82</v>
      </c>
    </row>
    <row r="3341" spans="2:7">
      <c r="B3341" s="1">
        <v>0</v>
      </c>
      <c r="C3341" s="1">
        <v>2</v>
      </c>
      <c r="D3341" s="2">
        <v>31</v>
      </c>
      <c r="E3341" s="5">
        <v>661.1</v>
      </c>
      <c r="F3341" s="5">
        <v>699.09</v>
      </c>
      <c r="G3341" s="5">
        <v>40.869999999999997</v>
      </c>
    </row>
    <row r="3342" spans="2:7">
      <c r="B3342" s="1">
        <v>0</v>
      </c>
      <c r="C3342" s="1">
        <v>2</v>
      </c>
      <c r="D3342" s="2">
        <v>32</v>
      </c>
      <c r="E3342" s="5">
        <v>17.64</v>
      </c>
      <c r="F3342" s="5">
        <v>47.51</v>
      </c>
      <c r="G3342" s="5">
        <v>16.34</v>
      </c>
    </row>
    <row r="3343" spans="2:7">
      <c r="B3343" s="1">
        <v>0</v>
      </c>
      <c r="C3343" s="1">
        <v>3</v>
      </c>
      <c r="D3343" s="2">
        <v>1</v>
      </c>
      <c r="E3343" s="5">
        <v>390.08</v>
      </c>
      <c r="F3343" s="5">
        <v>447.98</v>
      </c>
      <c r="G3343" s="5">
        <v>8.6300000000000008</v>
      </c>
    </row>
    <row r="3344" spans="2:7">
      <c r="B3344" s="1">
        <v>0</v>
      </c>
      <c r="C3344" s="1">
        <v>3</v>
      </c>
      <c r="D3344" s="2">
        <v>2</v>
      </c>
      <c r="E3344" s="5">
        <v>43.34</v>
      </c>
      <c r="F3344" s="5">
        <v>59.07</v>
      </c>
      <c r="G3344" s="5">
        <v>3.23</v>
      </c>
    </row>
    <row r="3345" spans="2:7">
      <c r="B3345" s="1">
        <v>0</v>
      </c>
      <c r="C3345" s="1">
        <v>3</v>
      </c>
      <c r="D3345" s="2">
        <v>3</v>
      </c>
      <c r="E3345" s="5">
        <v>8906.6200000000008</v>
      </c>
      <c r="F3345" s="5">
        <v>10307.200000000001</v>
      </c>
      <c r="G3345" s="5">
        <v>142.65</v>
      </c>
    </row>
    <row r="3346" spans="2:7">
      <c r="B3346" s="1">
        <v>0</v>
      </c>
      <c r="C3346" s="1">
        <v>3</v>
      </c>
      <c r="D3346" s="2">
        <v>4</v>
      </c>
      <c r="E3346" s="5">
        <v>1445.36</v>
      </c>
      <c r="F3346" s="5">
        <v>1608.77</v>
      </c>
      <c r="G3346" s="5">
        <v>25.78</v>
      </c>
    </row>
    <row r="3347" spans="2:7">
      <c r="B3347" s="1">
        <v>0</v>
      </c>
      <c r="C3347" s="1">
        <v>3</v>
      </c>
      <c r="D3347" s="2">
        <v>5</v>
      </c>
      <c r="E3347" s="5">
        <v>2455.7399999999998</v>
      </c>
      <c r="F3347" s="5">
        <v>2724.92</v>
      </c>
      <c r="G3347" s="5">
        <v>41.37</v>
      </c>
    </row>
    <row r="3348" spans="2:7">
      <c r="B3348" s="1">
        <v>0</v>
      </c>
      <c r="C3348" s="1">
        <v>3</v>
      </c>
      <c r="D3348" s="2">
        <v>6</v>
      </c>
      <c r="E3348" s="5">
        <v>2708.59</v>
      </c>
      <c r="F3348" s="5">
        <v>2997.94</v>
      </c>
      <c r="G3348" s="5">
        <v>45.51</v>
      </c>
    </row>
    <row r="3349" spans="2:7">
      <c r="B3349" s="1">
        <v>0</v>
      </c>
      <c r="C3349" s="1">
        <v>3</v>
      </c>
      <c r="D3349" s="2">
        <v>7</v>
      </c>
      <c r="E3349" s="5">
        <v>2500.48</v>
      </c>
      <c r="F3349" s="5">
        <v>3042.92</v>
      </c>
      <c r="G3349" s="5">
        <v>46.71</v>
      </c>
    </row>
    <row r="3350" spans="2:7">
      <c r="B3350" s="1">
        <v>0</v>
      </c>
      <c r="C3350" s="1">
        <v>3</v>
      </c>
      <c r="D3350" s="2">
        <v>8</v>
      </c>
      <c r="E3350" s="5">
        <v>4060.33</v>
      </c>
      <c r="F3350" s="5">
        <v>4758.8500000000004</v>
      </c>
      <c r="G3350" s="5">
        <v>70.56</v>
      </c>
    </row>
    <row r="3351" spans="2:7">
      <c r="B3351" s="1">
        <v>0</v>
      </c>
      <c r="C3351" s="1">
        <v>3</v>
      </c>
      <c r="D3351" s="2">
        <v>9</v>
      </c>
      <c r="E3351" s="5">
        <v>830.63</v>
      </c>
      <c r="F3351" s="5">
        <v>878.16</v>
      </c>
      <c r="G3351" s="5">
        <v>17.95</v>
      </c>
    </row>
    <row r="3352" spans="2:7">
      <c r="B3352" s="1">
        <v>0</v>
      </c>
      <c r="C3352" s="1">
        <v>3</v>
      </c>
      <c r="D3352" s="2">
        <v>10</v>
      </c>
      <c r="E3352" s="5">
        <v>2704.94</v>
      </c>
      <c r="F3352" s="5">
        <v>2813.71</v>
      </c>
      <c r="G3352" s="5">
        <v>45.26</v>
      </c>
    </row>
    <row r="3353" spans="2:7">
      <c r="B3353" s="1">
        <v>0</v>
      </c>
      <c r="C3353" s="1">
        <v>3</v>
      </c>
      <c r="D3353" s="2">
        <v>11</v>
      </c>
      <c r="E3353" s="5">
        <v>3830.96</v>
      </c>
      <c r="F3353" s="5">
        <v>3993.21</v>
      </c>
      <c r="G3353" s="5">
        <v>61.93</v>
      </c>
    </row>
    <row r="3354" spans="2:7">
      <c r="B3354" s="1">
        <v>0</v>
      </c>
      <c r="C3354" s="1">
        <v>3</v>
      </c>
      <c r="D3354" s="2">
        <v>12</v>
      </c>
      <c r="E3354" s="5">
        <v>157.77000000000001</v>
      </c>
      <c r="F3354" s="5">
        <v>148.05000000000001</v>
      </c>
      <c r="G3354" s="5">
        <v>7.73</v>
      </c>
    </row>
    <row r="3355" spans="2:7">
      <c r="B3355" s="1">
        <v>0</v>
      </c>
      <c r="C3355" s="1">
        <v>3</v>
      </c>
      <c r="D3355" s="2">
        <v>13</v>
      </c>
      <c r="E3355" s="5">
        <v>5.43</v>
      </c>
      <c r="F3355" s="5">
        <v>19.75</v>
      </c>
      <c r="G3355" s="5">
        <v>5.64</v>
      </c>
    </row>
    <row r="3356" spans="2:7">
      <c r="B3356" s="1">
        <v>0</v>
      </c>
      <c r="C3356" s="1">
        <v>3</v>
      </c>
      <c r="D3356" s="2">
        <v>14</v>
      </c>
      <c r="E3356" s="5">
        <v>34.409999999999997</v>
      </c>
      <c r="F3356" s="5">
        <v>19.86</v>
      </c>
      <c r="G3356" s="5">
        <v>7.27</v>
      </c>
    </row>
    <row r="3357" spans="2:7">
      <c r="B3357" s="1">
        <v>0</v>
      </c>
      <c r="C3357" s="1">
        <v>3</v>
      </c>
      <c r="D3357" s="2">
        <v>15</v>
      </c>
      <c r="E3357" s="5">
        <v>707.3</v>
      </c>
      <c r="F3357" s="5">
        <v>697.46</v>
      </c>
      <c r="G3357" s="5">
        <v>29.3</v>
      </c>
    </row>
    <row r="3358" spans="2:7">
      <c r="B3358" s="1">
        <v>0</v>
      </c>
      <c r="C3358" s="1">
        <v>3</v>
      </c>
      <c r="D3358" s="2">
        <v>16</v>
      </c>
      <c r="E3358" s="5">
        <v>228.9</v>
      </c>
      <c r="F3358" s="5">
        <v>251.02</v>
      </c>
      <c r="G3358" s="5">
        <v>22.55</v>
      </c>
    </row>
    <row r="3359" spans="2:7">
      <c r="B3359" s="1">
        <v>0</v>
      </c>
      <c r="C3359" s="1">
        <v>3</v>
      </c>
      <c r="D3359" s="2">
        <v>17</v>
      </c>
      <c r="E3359" s="5">
        <v>749.25</v>
      </c>
      <c r="F3359" s="5">
        <v>699.65</v>
      </c>
      <c r="G3359" s="5">
        <v>26.79</v>
      </c>
    </row>
    <row r="3360" spans="2:7">
      <c r="B3360" s="1">
        <v>0</v>
      </c>
      <c r="C3360" s="1">
        <v>3</v>
      </c>
      <c r="D3360" s="2">
        <v>18</v>
      </c>
      <c r="E3360" s="5">
        <v>214.45</v>
      </c>
      <c r="F3360" s="5">
        <v>184.41</v>
      </c>
      <c r="G3360" s="5">
        <v>15.93</v>
      </c>
    </row>
    <row r="3361" spans="2:7">
      <c r="B3361" s="1">
        <v>0</v>
      </c>
      <c r="C3361" s="1">
        <v>3</v>
      </c>
      <c r="D3361" s="2">
        <v>19</v>
      </c>
      <c r="E3361" s="5">
        <v>497.38</v>
      </c>
      <c r="F3361" s="5">
        <v>451.17</v>
      </c>
      <c r="G3361" s="5">
        <v>23.11</v>
      </c>
    </row>
    <row r="3362" spans="2:7">
      <c r="B3362" s="1">
        <v>0</v>
      </c>
      <c r="C3362" s="1">
        <v>3</v>
      </c>
      <c r="D3362" s="2">
        <v>20</v>
      </c>
      <c r="E3362" s="5">
        <v>971.86</v>
      </c>
      <c r="F3362" s="5">
        <v>869.92</v>
      </c>
      <c r="G3362" s="5">
        <v>32.36</v>
      </c>
    </row>
    <row r="3363" spans="2:7">
      <c r="B3363" s="1">
        <v>0</v>
      </c>
      <c r="C3363" s="1">
        <v>3</v>
      </c>
      <c r="D3363" s="2">
        <v>21</v>
      </c>
      <c r="E3363" s="5">
        <v>349.76</v>
      </c>
      <c r="F3363" s="5">
        <v>364.59</v>
      </c>
      <c r="G3363" s="5">
        <v>23.66</v>
      </c>
    </row>
    <row r="3364" spans="2:7">
      <c r="B3364" s="1">
        <v>0</v>
      </c>
      <c r="C3364" s="1">
        <v>3</v>
      </c>
      <c r="D3364" s="2">
        <v>22</v>
      </c>
      <c r="E3364" s="5">
        <v>34.950000000000003</v>
      </c>
      <c r="F3364" s="5">
        <v>34.44</v>
      </c>
      <c r="G3364" s="5">
        <v>9.6199999999999992</v>
      </c>
    </row>
    <row r="3365" spans="2:7">
      <c r="B3365" s="1">
        <v>0</v>
      </c>
      <c r="C3365" s="1">
        <v>3</v>
      </c>
      <c r="D3365" s="2">
        <v>23</v>
      </c>
      <c r="E3365" s="5">
        <v>28.73</v>
      </c>
      <c r="F3365" s="5">
        <v>37.450000000000003</v>
      </c>
      <c r="G3365" s="5">
        <v>11.39</v>
      </c>
    </row>
    <row r="3366" spans="2:7">
      <c r="B3366" s="1">
        <v>0</v>
      </c>
      <c r="C3366" s="1">
        <v>3</v>
      </c>
      <c r="D3366" s="2">
        <v>24</v>
      </c>
      <c r="E3366" s="5">
        <v>0.05</v>
      </c>
      <c r="F3366" s="5">
        <v>0.09</v>
      </c>
      <c r="G3366" s="5">
        <v>8.07</v>
      </c>
    </row>
    <row r="3367" spans="2:7">
      <c r="B3367" s="1">
        <v>0</v>
      </c>
      <c r="C3367" s="1">
        <v>3</v>
      </c>
      <c r="D3367" s="2">
        <v>25</v>
      </c>
      <c r="E3367" s="5">
        <v>0.27</v>
      </c>
      <c r="F3367" s="5">
        <v>2.15</v>
      </c>
      <c r="G3367" s="5">
        <v>8.99</v>
      </c>
    </row>
    <row r="3368" spans="2:7">
      <c r="B3368" s="1">
        <v>0</v>
      </c>
      <c r="C3368" s="1">
        <v>3</v>
      </c>
      <c r="D3368" s="2">
        <v>26</v>
      </c>
      <c r="E3368" s="5">
        <v>18.62</v>
      </c>
      <c r="F3368" s="5">
        <v>12.98</v>
      </c>
      <c r="G3368" s="5">
        <v>10.08</v>
      </c>
    </row>
    <row r="3369" spans="2:7">
      <c r="B3369" s="1">
        <v>0</v>
      </c>
      <c r="C3369" s="1">
        <v>3</v>
      </c>
      <c r="D3369" s="2">
        <v>27</v>
      </c>
      <c r="E3369" s="5">
        <v>375.56</v>
      </c>
      <c r="F3369" s="5">
        <v>375.78</v>
      </c>
      <c r="G3369" s="5">
        <v>28.27</v>
      </c>
    </row>
    <row r="3370" spans="2:7">
      <c r="B3370" s="1">
        <v>0</v>
      </c>
      <c r="C3370" s="1">
        <v>3</v>
      </c>
      <c r="D3370" s="2">
        <v>28</v>
      </c>
      <c r="E3370" s="5">
        <v>34.03</v>
      </c>
      <c r="F3370" s="5">
        <v>48.83</v>
      </c>
      <c r="G3370" s="5">
        <v>13.09</v>
      </c>
    </row>
    <row r="3371" spans="2:7">
      <c r="B3371" s="1">
        <v>0</v>
      </c>
      <c r="C3371" s="1">
        <v>3</v>
      </c>
      <c r="D3371" s="2">
        <v>29</v>
      </c>
      <c r="E3371" s="5">
        <v>1.59</v>
      </c>
      <c r="F3371" s="5">
        <v>18.14</v>
      </c>
      <c r="G3371" s="5">
        <v>12.37</v>
      </c>
    </row>
    <row r="3372" spans="2:7">
      <c r="B3372" s="1">
        <v>0</v>
      </c>
      <c r="C3372" s="1">
        <v>3</v>
      </c>
      <c r="D3372" s="2">
        <v>30</v>
      </c>
      <c r="E3372" s="5">
        <v>0.92</v>
      </c>
      <c r="F3372" s="5">
        <v>-0.17</v>
      </c>
      <c r="G3372" s="5">
        <v>12.15</v>
      </c>
    </row>
    <row r="3373" spans="2:7">
      <c r="B3373" s="1">
        <v>0</v>
      </c>
      <c r="C3373" s="1">
        <v>3</v>
      </c>
      <c r="D3373" s="2">
        <v>31</v>
      </c>
      <c r="E3373" s="5">
        <v>36.39</v>
      </c>
      <c r="F3373" s="5">
        <v>36.979999999999997</v>
      </c>
      <c r="G3373" s="5">
        <v>14.68</v>
      </c>
    </row>
    <row r="3374" spans="2:7">
      <c r="B3374" s="1">
        <v>0</v>
      </c>
      <c r="C3374" s="1">
        <v>3</v>
      </c>
      <c r="D3374" s="2">
        <v>32</v>
      </c>
      <c r="E3374" s="5">
        <v>5.23</v>
      </c>
      <c r="F3374" s="5">
        <v>2.8</v>
      </c>
      <c r="G3374" s="5">
        <v>13.58</v>
      </c>
    </row>
    <row r="3375" spans="2:7">
      <c r="B3375" s="1">
        <v>0</v>
      </c>
      <c r="C3375" s="1">
        <v>4</v>
      </c>
      <c r="D3375" s="2">
        <v>1</v>
      </c>
      <c r="E3375" s="5">
        <v>159.71</v>
      </c>
      <c r="F3375" s="5">
        <v>160.21</v>
      </c>
      <c r="G3375" s="5">
        <v>4.91</v>
      </c>
    </row>
    <row r="3376" spans="2:7">
      <c r="B3376" s="1">
        <v>0</v>
      </c>
      <c r="C3376" s="1">
        <v>4</v>
      </c>
      <c r="D3376" s="2">
        <v>2</v>
      </c>
      <c r="E3376" s="5">
        <v>56.89</v>
      </c>
      <c r="F3376" s="5">
        <v>57.07</v>
      </c>
      <c r="G3376" s="5">
        <v>3.44</v>
      </c>
    </row>
    <row r="3377" spans="2:7">
      <c r="B3377" s="1">
        <v>0</v>
      </c>
      <c r="C3377" s="1">
        <v>4</v>
      </c>
      <c r="D3377" s="2">
        <v>3</v>
      </c>
      <c r="E3377" s="5">
        <v>27885.15</v>
      </c>
      <c r="F3377" s="5">
        <v>33769.32</v>
      </c>
      <c r="G3377" s="5">
        <v>808.89</v>
      </c>
    </row>
    <row r="3378" spans="2:7">
      <c r="B3378" s="1">
        <v>0</v>
      </c>
      <c r="C3378" s="1">
        <v>4</v>
      </c>
      <c r="D3378" s="2">
        <v>4</v>
      </c>
      <c r="E3378" s="5">
        <v>37.799999999999997</v>
      </c>
      <c r="F3378" s="5">
        <v>48.93</v>
      </c>
      <c r="G3378" s="5">
        <v>4</v>
      </c>
    </row>
    <row r="3379" spans="2:7">
      <c r="B3379" s="1">
        <v>0</v>
      </c>
      <c r="C3379" s="1">
        <v>4</v>
      </c>
      <c r="D3379" s="2">
        <v>5</v>
      </c>
      <c r="E3379" s="5">
        <v>813.8</v>
      </c>
      <c r="F3379" s="5">
        <v>817.89</v>
      </c>
      <c r="G3379" s="5">
        <v>16.02</v>
      </c>
    </row>
    <row r="3380" spans="2:7">
      <c r="B3380" s="1">
        <v>0</v>
      </c>
      <c r="C3380" s="1">
        <v>4</v>
      </c>
      <c r="D3380" s="2">
        <v>6</v>
      </c>
      <c r="E3380" s="5">
        <v>2289.87</v>
      </c>
      <c r="F3380" s="5">
        <v>2459.83</v>
      </c>
      <c r="G3380" s="5">
        <v>38.92</v>
      </c>
    </row>
    <row r="3381" spans="2:7">
      <c r="B3381" s="1">
        <v>0</v>
      </c>
      <c r="C3381" s="1">
        <v>4</v>
      </c>
      <c r="D3381" s="2">
        <v>7</v>
      </c>
      <c r="E3381" s="5">
        <v>4595.43</v>
      </c>
      <c r="F3381" s="5">
        <v>5172.93</v>
      </c>
      <c r="G3381" s="5">
        <v>76.19</v>
      </c>
    </row>
    <row r="3382" spans="2:7">
      <c r="B3382" s="1">
        <v>0</v>
      </c>
      <c r="C3382" s="1">
        <v>4</v>
      </c>
      <c r="D3382" s="2">
        <v>8</v>
      </c>
      <c r="E3382" s="5">
        <v>4.67</v>
      </c>
      <c r="F3382" s="5">
        <v>4.3600000000000003</v>
      </c>
      <c r="G3382" s="5">
        <v>2.93</v>
      </c>
    </row>
    <row r="3383" spans="2:7">
      <c r="B3383" s="1">
        <v>0</v>
      </c>
      <c r="C3383" s="1">
        <v>4</v>
      </c>
      <c r="D3383" s="2">
        <v>9</v>
      </c>
      <c r="E3383" s="5">
        <v>240.97</v>
      </c>
      <c r="F3383" s="5">
        <v>221.65</v>
      </c>
      <c r="G3383" s="5">
        <v>8.51</v>
      </c>
    </row>
    <row r="3384" spans="2:7">
      <c r="B3384" s="1">
        <v>0</v>
      </c>
      <c r="C3384" s="1">
        <v>4</v>
      </c>
      <c r="D3384" s="2">
        <v>10</v>
      </c>
      <c r="E3384" s="5">
        <v>23.66</v>
      </c>
      <c r="F3384" s="5">
        <v>37.04</v>
      </c>
      <c r="G3384" s="5">
        <v>4.6399999999999997</v>
      </c>
    </row>
    <row r="3385" spans="2:7">
      <c r="B3385" s="1">
        <v>0</v>
      </c>
      <c r="C3385" s="1">
        <v>4</v>
      </c>
      <c r="D3385" s="2">
        <v>11</v>
      </c>
      <c r="E3385" s="5">
        <v>877.6</v>
      </c>
      <c r="F3385" s="5">
        <v>846.6</v>
      </c>
      <c r="G3385" s="5">
        <v>18.739999999999998</v>
      </c>
    </row>
    <row r="3386" spans="2:7">
      <c r="B3386" s="1">
        <v>0</v>
      </c>
      <c r="C3386" s="1">
        <v>4</v>
      </c>
      <c r="D3386" s="2">
        <v>12</v>
      </c>
      <c r="E3386" s="5">
        <v>260.31</v>
      </c>
      <c r="F3386" s="5">
        <v>314.99</v>
      </c>
      <c r="G3386" s="5">
        <v>10.94</v>
      </c>
    </row>
    <row r="3387" spans="2:7">
      <c r="B3387" s="1">
        <v>0</v>
      </c>
      <c r="C3387" s="1">
        <v>4</v>
      </c>
      <c r="D3387" s="2">
        <v>13</v>
      </c>
      <c r="E3387" s="5">
        <v>1669.13</v>
      </c>
      <c r="F3387" s="5">
        <v>1524.85</v>
      </c>
      <c r="G3387" s="5">
        <v>29.32</v>
      </c>
    </row>
    <row r="3388" spans="2:7">
      <c r="B3388" s="1">
        <v>0</v>
      </c>
      <c r="C3388" s="1">
        <v>4</v>
      </c>
      <c r="D3388" s="2">
        <v>14</v>
      </c>
      <c r="E3388" s="5">
        <v>3.28</v>
      </c>
      <c r="F3388" s="5">
        <v>7.49</v>
      </c>
      <c r="G3388" s="5">
        <v>3.84</v>
      </c>
    </row>
    <row r="3389" spans="2:7">
      <c r="B3389" s="1">
        <v>0</v>
      </c>
      <c r="C3389" s="1">
        <v>4</v>
      </c>
      <c r="D3389" s="2">
        <v>15</v>
      </c>
      <c r="E3389" s="5">
        <v>65.900000000000006</v>
      </c>
      <c r="F3389" s="5">
        <v>55.94</v>
      </c>
      <c r="G3389" s="5">
        <v>9.35</v>
      </c>
    </row>
    <row r="3390" spans="2:7">
      <c r="B3390" s="1">
        <v>0</v>
      </c>
      <c r="C3390" s="1">
        <v>4</v>
      </c>
      <c r="D3390" s="2">
        <v>16</v>
      </c>
      <c r="E3390" s="5">
        <v>24.41</v>
      </c>
      <c r="F3390" s="5">
        <v>23.61</v>
      </c>
      <c r="G3390" s="5">
        <v>7.56</v>
      </c>
    </row>
    <row r="3391" spans="2:7">
      <c r="B3391" s="1">
        <v>0</v>
      </c>
      <c r="C3391" s="1">
        <v>4</v>
      </c>
      <c r="D3391" s="2">
        <v>17</v>
      </c>
      <c r="E3391" s="5">
        <v>854</v>
      </c>
      <c r="F3391" s="5">
        <v>716.6</v>
      </c>
      <c r="G3391" s="5">
        <v>27.1</v>
      </c>
    </row>
    <row r="3392" spans="2:7">
      <c r="B3392" s="1">
        <v>0</v>
      </c>
      <c r="C3392" s="1">
        <v>4</v>
      </c>
      <c r="D3392" s="2">
        <v>18</v>
      </c>
      <c r="E3392" s="5">
        <v>267.67</v>
      </c>
      <c r="F3392" s="5">
        <v>265.12</v>
      </c>
      <c r="G3392" s="5">
        <v>18.989999999999998</v>
      </c>
    </row>
    <row r="3393" spans="2:7">
      <c r="B3393" s="1">
        <v>0</v>
      </c>
      <c r="C3393" s="1">
        <v>4</v>
      </c>
      <c r="D3393" s="2">
        <v>19</v>
      </c>
      <c r="E3393" s="5">
        <v>1256.71</v>
      </c>
      <c r="F3393" s="5">
        <v>1216.95</v>
      </c>
      <c r="G3393" s="5">
        <v>38.619999999999997</v>
      </c>
    </row>
    <row r="3394" spans="2:7">
      <c r="B3394" s="1">
        <v>0</v>
      </c>
      <c r="C3394" s="1">
        <v>4</v>
      </c>
      <c r="D3394" s="2">
        <v>20</v>
      </c>
      <c r="E3394" s="5">
        <v>62.44</v>
      </c>
      <c r="F3394" s="5">
        <v>56.62</v>
      </c>
      <c r="G3394" s="5">
        <v>11.59</v>
      </c>
    </row>
    <row r="3395" spans="2:7">
      <c r="B3395" s="1">
        <v>0</v>
      </c>
      <c r="C3395" s="1">
        <v>4</v>
      </c>
      <c r="D3395" s="2">
        <v>21</v>
      </c>
      <c r="E3395" s="5">
        <v>140.34</v>
      </c>
      <c r="F3395" s="5">
        <v>142.24</v>
      </c>
      <c r="G3395" s="5">
        <v>16.05</v>
      </c>
    </row>
    <row r="3396" spans="2:7">
      <c r="B3396" s="1">
        <v>0</v>
      </c>
      <c r="C3396" s="1">
        <v>4</v>
      </c>
      <c r="D3396" s="2">
        <v>22</v>
      </c>
      <c r="E3396" s="5">
        <v>13.01</v>
      </c>
      <c r="F3396" s="5">
        <v>26.05</v>
      </c>
      <c r="G3396" s="5">
        <v>10.220000000000001</v>
      </c>
    </row>
    <row r="3397" spans="2:7">
      <c r="B3397" s="1">
        <v>0</v>
      </c>
      <c r="C3397" s="1">
        <v>4</v>
      </c>
      <c r="D3397" s="2">
        <v>23</v>
      </c>
      <c r="E3397" s="5">
        <v>77.040000000000006</v>
      </c>
      <c r="F3397" s="5">
        <v>98.75</v>
      </c>
      <c r="G3397" s="5">
        <v>14.62</v>
      </c>
    </row>
    <row r="3398" spans="2:7">
      <c r="B3398" s="1">
        <v>0</v>
      </c>
      <c r="C3398" s="1">
        <v>4</v>
      </c>
      <c r="D3398" s="2">
        <v>24</v>
      </c>
      <c r="E3398" s="5">
        <v>162.18</v>
      </c>
      <c r="F3398" s="5">
        <v>176.1</v>
      </c>
      <c r="G3398" s="5">
        <v>18.690000000000001</v>
      </c>
    </row>
    <row r="3399" spans="2:7">
      <c r="B3399" s="1">
        <v>0</v>
      </c>
      <c r="C3399" s="1">
        <v>4</v>
      </c>
      <c r="D3399" s="2">
        <v>25</v>
      </c>
      <c r="E3399" s="5">
        <v>79.09</v>
      </c>
      <c r="F3399" s="5">
        <v>71.599999999999994</v>
      </c>
      <c r="G3399" s="5">
        <v>13.52</v>
      </c>
    </row>
    <row r="3400" spans="2:7">
      <c r="B3400" s="1">
        <v>0</v>
      </c>
      <c r="C3400" s="1">
        <v>4</v>
      </c>
      <c r="D3400" s="2">
        <v>26</v>
      </c>
      <c r="E3400" s="5">
        <v>11.8</v>
      </c>
      <c r="F3400" s="5">
        <v>8.81</v>
      </c>
      <c r="G3400" s="5">
        <v>9.8000000000000007</v>
      </c>
    </row>
    <row r="3401" spans="2:7">
      <c r="B3401" s="1">
        <v>0</v>
      </c>
      <c r="C3401" s="1">
        <v>4</v>
      </c>
      <c r="D3401" s="2">
        <v>27</v>
      </c>
      <c r="E3401" s="5">
        <v>827.97</v>
      </c>
      <c r="F3401" s="5">
        <v>874.62</v>
      </c>
      <c r="G3401" s="5">
        <v>37.96</v>
      </c>
    </row>
    <row r="3402" spans="2:7">
      <c r="B3402" s="1">
        <v>0</v>
      </c>
      <c r="C3402" s="1">
        <v>4</v>
      </c>
      <c r="D3402" s="2">
        <v>28</v>
      </c>
      <c r="E3402" s="5">
        <v>85.77</v>
      </c>
      <c r="F3402" s="5">
        <v>91.78</v>
      </c>
      <c r="G3402" s="5">
        <v>15.89</v>
      </c>
    </row>
    <row r="3403" spans="2:7">
      <c r="B3403" s="1">
        <v>0</v>
      </c>
      <c r="C3403" s="1">
        <v>4</v>
      </c>
      <c r="D3403" s="2">
        <v>29</v>
      </c>
      <c r="E3403" s="5">
        <v>92.65</v>
      </c>
      <c r="F3403" s="5">
        <v>80.98</v>
      </c>
      <c r="G3403" s="5">
        <v>18.12</v>
      </c>
    </row>
    <row r="3404" spans="2:7">
      <c r="B3404" s="1">
        <v>0</v>
      </c>
      <c r="C3404" s="1">
        <v>4</v>
      </c>
      <c r="D3404" s="2">
        <v>30</v>
      </c>
      <c r="E3404" s="5">
        <v>40.92</v>
      </c>
      <c r="F3404" s="5">
        <v>63.02</v>
      </c>
      <c r="G3404" s="5">
        <v>16.04</v>
      </c>
    </row>
    <row r="3405" spans="2:7">
      <c r="B3405" s="1">
        <v>0</v>
      </c>
      <c r="C3405" s="1">
        <v>4</v>
      </c>
      <c r="D3405" s="2">
        <v>31</v>
      </c>
      <c r="E3405" s="5">
        <v>132.96</v>
      </c>
      <c r="F3405" s="5">
        <v>175.71</v>
      </c>
      <c r="G3405" s="5">
        <v>22.4</v>
      </c>
    </row>
    <row r="3406" spans="2:7">
      <c r="B3406" s="1">
        <v>0</v>
      </c>
      <c r="C3406" s="1">
        <v>5</v>
      </c>
      <c r="D3406" s="2">
        <v>1</v>
      </c>
      <c r="E3406" s="5">
        <v>1215.51</v>
      </c>
      <c r="F3406" s="5">
        <v>1285.5899999999999</v>
      </c>
      <c r="G3406" s="5">
        <v>21.43</v>
      </c>
    </row>
    <row r="3407" spans="2:7">
      <c r="B3407" s="1">
        <v>0</v>
      </c>
      <c r="C3407" s="1">
        <v>5</v>
      </c>
      <c r="D3407" s="2">
        <v>2</v>
      </c>
      <c r="E3407" s="5">
        <v>1841.12</v>
      </c>
      <c r="F3407" s="5">
        <v>2104.87</v>
      </c>
      <c r="G3407" s="5">
        <v>72.69</v>
      </c>
    </row>
    <row r="3408" spans="2:7">
      <c r="B3408" s="1">
        <v>0</v>
      </c>
      <c r="C3408" s="1">
        <v>5</v>
      </c>
      <c r="D3408" s="2">
        <v>3</v>
      </c>
      <c r="E3408" s="5">
        <v>547.42999999999995</v>
      </c>
      <c r="F3408" s="5">
        <v>616.80999999999995</v>
      </c>
      <c r="G3408" s="5">
        <v>22.24</v>
      </c>
    </row>
    <row r="3409" spans="2:7">
      <c r="B3409" s="1">
        <v>0</v>
      </c>
      <c r="C3409" s="1">
        <v>5</v>
      </c>
      <c r="D3409" s="2">
        <v>4</v>
      </c>
      <c r="E3409" s="5">
        <v>8424.69</v>
      </c>
      <c r="F3409" s="5">
        <v>9638.64</v>
      </c>
      <c r="G3409" s="5">
        <v>236.82</v>
      </c>
    </row>
    <row r="3410" spans="2:7">
      <c r="B3410" s="1">
        <v>0</v>
      </c>
      <c r="C3410" s="1">
        <v>5</v>
      </c>
      <c r="D3410" s="2">
        <v>5</v>
      </c>
      <c r="E3410" s="5">
        <v>6.09</v>
      </c>
      <c r="F3410" s="5">
        <v>4.78</v>
      </c>
      <c r="G3410" s="5">
        <v>2.94</v>
      </c>
    </row>
    <row r="3411" spans="2:7">
      <c r="B3411" s="1">
        <v>0</v>
      </c>
      <c r="C3411" s="1">
        <v>5</v>
      </c>
      <c r="D3411" s="2">
        <v>6</v>
      </c>
      <c r="E3411" s="5">
        <v>2451.6</v>
      </c>
      <c r="F3411" s="5">
        <v>2689.18</v>
      </c>
      <c r="G3411" s="5">
        <v>42.69</v>
      </c>
    </row>
    <row r="3412" spans="2:7">
      <c r="B3412" s="1">
        <v>0</v>
      </c>
      <c r="C3412" s="1">
        <v>5</v>
      </c>
      <c r="D3412" s="2">
        <v>7</v>
      </c>
      <c r="E3412" s="5">
        <v>2673.96</v>
      </c>
      <c r="F3412" s="5">
        <v>2792</v>
      </c>
      <c r="G3412" s="5">
        <v>44.5</v>
      </c>
    </row>
    <row r="3413" spans="2:7">
      <c r="B3413" s="1">
        <v>0</v>
      </c>
      <c r="C3413" s="1">
        <v>5</v>
      </c>
      <c r="D3413" s="2">
        <v>8</v>
      </c>
      <c r="E3413" s="5">
        <v>1944.1</v>
      </c>
      <c r="F3413" s="5">
        <v>2045.31</v>
      </c>
      <c r="G3413" s="5">
        <v>34.85</v>
      </c>
    </row>
    <row r="3414" spans="2:7">
      <c r="B3414" s="1">
        <v>0</v>
      </c>
      <c r="C3414" s="1">
        <v>5</v>
      </c>
      <c r="D3414" s="2">
        <v>9</v>
      </c>
      <c r="E3414" s="5">
        <v>2579.87</v>
      </c>
      <c r="F3414" s="5">
        <v>2914.38</v>
      </c>
      <c r="G3414" s="5">
        <v>47.16</v>
      </c>
    </row>
    <row r="3415" spans="2:7">
      <c r="B3415" s="1">
        <v>0</v>
      </c>
      <c r="C3415" s="1">
        <v>5</v>
      </c>
      <c r="D3415" s="2">
        <v>10</v>
      </c>
      <c r="E3415" s="5">
        <v>128.19</v>
      </c>
      <c r="F3415" s="5">
        <v>116.68</v>
      </c>
      <c r="G3415" s="5">
        <v>9.52</v>
      </c>
    </row>
    <row r="3416" spans="2:7">
      <c r="B3416" s="1">
        <v>0</v>
      </c>
      <c r="C3416" s="1">
        <v>5</v>
      </c>
      <c r="D3416" s="2">
        <v>11</v>
      </c>
      <c r="E3416" s="5">
        <v>435.56</v>
      </c>
      <c r="F3416" s="5">
        <v>394.55</v>
      </c>
      <c r="G3416" s="5">
        <v>12.16</v>
      </c>
    </row>
    <row r="3417" spans="2:7">
      <c r="B3417" s="1">
        <v>0</v>
      </c>
      <c r="C3417" s="1">
        <v>5</v>
      </c>
      <c r="D3417" s="2">
        <v>12</v>
      </c>
      <c r="E3417" s="5">
        <v>4.66</v>
      </c>
      <c r="F3417" s="5">
        <v>1.66</v>
      </c>
      <c r="G3417" s="5">
        <v>3.16</v>
      </c>
    </row>
    <row r="3418" spans="2:7">
      <c r="B3418" s="1">
        <v>0</v>
      </c>
      <c r="C3418" s="1">
        <v>5</v>
      </c>
      <c r="D3418" s="2">
        <v>13</v>
      </c>
      <c r="E3418" s="5">
        <v>34.630000000000003</v>
      </c>
      <c r="F3418" s="5">
        <v>49.7</v>
      </c>
      <c r="G3418" s="5">
        <v>5.75</v>
      </c>
    </row>
    <row r="3419" spans="2:7">
      <c r="B3419" s="1">
        <v>0</v>
      </c>
      <c r="C3419" s="1">
        <v>5</v>
      </c>
      <c r="D3419" s="2">
        <v>14</v>
      </c>
      <c r="E3419" s="5">
        <v>2610.83</v>
      </c>
      <c r="F3419" s="5">
        <v>2702.82</v>
      </c>
      <c r="G3419" s="5">
        <v>52.33</v>
      </c>
    </row>
    <row r="3420" spans="2:7">
      <c r="B3420" s="1">
        <v>0</v>
      </c>
      <c r="C3420" s="1">
        <v>5</v>
      </c>
      <c r="D3420" s="2">
        <v>15</v>
      </c>
      <c r="E3420" s="5">
        <v>977.67</v>
      </c>
      <c r="F3420" s="5">
        <v>1095.75</v>
      </c>
      <c r="G3420" s="5">
        <v>27.81</v>
      </c>
    </row>
    <row r="3421" spans="2:7">
      <c r="B3421" s="1">
        <v>0</v>
      </c>
      <c r="C3421" s="1">
        <v>5</v>
      </c>
      <c r="D3421" s="2">
        <v>16</v>
      </c>
      <c r="E3421" s="5">
        <v>409.64</v>
      </c>
      <c r="F3421" s="5">
        <v>406.43</v>
      </c>
      <c r="G3421" s="5">
        <v>21.13</v>
      </c>
    </row>
    <row r="3422" spans="2:7">
      <c r="B3422" s="1">
        <v>0</v>
      </c>
      <c r="C3422" s="1">
        <v>5</v>
      </c>
      <c r="D3422" s="2">
        <v>17</v>
      </c>
      <c r="E3422" s="5">
        <v>1157.82</v>
      </c>
      <c r="F3422" s="5">
        <v>1153.51</v>
      </c>
      <c r="G3422" s="5">
        <v>36.049999999999997</v>
      </c>
    </row>
    <row r="3423" spans="2:7">
      <c r="B3423" s="1">
        <v>0</v>
      </c>
      <c r="C3423" s="1">
        <v>5</v>
      </c>
      <c r="D3423" s="2">
        <v>18</v>
      </c>
      <c r="E3423" s="5">
        <v>1081.71</v>
      </c>
      <c r="F3423" s="5">
        <v>1094.42</v>
      </c>
      <c r="G3423" s="5">
        <v>35.5</v>
      </c>
    </row>
    <row r="3424" spans="2:7">
      <c r="B3424" s="1">
        <v>0</v>
      </c>
      <c r="C3424" s="1">
        <v>5</v>
      </c>
      <c r="D3424" s="2">
        <v>19</v>
      </c>
      <c r="E3424" s="5">
        <v>413.27</v>
      </c>
      <c r="F3424" s="5">
        <v>358.86</v>
      </c>
      <c r="G3424" s="5">
        <v>22.4</v>
      </c>
    </row>
    <row r="3425" spans="2:7">
      <c r="B3425" s="1">
        <v>0</v>
      </c>
      <c r="C3425" s="1">
        <v>5</v>
      </c>
      <c r="D3425" s="2">
        <v>20</v>
      </c>
      <c r="E3425" s="5">
        <v>1034.3</v>
      </c>
      <c r="F3425" s="5">
        <v>1051.0899999999999</v>
      </c>
      <c r="G3425" s="5">
        <v>36.450000000000003</v>
      </c>
    </row>
    <row r="3426" spans="2:7">
      <c r="B3426" s="1">
        <v>0</v>
      </c>
      <c r="C3426" s="1">
        <v>5</v>
      </c>
      <c r="D3426" s="2">
        <v>21</v>
      </c>
      <c r="E3426" s="5">
        <v>934.72</v>
      </c>
      <c r="F3426" s="5">
        <v>914.5</v>
      </c>
      <c r="G3426" s="5">
        <v>34.479999999999997</v>
      </c>
    </row>
    <row r="3427" spans="2:7">
      <c r="B3427" s="1">
        <v>0</v>
      </c>
      <c r="C3427" s="1">
        <v>5</v>
      </c>
      <c r="D3427" s="2">
        <v>22</v>
      </c>
      <c r="E3427" s="5">
        <v>274.98</v>
      </c>
      <c r="F3427" s="5">
        <v>334.77</v>
      </c>
      <c r="G3427" s="5">
        <v>23.78</v>
      </c>
    </row>
    <row r="3428" spans="2:7">
      <c r="B3428" s="1">
        <v>0</v>
      </c>
      <c r="C3428" s="1">
        <v>5</v>
      </c>
      <c r="D3428" s="2">
        <v>23</v>
      </c>
      <c r="E3428" s="5">
        <v>956.84</v>
      </c>
      <c r="F3428" s="5">
        <v>1037.24</v>
      </c>
      <c r="G3428" s="5">
        <v>38.43</v>
      </c>
    </row>
    <row r="3429" spans="2:7">
      <c r="B3429" s="1">
        <v>0</v>
      </c>
      <c r="C3429" s="1">
        <v>5</v>
      </c>
      <c r="D3429" s="2">
        <v>24</v>
      </c>
      <c r="E3429" s="5">
        <v>30.48</v>
      </c>
      <c r="F3429" s="5">
        <v>47.41</v>
      </c>
      <c r="G3429" s="5">
        <v>11.41</v>
      </c>
    </row>
    <row r="3430" spans="2:7">
      <c r="B3430" s="1">
        <v>0</v>
      </c>
      <c r="C3430" s="1">
        <v>5</v>
      </c>
      <c r="D3430" s="2">
        <v>25</v>
      </c>
      <c r="E3430" s="5">
        <v>7.09</v>
      </c>
      <c r="F3430" s="5">
        <v>4.3499999999999996</v>
      </c>
      <c r="G3430" s="5">
        <v>9.5299999999999994</v>
      </c>
    </row>
    <row r="3431" spans="2:7">
      <c r="B3431" s="1">
        <v>0</v>
      </c>
      <c r="C3431" s="1">
        <v>5</v>
      </c>
      <c r="D3431" s="2">
        <v>26</v>
      </c>
      <c r="E3431" s="5">
        <v>28.94</v>
      </c>
      <c r="F3431" s="5">
        <v>16.899999999999999</v>
      </c>
      <c r="G3431" s="5">
        <v>10.65</v>
      </c>
    </row>
    <row r="3432" spans="2:7">
      <c r="B3432" s="1">
        <v>0</v>
      </c>
      <c r="C3432" s="1">
        <v>5</v>
      </c>
      <c r="D3432" s="2">
        <v>27</v>
      </c>
      <c r="E3432" s="5">
        <v>3.88</v>
      </c>
      <c r="F3432" s="5">
        <v>9.66</v>
      </c>
      <c r="G3432" s="5">
        <v>13.08</v>
      </c>
    </row>
    <row r="3433" spans="2:7">
      <c r="B3433" s="1">
        <v>0</v>
      </c>
      <c r="C3433" s="1">
        <v>5</v>
      </c>
      <c r="D3433" s="2">
        <v>28</v>
      </c>
      <c r="E3433" s="5">
        <v>8.0299999999999994</v>
      </c>
      <c r="F3433" s="5">
        <v>11.79</v>
      </c>
      <c r="G3433" s="5">
        <v>10.69</v>
      </c>
    </row>
    <row r="3434" spans="2:7">
      <c r="B3434" s="1">
        <v>0</v>
      </c>
      <c r="C3434" s="1">
        <v>5</v>
      </c>
      <c r="D3434" s="2">
        <v>29</v>
      </c>
      <c r="E3434" s="5">
        <v>1.24</v>
      </c>
      <c r="F3434" s="5">
        <v>6.04</v>
      </c>
      <c r="G3434" s="5">
        <v>11.79</v>
      </c>
    </row>
    <row r="3435" spans="2:7">
      <c r="B3435" s="1">
        <v>0</v>
      </c>
      <c r="C3435" s="1">
        <v>5</v>
      </c>
      <c r="D3435" s="2">
        <v>30</v>
      </c>
      <c r="E3435" s="5">
        <v>4.96</v>
      </c>
      <c r="F3435" s="5">
        <v>7.53</v>
      </c>
      <c r="G3435" s="5">
        <v>14.58</v>
      </c>
    </row>
    <row r="3436" spans="2:7">
      <c r="B3436" s="1">
        <v>0</v>
      </c>
      <c r="C3436" s="1">
        <v>5</v>
      </c>
      <c r="D3436" s="2">
        <v>31</v>
      </c>
      <c r="E3436" s="5">
        <v>2.4500000000000002</v>
      </c>
      <c r="F3436" s="5">
        <v>21.11</v>
      </c>
      <c r="G3436" s="5">
        <v>14.15</v>
      </c>
    </row>
    <row r="3437" spans="2:7">
      <c r="B3437" s="1">
        <v>0</v>
      </c>
      <c r="C3437" s="1">
        <v>6</v>
      </c>
      <c r="D3437" s="2">
        <v>1</v>
      </c>
      <c r="E3437" s="5">
        <v>1092.67</v>
      </c>
      <c r="F3437" s="5">
        <v>1033.1199999999999</v>
      </c>
      <c r="G3437" s="5">
        <v>20.99</v>
      </c>
    </row>
    <row r="3438" spans="2:7">
      <c r="B3438" s="1">
        <v>0</v>
      </c>
      <c r="C3438" s="1">
        <v>6</v>
      </c>
      <c r="D3438" s="2">
        <v>2</v>
      </c>
      <c r="E3438" s="5">
        <v>2010.14</v>
      </c>
      <c r="F3438" s="5">
        <v>2425.33</v>
      </c>
      <c r="G3438" s="5">
        <v>37.94</v>
      </c>
    </row>
    <row r="3439" spans="2:7">
      <c r="B3439" s="1">
        <v>0</v>
      </c>
      <c r="C3439" s="1">
        <v>6</v>
      </c>
      <c r="D3439" s="2">
        <v>3</v>
      </c>
      <c r="E3439" s="5">
        <v>116.81</v>
      </c>
      <c r="F3439" s="5">
        <v>108.87</v>
      </c>
      <c r="G3439" s="5">
        <v>10.37</v>
      </c>
    </row>
    <row r="3440" spans="2:7">
      <c r="B3440" s="1">
        <v>0</v>
      </c>
      <c r="C3440" s="1">
        <v>6</v>
      </c>
      <c r="D3440" s="2">
        <v>4</v>
      </c>
      <c r="E3440" s="5">
        <v>3070.87</v>
      </c>
      <c r="F3440" s="5">
        <v>3505.48</v>
      </c>
      <c r="G3440" s="5">
        <v>57.54</v>
      </c>
    </row>
    <row r="3441" spans="2:7">
      <c r="B3441" s="1">
        <v>0</v>
      </c>
      <c r="C3441" s="1">
        <v>6</v>
      </c>
      <c r="D3441" s="2">
        <v>5</v>
      </c>
      <c r="E3441" s="5">
        <v>2056.1999999999998</v>
      </c>
      <c r="F3441" s="5">
        <v>2342.9299999999998</v>
      </c>
      <c r="G3441" s="5">
        <v>67.27</v>
      </c>
    </row>
    <row r="3442" spans="2:7">
      <c r="B3442" s="1">
        <v>0</v>
      </c>
      <c r="C3442" s="1">
        <v>6</v>
      </c>
      <c r="D3442" s="2">
        <v>6</v>
      </c>
      <c r="E3442" s="5">
        <v>394.31</v>
      </c>
      <c r="F3442" s="5">
        <v>344.58</v>
      </c>
      <c r="G3442" s="5">
        <v>10.3</v>
      </c>
    </row>
    <row r="3443" spans="2:7">
      <c r="B3443" s="1">
        <v>0</v>
      </c>
      <c r="C3443" s="1">
        <v>6</v>
      </c>
      <c r="D3443" s="2">
        <v>7</v>
      </c>
      <c r="E3443" s="5">
        <v>3580.23</v>
      </c>
      <c r="F3443" s="5">
        <v>3892.95</v>
      </c>
      <c r="G3443" s="5">
        <v>60.07</v>
      </c>
    </row>
    <row r="3444" spans="2:7">
      <c r="B3444" s="1">
        <v>0</v>
      </c>
      <c r="C3444" s="1">
        <v>6</v>
      </c>
      <c r="D3444" s="2">
        <v>8</v>
      </c>
      <c r="E3444" s="5">
        <v>2200.4499999999998</v>
      </c>
      <c r="F3444" s="5">
        <v>2432.0700000000002</v>
      </c>
      <c r="G3444" s="5">
        <v>40.729999999999997</v>
      </c>
    </row>
    <row r="3445" spans="2:7">
      <c r="B3445" s="1">
        <v>0</v>
      </c>
      <c r="C3445" s="1">
        <v>6</v>
      </c>
      <c r="D3445" s="2">
        <v>9</v>
      </c>
      <c r="E3445" s="5">
        <v>6765.79</v>
      </c>
      <c r="F3445" s="5">
        <v>7183.95</v>
      </c>
      <c r="G3445" s="5">
        <v>112.66</v>
      </c>
    </row>
    <row r="3446" spans="2:7">
      <c r="B3446" s="1">
        <v>0</v>
      </c>
      <c r="C3446" s="1">
        <v>6</v>
      </c>
      <c r="D3446" s="2">
        <v>10</v>
      </c>
      <c r="E3446" s="5">
        <v>7.79</v>
      </c>
      <c r="F3446" s="5">
        <v>10.81</v>
      </c>
      <c r="G3446" s="5">
        <v>4</v>
      </c>
    </row>
    <row r="3447" spans="2:7">
      <c r="B3447" s="1">
        <v>0</v>
      </c>
      <c r="C3447" s="1">
        <v>6</v>
      </c>
      <c r="D3447" s="2">
        <v>11</v>
      </c>
      <c r="E3447" s="5">
        <v>818.01</v>
      </c>
      <c r="F3447" s="5">
        <v>787.73</v>
      </c>
      <c r="G3447" s="5">
        <v>19.239999999999998</v>
      </c>
    </row>
    <row r="3448" spans="2:7">
      <c r="B3448" s="1">
        <v>0</v>
      </c>
      <c r="C3448" s="1">
        <v>6</v>
      </c>
      <c r="D3448" s="2">
        <v>12</v>
      </c>
      <c r="E3448" s="5">
        <v>89.45</v>
      </c>
      <c r="F3448" s="5">
        <v>127.11</v>
      </c>
      <c r="G3448" s="5">
        <v>8.39</v>
      </c>
    </row>
    <row r="3449" spans="2:7">
      <c r="B3449" s="1">
        <v>0</v>
      </c>
      <c r="C3449" s="1">
        <v>6</v>
      </c>
      <c r="D3449" s="2">
        <v>13</v>
      </c>
      <c r="E3449" s="5">
        <v>19.989999999999998</v>
      </c>
      <c r="F3449" s="5">
        <v>20.49</v>
      </c>
      <c r="G3449" s="5">
        <v>4.9000000000000004</v>
      </c>
    </row>
    <row r="3450" spans="2:7">
      <c r="B3450" s="1">
        <v>0</v>
      </c>
      <c r="C3450" s="1">
        <v>6</v>
      </c>
      <c r="D3450" s="2">
        <v>14</v>
      </c>
      <c r="E3450" s="5">
        <v>7.49</v>
      </c>
      <c r="F3450" s="5">
        <v>3.54</v>
      </c>
      <c r="G3450" s="5">
        <v>4.28</v>
      </c>
    </row>
    <row r="3451" spans="2:7">
      <c r="B3451" s="1">
        <v>0</v>
      </c>
      <c r="C3451" s="1">
        <v>6</v>
      </c>
      <c r="D3451" s="2">
        <v>15</v>
      </c>
      <c r="E3451" s="5">
        <v>1912.7</v>
      </c>
      <c r="F3451" s="5">
        <v>1808.1</v>
      </c>
      <c r="G3451" s="5">
        <v>39.76</v>
      </c>
    </row>
    <row r="3452" spans="2:7">
      <c r="B3452" s="1">
        <v>0</v>
      </c>
      <c r="C3452" s="1">
        <v>6</v>
      </c>
      <c r="D3452" s="2">
        <v>16</v>
      </c>
      <c r="E3452" s="5">
        <v>116.13</v>
      </c>
      <c r="F3452" s="5">
        <v>141.03</v>
      </c>
      <c r="G3452" s="5">
        <v>14.13</v>
      </c>
    </row>
    <row r="3453" spans="2:7">
      <c r="B3453" s="1">
        <v>0</v>
      </c>
      <c r="C3453" s="1">
        <v>6</v>
      </c>
      <c r="D3453" s="2">
        <v>17</v>
      </c>
      <c r="E3453" s="5">
        <v>1253.8699999999999</v>
      </c>
      <c r="F3453" s="5">
        <v>1172.8800000000001</v>
      </c>
      <c r="G3453" s="5">
        <v>77.83</v>
      </c>
    </row>
    <row r="3454" spans="2:7">
      <c r="B3454" s="1">
        <v>0</v>
      </c>
      <c r="C3454" s="1">
        <v>6</v>
      </c>
      <c r="D3454" s="2">
        <v>18</v>
      </c>
      <c r="E3454" s="5">
        <v>50.04</v>
      </c>
      <c r="F3454" s="5">
        <v>24.75</v>
      </c>
      <c r="G3454" s="5">
        <v>8.19</v>
      </c>
    </row>
    <row r="3455" spans="2:7">
      <c r="B3455" s="1">
        <v>0</v>
      </c>
      <c r="C3455" s="1">
        <v>6</v>
      </c>
      <c r="D3455" s="2">
        <v>19</v>
      </c>
      <c r="E3455" s="5">
        <v>544.92999999999995</v>
      </c>
      <c r="F3455" s="5">
        <v>535.77</v>
      </c>
      <c r="G3455" s="5">
        <v>25.68</v>
      </c>
    </row>
    <row r="3456" spans="2:7">
      <c r="B3456" s="1">
        <v>0</v>
      </c>
      <c r="C3456" s="1">
        <v>6</v>
      </c>
      <c r="D3456" s="2">
        <v>20</v>
      </c>
      <c r="E3456" s="5">
        <v>115.64</v>
      </c>
      <c r="F3456" s="5">
        <v>129.9</v>
      </c>
      <c r="G3456" s="5">
        <v>22.76</v>
      </c>
    </row>
    <row r="3457" spans="2:7">
      <c r="B3457" s="1">
        <v>0</v>
      </c>
      <c r="C3457" s="1">
        <v>6</v>
      </c>
      <c r="D3457" s="2">
        <v>21</v>
      </c>
      <c r="E3457" s="5">
        <v>118.73</v>
      </c>
      <c r="F3457" s="5">
        <v>137.02000000000001</v>
      </c>
      <c r="G3457" s="5">
        <v>15.48</v>
      </c>
    </row>
    <row r="3458" spans="2:7">
      <c r="B3458" s="1">
        <v>0</v>
      </c>
      <c r="C3458" s="1">
        <v>6</v>
      </c>
      <c r="D3458" s="2">
        <v>22</v>
      </c>
      <c r="E3458" s="5">
        <v>46.23</v>
      </c>
      <c r="F3458" s="5">
        <v>40.299999999999997</v>
      </c>
      <c r="G3458" s="5">
        <v>10.54</v>
      </c>
    </row>
    <row r="3459" spans="2:7">
      <c r="B3459" s="1">
        <v>0</v>
      </c>
      <c r="C3459" s="1">
        <v>6</v>
      </c>
      <c r="D3459" s="2">
        <v>23</v>
      </c>
      <c r="E3459" s="5">
        <v>37.61</v>
      </c>
      <c r="F3459" s="5">
        <v>49.31</v>
      </c>
      <c r="G3459" s="5">
        <v>11.32</v>
      </c>
    </row>
    <row r="3460" spans="2:7">
      <c r="B3460" s="1">
        <v>0</v>
      </c>
      <c r="C3460" s="1">
        <v>6</v>
      </c>
      <c r="D3460" s="2">
        <v>24</v>
      </c>
      <c r="E3460" s="5">
        <v>4.63</v>
      </c>
      <c r="F3460" s="5">
        <v>8.36</v>
      </c>
      <c r="G3460" s="5">
        <v>10.08</v>
      </c>
    </row>
    <row r="3461" spans="2:7">
      <c r="B3461" s="1">
        <v>0</v>
      </c>
      <c r="C3461" s="1">
        <v>6</v>
      </c>
      <c r="D3461" s="2">
        <v>25</v>
      </c>
      <c r="E3461" s="5">
        <v>709.78</v>
      </c>
      <c r="F3461" s="5">
        <v>712.86</v>
      </c>
      <c r="G3461" s="5">
        <v>34.61</v>
      </c>
    </row>
    <row r="3462" spans="2:7">
      <c r="B3462" s="1">
        <v>0</v>
      </c>
      <c r="C3462" s="1">
        <v>6</v>
      </c>
      <c r="D3462" s="2">
        <v>26</v>
      </c>
      <c r="E3462" s="5">
        <v>154.69</v>
      </c>
      <c r="F3462" s="5">
        <v>170.09</v>
      </c>
      <c r="G3462" s="5">
        <v>19.760000000000002</v>
      </c>
    </row>
    <row r="3463" spans="2:7">
      <c r="B3463" s="1">
        <v>0</v>
      </c>
      <c r="C3463" s="1">
        <v>6</v>
      </c>
      <c r="D3463" s="2">
        <v>27</v>
      </c>
      <c r="E3463" s="5">
        <v>55.87</v>
      </c>
      <c r="F3463" s="5">
        <v>61.25</v>
      </c>
      <c r="G3463" s="5">
        <v>14.68</v>
      </c>
    </row>
    <row r="3464" spans="2:7">
      <c r="B3464" s="1">
        <v>0</v>
      </c>
      <c r="C3464" s="1">
        <v>6</v>
      </c>
      <c r="D3464" s="2">
        <v>28</v>
      </c>
      <c r="E3464" s="5">
        <v>9.0500000000000007</v>
      </c>
      <c r="F3464" s="5">
        <v>7.45</v>
      </c>
      <c r="G3464" s="5">
        <v>10.91</v>
      </c>
    </row>
    <row r="3465" spans="2:7">
      <c r="B3465" s="1">
        <v>0</v>
      </c>
      <c r="C3465" s="1">
        <v>6</v>
      </c>
      <c r="D3465" s="2">
        <v>29</v>
      </c>
      <c r="E3465" s="5">
        <v>213.19</v>
      </c>
      <c r="F3465" s="5">
        <v>229.48</v>
      </c>
      <c r="G3465" s="5">
        <v>29.33</v>
      </c>
    </row>
    <row r="3466" spans="2:7">
      <c r="B3466" s="1">
        <v>0</v>
      </c>
      <c r="C3466" s="1">
        <v>6</v>
      </c>
      <c r="D3466" s="2">
        <v>30</v>
      </c>
      <c r="E3466" s="5">
        <v>49.68</v>
      </c>
      <c r="F3466" s="5">
        <v>45.2</v>
      </c>
      <c r="G3466" s="5">
        <v>14.88</v>
      </c>
    </row>
    <row r="3467" spans="2:7">
      <c r="B3467" s="1">
        <v>0</v>
      </c>
      <c r="C3467" s="1">
        <v>6</v>
      </c>
      <c r="D3467" s="2">
        <v>31</v>
      </c>
      <c r="E3467" s="5">
        <v>410.26</v>
      </c>
      <c r="F3467" s="5">
        <v>449.06</v>
      </c>
      <c r="G3467" s="5">
        <v>33.82</v>
      </c>
    </row>
    <row r="3468" spans="2:7">
      <c r="B3468" s="1">
        <v>0</v>
      </c>
      <c r="C3468" s="1">
        <v>7</v>
      </c>
      <c r="D3468" s="2">
        <v>1</v>
      </c>
      <c r="E3468" s="5">
        <v>1614.13</v>
      </c>
      <c r="F3468" s="5">
        <v>1667.14</v>
      </c>
      <c r="G3468" s="5">
        <v>46.76</v>
      </c>
    </row>
    <row r="3469" spans="2:7">
      <c r="B3469" s="1">
        <v>0</v>
      </c>
      <c r="C3469" s="1">
        <v>7</v>
      </c>
      <c r="D3469" s="2">
        <v>2</v>
      </c>
      <c r="E3469" s="5">
        <v>4599.6499999999996</v>
      </c>
      <c r="F3469" s="5">
        <v>5283.94</v>
      </c>
      <c r="G3469" s="5">
        <v>77.27</v>
      </c>
    </row>
    <row r="3470" spans="2:7">
      <c r="B3470" s="1">
        <v>0</v>
      </c>
      <c r="C3470" s="1">
        <v>7</v>
      </c>
      <c r="D3470" s="2">
        <v>3</v>
      </c>
      <c r="E3470" s="5">
        <v>1211.9000000000001</v>
      </c>
      <c r="F3470" s="5">
        <v>1563.26</v>
      </c>
      <c r="G3470" s="5">
        <v>52.36</v>
      </c>
    </row>
    <row r="3471" spans="2:7">
      <c r="B3471" s="1">
        <v>0</v>
      </c>
      <c r="C3471" s="1">
        <v>7</v>
      </c>
      <c r="D3471" s="2">
        <v>4</v>
      </c>
      <c r="E3471" s="5">
        <v>137.09</v>
      </c>
      <c r="F3471" s="5">
        <v>121.85</v>
      </c>
      <c r="G3471" s="5">
        <v>7.3</v>
      </c>
    </row>
    <row r="3472" spans="2:7">
      <c r="B3472" s="1">
        <v>0</v>
      </c>
      <c r="C3472" s="1">
        <v>7</v>
      </c>
      <c r="D3472" s="2">
        <v>5</v>
      </c>
      <c r="E3472" s="5">
        <v>765.26</v>
      </c>
      <c r="F3472" s="5">
        <v>807.95</v>
      </c>
      <c r="G3472" s="5">
        <v>17.329999999999998</v>
      </c>
    </row>
    <row r="3473" spans="2:7">
      <c r="B3473" s="1">
        <v>0</v>
      </c>
      <c r="C3473" s="1">
        <v>7</v>
      </c>
      <c r="D3473" s="2">
        <v>6</v>
      </c>
      <c r="E3473" s="5">
        <v>791.7</v>
      </c>
      <c r="F3473" s="5">
        <v>755.24</v>
      </c>
      <c r="G3473" s="5">
        <v>17.54</v>
      </c>
    </row>
    <row r="3474" spans="2:7">
      <c r="B3474" s="1">
        <v>0</v>
      </c>
      <c r="C3474" s="1">
        <v>7</v>
      </c>
      <c r="D3474" s="2">
        <v>7</v>
      </c>
      <c r="E3474" s="5">
        <v>1870.1</v>
      </c>
      <c r="F3474" s="5">
        <v>1985.26</v>
      </c>
      <c r="G3474" s="5">
        <v>38.9</v>
      </c>
    </row>
    <row r="3475" spans="2:7">
      <c r="B3475" s="1">
        <v>0</v>
      </c>
      <c r="C3475" s="1">
        <v>7</v>
      </c>
      <c r="D3475" s="2">
        <v>8</v>
      </c>
      <c r="E3475" s="5">
        <v>8666.2800000000007</v>
      </c>
      <c r="F3475" s="5">
        <v>9439.1200000000008</v>
      </c>
      <c r="G3475" s="5">
        <v>136.24</v>
      </c>
    </row>
    <row r="3476" spans="2:7">
      <c r="B3476" s="1">
        <v>0</v>
      </c>
      <c r="C3476" s="1">
        <v>7</v>
      </c>
      <c r="D3476" s="2">
        <v>9</v>
      </c>
      <c r="E3476" s="5">
        <v>1151.9100000000001</v>
      </c>
      <c r="F3476" s="5">
        <v>1258.73</v>
      </c>
      <c r="G3476" s="5">
        <v>25.46</v>
      </c>
    </row>
    <row r="3477" spans="2:7">
      <c r="B3477" s="1">
        <v>0</v>
      </c>
      <c r="C3477" s="1">
        <v>7</v>
      </c>
      <c r="D3477" s="2">
        <v>10</v>
      </c>
      <c r="E3477" s="5">
        <v>636.1</v>
      </c>
      <c r="F3477" s="5">
        <v>719.35</v>
      </c>
      <c r="G3477" s="5">
        <v>17.95</v>
      </c>
    </row>
    <row r="3478" spans="2:7">
      <c r="B3478" s="1">
        <v>0</v>
      </c>
      <c r="C3478" s="1">
        <v>7</v>
      </c>
      <c r="D3478" s="2">
        <v>11</v>
      </c>
      <c r="E3478" s="5">
        <v>734.3</v>
      </c>
      <c r="F3478" s="5">
        <v>736.8</v>
      </c>
      <c r="G3478" s="5">
        <v>18.600000000000001</v>
      </c>
    </row>
    <row r="3479" spans="2:7">
      <c r="B3479" s="1">
        <v>0</v>
      </c>
      <c r="C3479" s="1">
        <v>7</v>
      </c>
      <c r="D3479" s="2">
        <v>12</v>
      </c>
      <c r="E3479" s="5">
        <v>672.95</v>
      </c>
      <c r="F3479" s="5">
        <v>706.32</v>
      </c>
      <c r="G3479" s="5">
        <v>18.55</v>
      </c>
    </row>
    <row r="3480" spans="2:7">
      <c r="B3480" s="1">
        <v>0</v>
      </c>
      <c r="C3480" s="1">
        <v>7</v>
      </c>
      <c r="D3480" s="2">
        <v>13</v>
      </c>
      <c r="E3480" s="5">
        <v>458.23</v>
      </c>
      <c r="F3480" s="5">
        <v>413.04</v>
      </c>
      <c r="G3480" s="5">
        <v>14.18</v>
      </c>
    </row>
    <row r="3481" spans="2:7">
      <c r="B3481" s="1">
        <v>0</v>
      </c>
      <c r="C3481" s="1">
        <v>7</v>
      </c>
      <c r="D3481" s="2">
        <v>14</v>
      </c>
      <c r="E3481" s="5">
        <v>176</v>
      </c>
      <c r="F3481" s="5">
        <v>228.71</v>
      </c>
      <c r="G3481" s="5">
        <v>15.81</v>
      </c>
    </row>
    <row r="3482" spans="2:7">
      <c r="B3482" s="1">
        <v>0</v>
      </c>
      <c r="C3482" s="1">
        <v>7</v>
      </c>
      <c r="D3482" s="2">
        <v>15</v>
      </c>
      <c r="E3482" s="5">
        <v>535.05999999999995</v>
      </c>
      <c r="F3482" s="5">
        <v>565.55999999999995</v>
      </c>
      <c r="G3482" s="5">
        <v>19.440000000000001</v>
      </c>
    </row>
    <row r="3483" spans="2:7">
      <c r="B3483" s="1">
        <v>0</v>
      </c>
      <c r="C3483" s="1">
        <v>7</v>
      </c>
      <c r="D3483" s="2">
        <v>16</v>
      </c>
      <c r="E3483" s="5">
        <v>894.91</v>
      </c>
      <c r="F3483" s="5">
        <v>864.38</v>
      </c>
      <c r="G3483" s="5">
        <v>32.700000000000003</v>
      </c>
    </row>
    <row r="3484" spans="2:7">
      <c r="B3484" s="1">
        <v>0</v>
      </c>
      <c r="C3484" s="1">
        <v>7</v>
      </c>
      <c r="D3484" s="2">
        <v>17</v>
      </c>
      <c r="E3484" s="5">
        <v>692.28</v>
      </c>
      <c r="F3484" s="5">
        <v>661.64</v>
      </c>
      <c r="G3484" s="5">
        <v>26.48</v>
      </c>
    </row>
    <row r="3485" spans="2:7">
      <c r="B3485" s="1">
        <v>0</v>
      </c>
      <c r="C3485" s="1">
        <v>7</v>
      </c>
      <c r="D3485" s="2">
        <v>18</v>
      </c>
      <c r="E3485" s="5">
        <v>584.95000000000005</v>
      </c>
      <c r="F3485" s="5">
        <v>569.11</v>
      </c>
      <c r="G3485" s="5">
        <v>25.21</v>
      </c>
    </row>
    <row r="3486" spans="2:7">
      <c r="B3486" s="1">
        <v>0</v>
      </c>
      <c r="C3486" s="1">
        <v>7</v>
      </c>
      <c r="D3486" s="2">
        <v>19</v>
      </c>
      <c r="E3486" s="5">
        <v>22.5</v>
      </c>
      <c r="F3486" s="5">
        <v>17.61</v>
      </c>
      <c r="G3486" s="5">
        <v>8.66</v>
      </c>
    </row>
    <row r="3487" spans="2:7">
      <c r="B3487" s="1">
        <v>0</v>
      </c>
      <c r="C3487" s="1">
        <v>7</v>
      </c>
      <c r="D3487" s="2">
        <v>20</v>
      </c>
      <c r="E3487" s="5">
        <v>43.9</v>
      </c>
      <c r="F3487" s="5">
        <v>60.2</v>
      </c>
      <c r="G3487" s="5">
        <v>11.22</v>
      </c>
    </row>
    <row r="3488" spans="2:7">
      <c r="B3488" s="1">
        <v>0</v>
      </c>
      <c r="C3488" s="1">
        <v>7</v>
      </c>
      <c r="D3488" s="2">
        <v>21</v>
      </c>
      <c r="E3488" s="5">
        <v>56.38</v>
      </c>
      <c r="F3488" s="5">
        <v>60.6</v>
      </c>
      <c r="G3488" s="5">
        <v>11.98</v>
      </c>
    </row>
    <row r="3489" spans="2:7">
      <c r="B3489" s="1">
        <v>0</v>
      </c>
      <c r="C3489" s="1">
        <v>7</v>
      </c>
      <c r="D3489" s="2">
        <v>22</v>
      </c>
      <c r="E3489" s="5">
        <v>205.07</v>
      </c>
      <c r="F3489" s="5">
        <v>211.3</v>
      </c>
      <c r="G3489" s="5">
        <v>19.8</v>
      </c>
    </row>
    <row r="3490" spans="2:7">
      <c r="B3490" s="1">
        <v>0</v>
      </c>
      <c r="C3490" s="1">
        <v>7</v>
      </c>
      <c r="D3490" s="2">
        <v>23</v>
      </c>
      <c r="E3490" s="5">
        <v>604.80999999999995</v>
      </c>
      <c r="F3490" s="5">
        <v>583.32000000000005</v>
      </c>
      <c r="G3490" s="5">
        <v>51.02</v>
      </c>
    </row>
    <row r="3491" spans="2:7">
      <c r="B3491" s="1">
        <v>0</v>
      </c>
      <c r="C3491" s="1">
        <v>7</v>
      </c>
      <c r="D3491" s="2">
        <v>24</v>
      </c>
      <c r="E3491" s="5">
        <v>1478.61</v>
      </c>
      <c r="F3491" s="5">
        <v>1520.23</v>
      </c>
      <c r="G3491" s="5">
        <v>49.9</v>
      </c>
    </row>
    <row r="3492" spans="2:7">
      <c r="B3492" s="1">
        <v>0</v>
      </c>
      <c r="C3492" s="1">
        <v>7</v>
      </c>
      <c r="D3492" s="2">
        <v>25</v>
      </c>
      <c r="E3492" s="5">
        <v>221.25</v>
      </c>
      <c r="F3492" s="5">
        <v>266.52999999999997</v>
      </c>
      <c r="G3492" s="5">
        <v>23.02</v>
      </c>
    </row>
    <row r="3493" spans="2:7">
      <c r="B3493" s="1">
        <v>0</v>
      </c>
      <c r="C3493" s="1">
        <v>7</v>
      </c>
      <c r="D3493" s="2">
        <v>26</v>
      </c>
      <c r="E3493" s="5">
        <v>46.6</v>
      </c>
      <c r="F3493" s="5">
        <v>35.97</v>
      </c>
      <c r="G3493" s="5">
        <v>11.92</v>
      </c>
    </row>
    <row r="3494" spans="2:7">
      <c r="B3494" s="1">
        <v>0</v>
      </c>
      <c r="C3494" s="1">
        <v>7</v>
      </c>
      <c r="D3494" s="2">
        <v>27</v>
      </c>
      <c r="E3494" s="5">
        <v>181.89</v>
      </c>
      <c r="F3494" s="5">
        <v>222.73</v>
      </c>
      <c r="G3494" s="5">
        <v>22.71</v>
      </c>
    </row>
    <row r="3495" spans="2:7">
      <c r="B3495" s="1">
        <v>0</v>
      </c>
      <c r="C3495" s="1">
        <v>7</v>
      </c>
      <c r="D3495" s="2">
        <v>28</v>
      </c>
      <c r="E3495" s="5">
        <v>147.38</v>
      </c>
      <c r="F3495" s="5">
        <v>159.56</v>
      </c>
      <c r="G3495" s="5">
        <v>19.899999999999999</v>
      </c>
    </row>
    <row r="3496" spans="2:7">
      <c r="B3496" s="1">
        <v>0</v>
      </c>
      <c r="C3496" s="1">
        <v>7</v>
      </c>
      <c r="D3496" s="2">
        <v>29</v>
      </c>
      <c r="E3496" s="5">
        <v>37.11</v>
      </c>
      <c r="F3496" s="5">
        <v>24.56</v>
      </c>
      <c r="G3496" s="5">
        <v>13.83</v>
      </c>
    </row>
    <row r="3497" spans="2:7">
      <c r="B3497" s="1">
        <v>0</v>
      </c>
      <c r="C3497" s="1">
        <v>7</v>
      </c>
      <c r="D3497" s="2">
        <v>30</v>
      </c>
      <c r="E3497" s="5">
        <v>8.7899999999999991</v>
      </c>
      <c r="F3497" s="5">
        <v>18.39</v>
      </c>
      <c r="G3497" s="5">
        <v>13.59</v>
      </c>
    </row>
    <row r="3498" spans="2:7">
      <c r="B3498" s="1">
        <v>0</v>
      </c>
      <c r="C3498" s="1">
        <v>7</v>
      </c>
      <c r="D3498" s="2">
        <v>31</v>
      </c>
      <c r="E3498" s="5">
        <v>12.72</v>
      </c>
      <c r="F3498" s="5">
        <v>5.65</v>
      </c>
      <c r="G3498" s="5">
        <v>16.96</v>
      </c>
    </row>
    <row r="3499" spans="2:7">
      <c r="B3499" s="1">
        <v>0</v>
      </c>
      <c r="C3499" s="1">
        <v>8</v>
      </c>
      <c r="D3499" s="2">
        <v>1</v>
      </c>
      <c r="E3499" s="5">
        <v>579.02</v>
      </c>
      <c r="F3499" s="5">
        <v>577.96</v>
      </c>
      <c r="G3499" s="5">
        <v>12.86</v>
      </c>
    </row>
    <row r="3500" spans="2:7">
      <c r="B3500" s="1">
        <v>0</v>
      </c>
      <c r="C3500" s="1">
        <v>8</v>
      </c>
      <c r="D3500" s="2">
        <v>2</v>
      </c>
      <c r="E3500" s="5">
        <v>749.29</v>
      </c>
      <c r="F3500" s="5">
        <v>804.79</v>
      </c>
      <c r="G3500" s="5">
        <v>16.59</v>
      </c>
    </row>
    <row r="3501" spans="2:7">
      <c r="B3501" s="1">
        <v>0</v>
      </c>
      <c r="C3501" s="1">
        <v>8</v>
      </c>
      <c r="D3501" s="2">
        <v>3</v>
      </c>
      <c r="E3501" s="5">
        <v>3962.41</v>
      </c>
      <c r="F3501" s="5">
        <v>4093.88</v>
      </c>
      <c r="G3501" s="5">
        <v>73.78</v>
      </c>
    </row>
    <row r="3502" spans="2:7">
      <c r="B3502" s="1">
        <v>0</v>
      </c>
      <c r="C3502" s="1">
        <v>8</v>
      </c>
      <c r="D3502" s="2">
        <v>4</v>
      </c>
      <c r="E3502" s="5">
        <v>19.03</v>
      </c>
      <c r="F3502" s="5">
        <v>16.38</v>
      </c>
      <c r="G3502" s="5">
        <v>3.57</v>
      </c>
    </row>
    <row r="3503" spans="2:7">
      <c r="B3503" s="1">
        <v>0</v>
      </c>
      <c r="C3503" s="1">
        <v>8</v>
      </c>
      <c r="D3503" s="2">
        <v>5</v>
      </c>
      <c r="E3503" s="5">
        <v>19.21</v>
      </c>
      <c r="F3503" s="5">
        <v>19.11</v>
      </c>
      <c r="G3503" s="5">
        <v>3.8</v>
      </c>
    </row>
    <row r="3504" spans="2:7">
      <c r="B3504" s="1">
        <v>0</v>
      </c>
      <c r="C3504" s="1">
        <v>8</v>
      </c>
      <c r="D3504" s="2">
        <v>6</v>
      </c>
      <c r="E3504" s="5">
        <v>2756.67</v>
      </c>
      <c r="F3504" s="5">
        <v>3302.02</v>
      </c>
      <c r="G3504" s="5">
        <v>63.74</v>
      </c>
    </row>
    <row r="3505" spans="2:7">
      <c r="B3505" s="1">
        <v>0</v>
      </c>
      <c r="C3505" s="1">
        <v>8</v>
      </c>
      <c r="D3505" s="2">
        <v>7</v>
      </c>
      <c r="E3505" s="5">
        <v>2.93</v>
      </c>
      <c r="F3505" s="5">
        <v>-0.02</v>
      </c>
      <c r="G3505" s="5">
        <v>3.32</v>
      </c>
    </row>
    <row r="3506" spans="2:7">
      <c r="B3506" s="1">
        <v>0</v>
      </c>
      <c r="C3506" s="1">
        <v>8</v>
      </c>
      <c r="D3506" s="2">
        <v>8</v>
      </c>
      <c r="E3506" s="5">
        <v>1790.81</v>
      </c>
      <c r="F3506" s="5">
        <v>1802.83</v>
      </c>
      <c r="G3506" s="5">
        <v>33.19</v>
      </c>
    </row>
    <row r="3507" spans="2:7">
      <c r="B3507" s="1">
        <v>0</v>
      </c>
      <c r="C3507" s="1">
        <v>8</v>
      </c>
      <c r="D3507" s="2">
        <v>9</v>
      </c>
      <c r="E3507" s="5">
        <v>294.13</v>
      </c>
      <c r="F3507" s="5">
        <v>280.08</v>
      </c>
      <c r="G3507" s="5">
        <v>11.3</v>
      </c>
    </row>
    <row r="3508" spans="2:7">
      <c r="B3508" s="1">
        <v>0</v>
      </c>
      <c r="C3508" s="1">
        <v>8</v>
      </c>
      <c r="D3508" s="2">
        <v>10</v>
      </c>
      <c r="E3508" s="5">
        <v>774.86</v>
      </c>
      <c r="F3508" s="5">
        <v>731.52</v>
      </c>
      <c r="G3508" s="5">
        <v>18.690000000000001</v>
      </c>
    </row>
    <row r="3509" spans="2:7">
      <c r="B3509" s="1">
        <v>0</v>
      </c>
      <c r="C3509" s="1">
        <v>8</v>
      </c>
      <c r="D3509" s="2">
        <v>11</v>
      </c>
      <c r="E3509" s="5">
        <v>732.05</v>
      </c>
      <c r="F3509" s="5">
        <v>719.72</v>
      </c>
      <c r="G3509" s="5">
        <v>18.940000000000001</v>
      </c>
    </row>
    <row r="3510" spans="2:7">
      <c r="B3510" s="1">
        <v>0</v>
      </c>
      <c r="C3510" s="1">
        <v>8</v>
      </c>
      <c r="D3510" s="2">
        <v>12</v>
      </c>
      <c r="E3510" s="5">
        <v>2.02</v>
      </c>
      <c r="F3510" s="5">
        <v>10.3</v>
      </c>
      <c r="G3510" s="5">
        <v>4.97</v>
      </c>
    </row>
    <row r="3511" spans="2:7">
      <c r="B3511" s="1">
        <v>0</v>
      </c>
      <c r="C3511" s="1">
        <v>8</v>
      </c>
      <c r="D3511" s="2">
        <v>13</v>
      </c>
      <c r="E3511" s="5">
        <v>2759.75</v>
      </c>
      <c r="F3511" s="5">
        <v>2766.88</v>
      </c>
      <c r="G3511" s="5">
        <v>49.08</v>
      </c>
    </row>
    <row r="3512" spans="2:7">
      <c r="B3512" s="1">
        <v>0</v>
      </c>
      <c r="C3512" s="1">
        <v>8</v>
      </c>
      <c r="D3512" s="2">
        <v>14</v>
      </c>
      <c r="E3512" s="5">
        <v>604.24</v>
      </c>
      <c r="F3512" s="5">
        <v>548.92999999999995</v>
      </c>
      <c r="G3512" s="5">
        <v>18.27</v>
      </c>
    </row>
    <row r="3513" spans="2:7">
      <c r="B3513" s="1">
        <v>0</v>
      </c>
      <c r="C3513" s="1">
        <v>8</v>
      </c>
      <c r="D3513" s="2">
        <v>15</v>
      </c>
      <c r="E3513" s="5">
        <v>28.22</v>
      </c>
      <c r="F3513" s="5">
        <v>26.84</v>
      </c>
      <c r="G3513" s="5">
        <v>5.94</v>
      </c>
    </row>
    <row r="3514" spans="2:7">
      <c r="B3514" s="1">
        <v>0</v>
      </c>
      <c r="C3514" s="1">
        <v>8</v>
      </c>
      <c r="D3514" s="2">
        <v>16</v>
      </c>
      <c r="E3514" s="5">
        <v>671.25</v>
      </c>
      <c r="F3514" s="5">
        <v>666.71</v>
      </c>
      <c r="G3514" s="5">
        <v>26.53</v>
      </c>
    </row>
    <row r="3515" spans="2:7">
      <c r="B3515" s="1">
        <v>0</v>
      </c>
      <c r="C3515" s="1">
        <v>8</v>
      </c>
      <c r="D3515" s="2">
        <v>17</v>
      </c>
      <c r="E3515" s="5">
        <v>156.30000000000001</v>
      </c>
      <c r="F3515" s="5">
        <v>153.57</v>
      </c>
      <c r="G3515" s="5">
        <v>15.23</v>
      </c>
    </row>
    <row r="3516" spans="2:7">
      <c r="B3516" s="1">
        <v>0</v>
      </c>
      <c r="C3516" s="1">
        <v>8</v>
      </c>
      <c r="D3516" s="2">
        <v>18</v>
      </c>
      <c r="E3516" s="5">
        <v>1.62</v>
      </c>
      <c r="F3516" s="5">
        <v>4.28</v>
      </c>
      <c r="G3516" s="5">
        <v>5.89</v>
      </c>
    </row>
    <row r="3517" spans="2:7">
      <c r="B3517" s="1">
        <v>0</v>
      </c>
      <c r="C3517" s="1">
        <v>8</v>
      </c>
      <c r="D3517" s="2">
        <v>19</v>
      </c>
      <c r="E3517" s="5">
        <v>9.8000000000000007</v>
      </c>
      <c r="F3517" s="5">
        <v>15.07</v>
      </c>
      <c r="G3517" s="5">
        <v>6.59</v>
      </c>
    </row>
    <row r="3518" spans="2:7">
      <c r="B3518" s="1">
        <v>0</v>
      </c>
      <c r="C3518" s="1">
        <v>8</v>
      </c>
      <c r="D3518" s="2">
        <v>20</v>
      </c>
      <c r="E3518" s="5">
        <v>0.15</v>
      </c>
      <c r="F3518" s="5">
        <v>-10.99</v>
      </c>
      <c r="G3518" s="5">
        <v>7.33</v>
      </c>
    </row>
    <row r="3519" spans="2:7">
      <c r="B3519" s="1">
        <v>0</v>
      </c>
      <c r="C3519" s="1">
        <v>8</v>
      </c>
      <c r="D3519" s="2">
        <v>21</v>
      </c>
      <c r="E3519" s="5">
        <v>202.26</v>
      </c>
      <c r="F3519" s="5">
        <v>232.37</v>
      </c>
      <c r="G3519" s="5">
        <v>20</v>
      </c>
    </row>
    <row r="3520" spans="2:7">
      <c r="B3520" s="1">
        <v>0</v>
      </c>
      <c r="C3520" s="1">
        <v>8</v>
      </c>
      <c r="D3520" s="2">
        <v>22</v>
      </c>
      <c r="E3520" s="5">
        <v>2.91</v>
      </c>
      <c r="F3520" s="5">
        <v>-2.13</v>
      </c>
      <c r="G3520" s="5">
        <v>8.43</v>
      </c>
    </row>
    <row r="3521" spans="2:7">
      <c r="B3521" s="1">
        <v>0</v>
      </c>
      <c r="C3521" s="1">
        <v>8</v>
      </c>
      <c r="D3521" s="2">
        <v>23</v>
      </c>
      <c r="E3521" s="5">
        <v>130.4</v>
      </c>
      <c r="F3521" s="5">
        <v>141.74</v>
      </c>
      <c r="G3521" s="5">
        <v>16.579999999999998</v>
      </c>
    </row>
    <row r="3522" spans="2:7">
      <c r="B3522" s="1">
        <v>0</v>
      </c>
      <c r="C3522" s="1">
        <v>8</v>
      </c>
      <c r="D3522" s="2">
        <v>24</v>
      </c>
      <c r="E3522" s="5">
        <v>39.119999999999997</v>
      </c>
      <c r="F3522" s="5">
        <v>49.29</v>
      </c>
      <c r="G3522" s="5">
        <v>12.55</v>
      </c>
    </row>
    <row r="3523" spans="2:7">
      <c r="B3523" s="1">
        <v>0</v>
      </c>
      <c r="C3523" s="1">
        <v>8</v>
      </c>
      <c r="D3523" s="2">
        <v>25</v>
      </c>
      <c r="E3523" s="5">
        <v>90.06</v>
      </c>
      <c r="F3523" s="5">
        <v>77.8</v>
      </c>
      <c r="G3523" s="5">
        <v>14.17</v>
      </c>
    </row>
    <row r="3524" spans="2:7">
      <c r="B3524" s="1">
        <v>0</v>
      </c>
      <c r="C3524" s="1">
        <v>8</v>
      </c>
      <c r="D3524" s="2">
        <v>26</v>
      </c>
      <c r="E3524" s="5">
        <v>160.69999999999999</v>
      </c>
      <c r="F3524" s="5">
        <v>159.34</v>
      </c>
      <c r="G3524" s="5">
        <v>19.3</v>
      </c>
    </row>
    <row r="3525" spans="2:7">
      <c r="B3525" s="1">
        <v>0</v>
      </c>
      <c r="C3525" s="1">
        <v>8</v>
      </c>
      <c r="D3525" s="2">
        <v>27</v>
      </c>
      <c r="E3525" s="5">
        <v>169.38</v>
      </c>
      <c r="F3525" s="5">
        <v>203.04</v>
      </c>
      <c r="G3525" s="5">
        <v>22.12</v>
      </c>
    </row>
    <row r="3526" spans="2:7">
      <c r="B3526" s="1">
        <v>0</v>
      </c>
      <c r="C3526" s="1">
        <v>8</v>
      </c>
      <c r="D3526" s="2">
        <v>28</v>
      </c>
      <c r="E3526" s="5">
        <v>2.38</v>
      </c>
      <c r="F3526" s="5">
        <v>1.1000000000000001</v>
      </c>
      <c r="G3526" s="5">
        <v>12.44</v>
      </c>
    </row>
    <row r="3527" spans="2:7">
      <c r="B3527" s="1">
        <v>0</v>
      </c>
      <c r="C3527" s="1">
        <v>8</v>
      </c>
      <c r="D3527" s="2">
        <v>29</v>
      </c>
      <c r="E3527" s="5">
        <v>107.18</v>
      </c>
      <c r="F3527" s="5">
        <v>102.06</v>
      </c>
      <c r="G3527" s="5">
        <v>18.63</v>
      </c>
    </row>
    <row r="3528" spans="2:7">
      <c r="B3528" s="1">
        <v>0</v>
      </c>
      <c r="C3528" s="1">
        <v>8</v>
      </c>
      <c r="D3528" s="2">
        <v>30</v>
      </c>
      <c r="E3528" s="5">
        <v>93.79</v>
      </c>
      <c r="F3528" s="5">
        <v>103.54</v>
      </c>
      <c r="G3528" s="5">
        <v>22.26</v>
      </c>
    </row>
    <row r="3529" spans="2:7">
      <c r="B3529" s="1">
        <v>0</v>
      </c>
      <c r="C3529" s="1">
        <v>9</v>
      </c>
      <c r="D3529" s="2">
        <v>1</v>
      </c>
      <c r="E3529" s="5">
        <v>7.64</v>
      </c>
      <c r="F3529" s="5">
        <v>17.88</v>
      </c>
      <c r="G3529" s="5">
        <v>6.54</v>
      </c>
    </row>
    <row r="3530" spans="2:7">
      <c r="B3530" s="1">
        <v>0</v>
      </c>
      <c r="C3530" s="1">
        <v>9</v>
      </c>
      <c r="D3530" s="2">
        <v>2</v>
      </c>
      <c r="E3530" s="5">
        <v>1452.43</v>
      </c>
      <c r="F3530" s="5">
        <v>1605.54</v>
      </c>
      <c r="G3530" s="5">
        <v>32.51</v>
      </c>
    </row>
    <row r="3531" spans="2:7">
      <c r="B3531" s="1">
        <v>0</v>
      </c>
      <c r="C3531" s="1">
        <v>9</v>
      </c>
      <c r="D3531" s="2">
        <v>3</v>
      </c>
      <c r="E3531" s="5">
        <v>1762.98</v>
      </c>
      <c r="F3531" s="5">
        <v>1846.37</v>
      </c>
      <c r="G3531" s="5">
        <v>58.82</v>
      </c>
    </row>
    <row r="3532" spans="2:7">
      <c r="B3532" s="1">
        <v>0</v>
      </c>
      <c r="C3532" s="1">
        <v>9</v>
      </c>
      <c r="D3532" s="2">
        <v>4</v>
      </c>
      <c r="E3532" s="5">
        <v>3399.02</v>
      </c>
      <c r="F3532" s="5">
        <v>3713.6</v>
      </c>
      <c r="G3532" s="5">
        <v>116.72</v>
      </c>
    </row>
    <row r="3533" spans="2:7">
      <c r="B3533" s="1">
        <v>0</v>
      </c>
      <c r="C3533" s="1">
        <v>9</v>
      </c>
      <c r="D3533" s="2">
        <v>5</v>
      </c>
      <c r="E3533" s="5">
        <v>5724.54</v>
      </c>
      <c r="F3533" s="5">
        <v>6291.09</v>
      </c>
      <c r="G3533" s="5">
        <v>231.18</v>
      </c>
    </row>
    <row r="3534" spans="2:7">
      <c r="B3534" s="1">
        <v>0</v>
      </c>
      <c r="C3534" s="1">
        <v>9</v>
      </c>
      <c r="D3534" s="2">
        <v>6</v>
      </c>
      <c r="E3534" s="5">
        <v>216.85</v>
      </c>
      <c r="F3534" s="5">
        <v>193.81</v>
      </c>
      <c r="G3534" s="5">
        <v>16.48</v>
      </c>
    </row>
    <row r="3535" spans="2:7">
      <c r="B3535" s="1">
        <v>0</v>
      </c>
      <c r="C3535" s="1">
        <v>9</v>
      </c>
      <c r="D3535" s="2">
        <v>7</v>
      </c>
      <c r="E3535" s="5">
        <v>131.79</v>
      </c>
      <c r="F3535" s="5">
        <v>144.30000000000001</v>
      </c>
      <c r="G3535" s="5">
        <v>8.3800000000000008</v>
      </c>
    </row>
    <row r="3536" spans="2:7">
      <c r="B3536" s="1">
        <v>0</v>
      </c>
      <c r="C3536" s="1">
        <v>9</v>
      </c>
      <c r="D3536" s="2">
        <v>8</v>
      </c>
      <c r="E3536" s="5">
        <v>54.29</v>
      </c>
      <c r="F3536" s="5">
        <v>57.76</v>
      </c>
      <c r="G3536" s="5">
        <v>6.09</v>
      </c>
    </row>
    <row r="3537" spans="2:7">
      <c r="B3537" s="1">
        <v>0</v>
      </c>
      <c r="C3537" s="1">
        <v>9</v>
      </c>
      <c r="D3537" s="2">
        <v>9</v>
      </c>
      <c r="E3537" s="5">
        <v>1215.71</v>
      </c>
      <c r="F3537" s="5">
        <v>1265.24</v>
      </c>
      <c r="G3537" s="5">
        <v>26.5</v>
      </c>
    </row>
    <row r="3538" spans="2:7">
      <c r="B3538" s="1">
        <v>0</v>
      </c>
      <c r="C3538" s="1">
        <v>9</v>
      </c>
      <c r="D3538" s="2">
        <v>10</v>
      </c>
      <c r="E3538" s="5">
        <v>905.6</v>
      </c>
      <c r="F3538" s="5">
        <v>887.62</v>
      </c>
      <c r="G3538" s="5">
        <v>21.52</v>
      </c>
    </row>
    <row r="3539" spans="2:7">
      <c r="B3539" s="1">
        <v>0</v>
      </c>
      <c r="C3539" s="1">
        <v>9</v>
      </c>
      <c r="D3539" s="2">
        <v>11</v>
      </c>
      <c r="E3539" s="5">
        <v>1765.95</v>
      </c>
      <c r="F3539" s="5">
        <v>1821.99</v>
      </c>
      <c r="G3539" s="5">
        <v>49.08</v>
      </c>
    </row>
    <row r="3540" spans="2:7">
      <c r="B3540" s="1">
        <v>0</v>
      </c>
      <c r="C3540" s="1">
        <v>9</v>
      </c>
      <c r="D3540" s="2">
        <v>12</v>
      </c>
      <c r="E3540" s="5">
        <v>100.41</v>
      </c>
      <c r="F3540" s="5">
        <v>102.33</v>
      </c>
      <c r="G3540" s="5">
        <v>8.68</v>
      </c>
    </row>
    <row r="3541" spans="2:7">
      <c r="B3541" s="1">
        <v>0</v>
      </c>
      <c r="C3541" s="1">
        <v>9</v>
      </c>
      <c r="D3541" s="2">
        <v>13</v>
      </c>
      <c r="E3541" s="5">
        <v>0.66</v>
      </c>
      <c r="F3541" s="5">
        <v>3.97</v>
      </c>
      <c r="G3541" s="5">
        <v>4.9800000000000004</v>
      </c>
    </row>
    <row r="3542" spans="2:7">
      <c r="B3542" s="1">
        <v>0</v>
      </c>
      <c r="C3542" s="1">
        <v>9</v>
      </c>
      <c r="D3542" s="2">
        <v>14</v>
      </c>
      <c r="E3542" s="5">
        <v>797.86</v>
      </c>
      <c r="F3542" s="5">
        <v>690.54</v>
      </c>
      <c r="G3542" s="5">
        <v>20.100000000000001</v>
      </c>
    </row>
    <row r="3543" spans="2:7">
      <c r="B3543" s="1">
        <v>0</v>
      </c>
      <c r="C3543" s="1">
        <v>9</v>
      </c>
      <c r="D3543" s="2">
        <v>15</v>
      </c>
      <c r="E3543" s="5">
        <v>0.13</v>
      </c>
      <c r="F3543" s="5">
        <v>2.91</v>
      </c>
      <c r="G3543" s="5">
        <v>5.12</v>
      </c>
    </row>
    <row r="3544" spans="2:7">
      <c r="B3544" s="1">
        <v>0</v>
      </c>
      <c r="C3544" s="1">
        <v>9</v>
      </c>
      <c r="D3544" s="2">
        <v>16</v>
      </c>
      <c r="E3544" s="5">
        <v>19.02</v>
      </c>
      <c r="F3544" s="5">
        <v>14.05</v>
      </c>
      <c r="G3544" s="5">
        <v>6.39</v>
      </c>
    </row>
    <row r="3545" spans="2:7">
      <c r="B3545" s="1">
        <v>0</v>
      </c>
      <c r="C3545" s="1">
        <v>9</v>
      </c>
      <c r="D3545" s="2">
        <v>17</v>
      </c>
      <c r="E3545" s="5">
        <v>357.49</v>
      </c>
      <c r="F3545" s="5">
        <v>392.44</v>
      </c>
      <c r="G3545" s="5">
        <v>26.54</v>
      </c>
    </row>
    <row r="3546" spans="2:7">
      <c r="B3546" s="1">
        <v>0</v>
      </c>
      <c r="C3546" s="1">
        <v>9</v>
      </c>
      <c r="D3546" s="2">
        <v>18</v>
      </c>
      <c r="E3546" s="5">
        <v>0.74</v>
      </c>
      <c r="F3546" s="5">
        <v>14.87</v>
      </c>
      <c r="G3546" s="5">
        <v>6.09</v>
      </c>
    </row>
    <row r="3547" spans="2:7">
      <c r="B3547" s="1">
        <v>0</v>
      </c>
      <c r="C3547" s="1">
        <v>9</v>
      </c>
      <c r="D3547" s="2">
        <v>19</v>
      </c>
      <c r="E3547" s="5">
        <v>10.41</v>
      </c>
      <c r="F3547" s="5">
        <v>12.53</v>
      </c>
      <c r="G3547" s="5">
        <v>6.55</v>
      </c>
    </row>
    <row r="3548" spans="2:7">
      <c r="B3548" s="1">
        <v>0</v>
      </c>
      <c r="C3548" s="1">
        <v>9</v>
      </c>
      <c r="D3548" s="2">
        <v>20</v>
      </c>
      <c r="E3548" s="5">
        <v>634.15</v>
      </c>
      <c r="F3548" s="5">
        <v>649.82000000000005</v>
      </c>
      <c r="G3548" s="5">
        <v>28.81</v>
      </c>
    </row>
    <row r="3549" spans="2:7">
      <c r="B3549" s="1">
        <v>0</v>
      </c>
      <c r="C3549" s="1">
        <v>9</v>
      </c>
      <c r="D3549" s="2">
        <v>21</v>
      </c>
      <c r="E3549" s="5">
        <v>230.22</v>
      </c>
      <c r="F3549" s="5">
        <v>233.07</v>
      </c>
      <c r="G3549" s="5">
        <v>20.18</v>
      </c>
    </row>
    <row r="3550" spans="2:7">
      <c r="B3550" s="1">
        <v>0</v>
      </c>
      <c r="C3550" s="1">
        <v>9</v>
      </c>
      <c r="D3550" s="2">
        <v>22</v>
      </c>
      <c r="E3550" s="5">
        <v>0.39</v>
      </c>
      <c r="F3550" s="5">
        <v>4.5</v>
      </c>
      <c r="G3550" s="5">
        <v>8.7799999999999994</v>
      </c>
    </row>
    <row r="3551" spans="2:7">
      <c r="B3551" s="1">
        <v>0</v>
      </c>
      <c r="C3551" s="1">
        <v>9</v>
      </c>
      <c r="D3551" s="2">
        <v>23</v>
      </c>
      <c r="E3551" s="5">
        <v>33.19</v>
      </c>
      <c r="F3551" s="5">
        <v>26.44</v>
      </c>
      <c r="G3551" s="5">
        <v>10.31</v>
      </c>
    </row>
    <row r="3552" spans="2:7">
      <c r="B3552" s="1">
        <v>0</v>
      </c>
      <c r="C3552" s="1">
        <v>9</v>
      </c>
      <c r="D3552" s="2">
        <v>24</v>
      </c>
      <c r="E3552" s="5">
        <v>35.659999999999997</v>
      </c>
      <c r="F3552" s="5">
        <v>34.909999999999997</v>
      </c>
      <c r="G3552" s="5">
        <v>11.81</v>
      </c>
    </row>
    <row r="3553" spans="2:7">
      <c r="B3553" s="1">
        <v>0</v>
      </c>
      <c r="C3553" s="1">
        <v>9</v>
      </c>
      <c r="D3553" s="2">
        <v>25</v>
      </c>
      <c r="E3553" s="5">
        <v>310.12</v>
      </c>
      <c r="F3553" s="5">
        <v>264.76</v>
      </c>
      <c r="G3553" s="5">
        <v>24.73</v>
      </c>
    </row>
    <row r="3554" spans="2:7">
      <c r="B3554" s="1">
        <v>0</v>
      </c>
      <c r="C3554" s="1">
        <v>9</v>
      </c>
      <c r="D3554" s="2">
        <v>26</v>
      </c>
      <c r="E3554" s="5">
        <v>321.18</v>
      </c>
      <c r="F3554" s="5">
        <v>333.59</v>
      </c>
      <c r="G3554" s="5">
        <v>26.87</v>
      </c>
    </row>
    <row r="3555" spans="2:7">
      <c r="B3555" s="1">
        <v>0</v>
      </c>
      <c r="C3555" s="1">
        <v>9</v>
      </c>
      <c r="D3555" s="2">
        <v>27</v>
      </c>
      <c r="E3555" s="5">
        <v>198.37</v>
      </c>
      <c r="F3555" s="5">
        <v>185.08</v>
      </c>
      <c r="G3555" s="5">
        <v>20.79</v>
      </c>
    </row>
    <row r="3556" spans="2:7">
      <c r="B3556" s="1">
        <v>0</v>
      </c>
      <c r="C3556" s="1">
        <v>9</v>
      </c>
      <c r="D3556" s="2">
        <v>28</v>
      </c>
      <c r="E3556" s="5">
        <v>30.93</v>
      </c>
      <c r="F3556" s="5">
        <v>25.96</v>
      </c>
      <c r="G3556" s="5">
        <v>13.67</v>
      </c>
    </row>
    <row r="3557" spans="2:7">
      <c r="B3557" s="1">
        <v>0</v>
      </c>
      <c r="C3557" s="1">
        <v>9</v>
      </c>
      <c r="D3557" s="2">
        <v>29</v>
      </c>
      <c r="E3557" s="5">
        <v>101.12</v>
      </c>
      <c r="F3557" s="5">
        <v>107.97</v>
      </c>
      <c r="G3557" s="5">
        <v>20.149999999999999</v>
      </c>
    </row>
    <row r="3558" spans="2:7">
      <c r="B3558" s="1">
        <v>0</v>
      </c>
      <c r="C3558" s="1">
        <v>9</v>
      </c>
      <c r="D3558" s="2">
        <v>30</v>
      </c>
      <c r="E3558" s="5">
        <v>26.48</v>
      </c>
      <c r="F3558" s="5">
        <v>39.71</v>
      </c>
      <c r="G3558" s="5">
        <v>18.399999999999999</v>
      </c>
    </row>
    <row r="3559" spans="2:7">
      <c r="B3559" s="1">
        <v>0</v>
      </c>
      <c r="C3559" s="1">
        <v>10</v>
      </c>
      <c r="D3559" s="2">
        <v>1</v>
      </c>
      <c r="E3559" s="5">
        <v>224.43</v>
      </c>
      <c r="F3559" s="5">
        <v>240.87</v>
      </c>
      <c r="G3559" s="5">
        <v>11.83</v>
      </c>
    </row>
    <row r="3560" spans="2:7">
      <c r="B3560" s="1">
        <v>0</v>
      </c>
      <c r="C3560" s="1">
        <v>10</v>
      </c>
      <c r="D3560" s="2">
        <v>2</v>
      </c>
      <c r="E3560" s="5">
        <v>1503.04</v>
      </c>
      <c r="F3560" s="5">
        <v>1465.58</v>
      </c>
      <c r="G3560" s="5">
        <v>30.94</v>
      </c>
    </row>
    <row r="3561" spans="2:7">
      <c r="B3561" s="1">
        <v>0</v>
      </c>
      <c r="C3561" s="1">
        <v>10</v>
      </c>
      <c r="D3561" s="2">
        <v>3</v>
      </c>
      <c r="E3561" s="5">
        <v>899.73</v>
      </c>
      <c r="F3561" s="5">
        <v>956.85</v>
      </c>
      <c r="G3561" s="5">
        <v>23.06</v>
      </c>
    </row>
    <row r="3562" spans="2:7">
      <c r="B3562" s="1">
        <v>0</v>
      </c>
      <c r="C3562" s="1">
        <v>10</v>
      </c>
      <c r="D3562" s="2">
        <v>4</v>
      </c>
      <c r="E3562" s="5">
        <v>2078.98</v>
      </c>
      <c r="F3562" s="5">
        <v>2077.9899999999998</v>
      </c>
      <c r="G3562" s="5">
        <v>40.99</v>
      </c>
    </row>
    <row r="3563" spans="2:7">
      <c r="B3563" s="1">
        <v>0</v>
      </c>
      <c r="C3563" s="1">
        <v>10</v>
      </c>
      <c r="D3563" s="2">
        <v>5</v>
      </c>
      <c r="E3563" s="5">
        <v>882.45</v>
      </c>
      <c r="F3563" s="5">
        <v>1041.98</v>
      </c>
      <c r="G3563" s="5">
        <v>29.85</v>
      </c>
    </row>
    <row r="3564" spans="2:7">
      <c r="B3564" s="1">
        <v>0</v>
      </c>
      <c r="C3564" s="1">
        <v>10</v>
      </c>
      <c r="D3564" s="2">
        <v>6</v>
      </c>
      <c r="E3564" s="5">
        <v>1606.69</v>
      </c>
      <c r="F3564" s="5">
        <v>1732.92</v>
      </c>
      <c r="G3564" s="5">
        <v>53.49</v>
      </c>
    </row>
    <row r="3565" spans="2:7">
      <c r="B3565" s="1">
        <v>0</v>
      </c>
      <c r="C3565" s="1">
        <v>10</v>
      </c>
      <c r="D3565" s="2">
        <v>7</v>
      </c>
      <c r="E3565" s="5">
        <v>44.87</v>
      </c>
      <c r="F3565" s="5">
        <v>50.5</v>
      </c>
      <c r="G3565" s="5">
        <v>6.64</v>
      </c>
    </row>
    <row r="3566" spans="2:7">
      <c r="B3566" s="1">
        <v>0</v>
      </c>
      <c r="C3566" s="1">
        <v>10</v>
      </c>
      <c r="D3566" s="2">
        <v>8</v>
      </c>
      <c r="E3566" s="5">
        <v>86.52</v>
      </c>
      <c r="F3566" s="5">
        <v>97.06</v>
      </c>
      <c r="G3566" s="5">
        <v>10.69</v>
      </c>
    </row>
    <row r="3567" spans="2:7">
      <c r="B3567" s="1">
        <v>0</v>
      </c>
      <c r="C3567" s="1">
        <v>10</v>
      </c>
      <c r="D3567" s="2">
        <v>9</v>
      </c>
      <c r="E3567" s="5">
        <v>616.48</v>
      </c>
      <c r="F3567" s="5">
        <v>579.03</v>
      </c>
      <c r="G3567" s="5">
        <v>18.79</v>
      </c>
    </row>
    <row r="3568" spans="2:7">
      <c r="B3568" s="1">
        <v>0</v>
      </c>
      <c r="C3568" s="1">
        <v>10</v>
      </c>
      <c r="D3568" s="2">
        <v>10</v>
      </c>
      <c r="E3568" s="5">
        <v>74.44</v>
      </c>
      <c r="F3568" s="5">
        <v>79.81</v>
      </c>
      <c r="G3568" s="5">
        <v>9.4499999999999993</v>
      </c>
    </row>
    <row r="3569" spans="2:7">
      <c r="B3569" s="1">
        <v>0</v>
      </c>
      <c r="C3569" s="1">
        <v>10</v>
      </c>
      <c r="D3569" s="2">
        <v>11</v>
      </c>
      <c r="E3569" s="5">
        <v>438.21</v>
      </c>
      <c r="F3569" s="5">
        <v>429.56</v>
      </c>
      <c r="G3569" s="5">
        <v>16.899999999999999</v>
      </c>
    </row>
    <row r="3570" spans="2:7">
      <c r="B3570" s="1">
        <v>0</v>
      </c>
      <c r="C3570" s="1">
        <v>10</v>
      </c>
      <c r="D3570" s="2">
        <v>12</v>
      </c>
      <c r="E3570" s="5">
        <v>4502.21</v>
      </c>
      <c r="F3570" s="5">
        <v>4428.58</v>
      </c>
      <c r="G3570" s="5">
        <v>107.81</v>
      </c>
    </row>
    <row r="3571" spans="2:7">
      <c r="B3571" s="1">
        <v>0</v>
      </c>
      <c r="C3571" s="1">
        <v>10</v>
      </c>
      <c r="D3571" s="2">
        <v>13</v>
      </c>
      <c r="E3571" s="5">
        <v>927.82</v>
      </c>
      <c r="F3571" s="5">
        <v>893.33</v>
      </c>
      <c r="G3571" s="5">
        <v>25.52</v>
      </c>
    </row>
    <row r="3572" spans="2:7">
      <c r="B3572" s="1">
        <v>0</v>
      </c>
      <c r="C3572" s="1">
        <v>10</v>
      </c>
      <c r="D3572" s="2">
        <v>14</v>
      </c>
      <c r="E3572" s="5">
        <v>983.75</v>
      </c>
      <c r="F3572" s="5">
        <v>972.66</v>
      </c>
      <c r="G3572" s="5">
        <v>32.92</v>
      </c>
    </row>
    <row r="3573" spans="2:7">
      <c r="B3573" s="1">
        <v>0</v>
      </c>
      <c r="C3573" s="1">
        <v>10</v>
      </c>
      <c r="D3573" s="2">
        <v>15</v>
      </c>
      <c r="E3573" s="5">
        <v>141.12</v>
      </c>
      <c r="F3573" s="5">
        <v>153.15</v>
      </c>
      <c r="G3573" s="5">
        <v>12.34</v>
      </c>
    </row>
    <row r="3574" spans="2:7">
      <c r="B3574" s="1">
        <v>0</v>
      </c>
      <c r="C3574" s="1">
        <v>10</v>
      </c>
      <c r="D3574" s="2">
        <v>16</v>
      </c>
      <c r="E3574" s="5">
        <v>0.49</v>
      </c>
      <c r="F3574" s="5">
        <v>0.93</v>
      </c>
      <c r="G3574" s="5">
        <v>5.34</v>
      </c>
    </row>
    <row r="3575" spans="2:7">
      <c r="B3575" s="1">
        <v>0</v>
      </c>
      <c r="C3575" s="1">
        <v>10</v>
      </c>
      <c r="D3575" s="2">
        <v>17</v>
      </c>
      <c r="E3575" s="5">
        <v>4.33</v>
      </c>
      <c r="F3575" s="5">
        <v>6.9</v>
      </c>
      <c r="G3575" s="5">
        <v>6.04</v>
      </c>
    </row>
    <row r="3576" spans="2:7">
      <c r="B3576" s="1">
        <v>0</v>
      </c>
      <c r="C3576" s="1">
        <v>10</v>
      </c>
      <c r="D3576" s="2">
        <v>18</v>
      </c>
      <c r="E3576" s="5">
        <v>104.36</v>
      </c>
      <c r="F3576" s="5">
        <v>89.01</v>
      </c>
      <c r="G3576" s="5">
        <v>20.34</v>
      </c>
    </row>
    <row r="3577" spans="2:7">
      <c r="B3577" s="1">
        <v>0</v>
      </c>
      <c r="C3577" s="1">
        <v>10</v>
      </c>
      <c r="D3577" s="2">
        <v>19</v>
      </c>
      <c r="E3577" s="5">
        <v>5.14</v>
      </c>
      <c r="F3577" s="5">
        <v>4.9000000000000004</v>
      </c>
      <c r="G3577" s="5">
        <v>5.6</v>
      </c>
    </row>
    <row r="3578" spans="2:7">
      <c r="B3578" s="1">
        <v>0</v>
      </c>
      <c r="C3578" s="1">
        <v>10</v>
      </c>
      <c r="D3578" s="2">
        <v>20</v>
      </c>
      <c r="E3578" s="5">
        <v>3.18</v>
      </c>
      <c r="F3578" s="5">
        <v>6.14</v>
      </c>
      <c r="G3578" s="5">
        <v>7.8</v>
      </c>
    </row>
    <row r="3579" spans="2:7">
      <c r="B3579" s="1">
        <v>0</v>
      </c>
      <c r="C3579" s="1">
        <v>10</v>
      </c>
      <c r="D3579" s="2">
        <v>21</v>
      </c>
      <c r="E3579" s="5">
        <v>8.5399999999999991</v>
      </c>
      <c r="F3579" s="5">
        <v>19.37</v>
      </c>
      <c r="G3579" s="5">
        <v>9.2100000000000009</v>
      </c>
    </row>
    <row r="3580" spans="2:7">
      <c r="B3580" s="1">
        <v>0</v>
      </c>
      <c r="C3580" s="1">
        <v>10</v>
      </c>
      <c r="D3580" s="2">
        <v>22</v>
      </c>
      <c r="E3580" s="5">
        <v>303.81</v>
      </c>
      <c r="F3580" s="5">
        <v>295.31</v>
      </c>
      <c r="G3580" s="5">
        <v>23.12</v>
      </c>
    </row>
    <row r="3581" spans="2:7">
      <c r="B3581" s="1">
        <v>0</v>
      </c>
      <c r="C3581" s="1">
        <v>10</v>
      </c>
      <c r="D3581" s="2">
        <v>23</v>
      </c>
      <c r="E3581" s="5">
        <v>3.2</v>
      </c>
      <c r="F3581" s="5">
        <v>13.88</v>
      </c>
      <c r="G3581" s="5">
        <v>9.24</v>
      </c>
    </row>
    <row r="3582" spans="2:7">
      <c r="B3582" s="1">
        <v>0</v>
      </c>
      <c r="C3582" s="1">
        <v>10</v>
      </c>
      <c r="D3582" s="2">
        <v>24</v>
      </c>
      <c r="E3582" s="5">
        <v>75.88</v>
      </c>
      <c r="F3582" s="5">
        <v>90.81</v>
      </c>
      <c r="G3582" s="5">
        <v>17.760000000000002</v>
      </c>
    </row>
    <row r="3583" spans="2:7">
      <c r="B3583" s="1">
        <v>0</v>
      </c>
      <c r="C3583" s="1">
        <v>10</v>
      </c>
      <c r="D3583" s="2">
        <v>25</v>
      </c>
      <c r="E3583" s="5">
        <v>63.47</v>
      </c>
      <c r="F3583" s="5">
        <v>69.45</v>
      </c>
      <c r="G3583" s="5">
        <v>20.49</v>
      </c>
    </row>
    <row r="3584" spans="2:7">
      <c r="B3584" s="1">
        <v>0</v>
      </c>
      <c r="C3584" s="1">
        <v>10</v>
      </c>
      <c r="D3584" s="2">
        <v>26</v>
      </c>
      <c r="E3584" s="5">
        <v>310.13</v>
      </c>
      <c r="F3584" s="5">
        <v>340.29</v>
      </c>
      <c r="G3584" s="5">
        <v>27.62</v>
      </c>
    </row>
    <row r="3585" spans="2:7">
      <c r="B3585" s="1">
        <v>0</v>
      </c>
      <c r="C3585" s="1">
        <v>10</v>
      </c>
      <c r="D3585" s="2">
        <v>27</v>
      </c>
      <c r="E3585" s="5">
        <v>0.06</v>
      </c>
      <c r="F3585" s="5">
        <v>14.5</v>
      </c>
      <c r="G3585" s="5">
        <v>12.69</v>
      </c>
    </row>
    <row r="3586" spans="2:7">
      <c r="B3586" s="1">
        <v>0</v>
      </c>
      <c r="C3586" s="1">
        <v>10</v>
      </c>
      <c r="D3586" s="2">
        <v>28</v>
      </c>
      <c r="E3586" s="5">
        <v>116.54</v>
      </c>
      <c r="F3586" s="5">
        <v>114.94</v>
      </c>
      <c r="G3586" s="5">
        <v>19</v>
      </c>
    </row>
    <row r="3587" spans="2:7">
      <c r="B3587" s="1">
        <v>0</v>
      </c>
      <c r="C3587" s="1">
        <v>10</v>
      </c>
      <c r="D3587" s="2">
        <v>29</v>
      </c>
      <c r="E3587" s="5">
        <v>19.68</v>
      </c>
      <c r="F3587" s="5">
        <v>27.64</v>
      </c>
      <c r="G3587" s="5">
        <v>17.43</v>
      </c>
    </row>
    <row r="3588" spans="2:7">
      <c r="B3588" s="1">
        <v>0</v>
      </c>
      <c r="C3588" s="1">
        <v>11</v>
      </c>
      <c r="D3588" s="2">
        <v>1</v>
      </c>
      <c r="E3588" s="5">
        <v>80.92</v>
      </c>
      <c r="F3588" s="5">
        <v>78.06</v>
      </c>
      <c r="G3588" s="5">
        <v>9.8800000000000008</v>
      </c>
    </row>
    <row r="3589" spans="2:7">
      <c r="B3589" s="1">
        <v>0</v>
      </c>
      <c r="C3589" s="1">
        <v>11</v>
      </c>
      <c r="D3589" s="2">
        <v>2</v>
      </c>
      <c r="E3589" s="5">
        <v>403.16</v>
      </c>
      <c r="F3589" s="5">
        <v>367.01</v>
      </c>
      <c r="G3589" s="5">
        <v>13.01</v>
      </c>
    </row>
    <row r="3590" spans="2:7">
      <c r="B3590" s="1">
        <v>0</v>
      </c>
      <c r="C3590" s="1">
        <v>11</v>
      </c>
      <c r="D3590" s="2">
        <v>3</v>
      </c>
      <c r="E3590" s="5">
        <v>200.73</v>
      </c>
      <c r="F3590" s="5">
        <v>225.18</v>
      </c>
      <c r="G3590" s="5">
        <v>10.68</v>
      </c>
    </row>
    <row r="3591" spans="2:7">
      <c r="B3591" s="1">
        <v>0</v>
      </c>
      <c r="C3591" s="1">
        <v>11</v>
      </c>
      <c r="D3591" s="2">
        <v>4</v>
      </c>
      <c r="E3591" s="5">
        <v>600.36</v>
      </c>
      <c r="F3591" s="5">
        <v>619.26</v>
      </c>
      <c r="G3591" s="5">
        <v>18.440000000000001</v>
      </c>
    </row>
    <row r="3592" spans="2:7">
      <c r="B3592" s="1">
        <v>0</v>
      </c>
      <c r="C3592" s="1">
        <v>11</v>
      </c>
      <c r="D3592" s="2">
        <v>5</v>
      </c>
      <c r="E3592" s="5">
        <v>5037.5600000000004</v>
      </c>
      <c r="F3592" s="5">
        <v>5615.61</v>
      </c>
      <c r="G3592" s="5">
        <v>98.35</v>
      </c>
    </row>
    <row r="3593" spans="2:7">
      <c r="B3593" s="1">
        <v>0</v>
      </c>
      <c r="C3593" s="1">
        <v>11</v>
      </c>
      <c r="D3593" s="2">
        <v>6</v>
      </c>
      <c r="E3593" s="5">
        <v>412.11</v>
      </c>
      <c r="F3593" s="5">
        <v>393.61</v>
      </c>
      <c r="G3593" s="5">
        <v>15.01</v>
      </c>
    </row>
    <row r="3594" spans="2:7">
      <c r="B3594" s="1">
        <v>0</v>
      </c>
      <c r="C3594" s="1">
        <v>11</v>
      </c>
      <c r="D3594" s="2">
        <v>7</v>
      </c>
      <c r="E3594" s="5">
        <v>2168.44</v>
      </c>
      <c r="F3594" s="5">
        <v>2165.29</v>
      </c>
      <c r="G3594" s="5">
        <v>62.8</v>
      </c>
    </row>
    <row r="3595" spans="2:7">
      <c r="B3595" s="1">
        <v>0</v>
      </c>
      <c r="C3595" s="1">
        <v>11</v>
      </c>
      <c r="D3595" s="2">
        <v>8</v>
      </c>
      <c r="E3595" s="5">
        <v>2124.5500000000002</v>
      </c>
      <c r="F3595" s="5">
        <v>2038.65</v>
      </c>
      <c r="G3595" s="5">
        <v>51.96</v>
      </c>
    </row>
    <row r="3596" spans="2:7">
      <c r="B3596" s="1">
        <v>0</v>
      </c>
      <c r="C3596" s="1">
        <v>11</v>
      </c>
      <c r="D3596" s="2">
        <v>9</v>
      </c>
      <c r="E3596" s="5">
        <v>1496.6</v>
      </c>
      <c r="F3596" s="5">
        <v>1396.31</v>
      </c>
      <c r="G3596" s="5">
        <v>32.86</v>
      </c>
    </row>
    <row r="3597" spans="2:7">
      <c r="B3597" s="1">
        <v>0</v>
      </c>
      <c r="C3597" s="1">
        <v>11</v>
      </c>
      <c r="D3597" s="2">
        <v>10</v>
      </c>
      <c r="E3597" s="5">
        <v>125.81</v>
      </c>
      <c r="F3597" s="5">
        <v>117.33</v>
      </c>
      <c r="G3597" s="5">
        <v>10.210000000000001</v>
      </c>
    </row>
    <row r="3598" spans="2:7">
      <c r="B3598" s="1">
        <v>0</v>
      </c>
      <c r="C3598" s="1">
        <v>11</v>
      </c>
      <c r="D3598" s="2">
        <v>11</v>
      </c>
      <c r="E3598" s="5">
        <v>2492.42</v>
      </c>
      <c r="F3598" s="5">
        <v>2444.37</v>
      </c>
      <c r="G3598" s="5">
        <v>50.52</v>
      </c>
    </row>
    <row r="3599" spans="2:7">
      <c r="B3599" s="1">
        <v>0</v>
      </c>
      <c r="C3599" s="1">
        <v>11</v>
      </c>
      <c r="D3599" s="2">
        <v>12</v>
      </c>
      <c r="E3599" s="5">
        <v>465.66</v>
      </c>
      <c r="F3599" s="5">
        <v>441.37</v>
      </c>
      <c r="G3599" s="5">
        <v>19.95</v>
      </c>
    </row>
    <row r="3600" spans="2:7">
      <c r="B3600" s="1">
        <v>0</v>
      </c>
      <c r="C3600" s="1">
        <v>11</v>
      </c>
      <c r="D3600" s="2">
        <v>13</v>
      </c>
      <c r="E3600" s="5">
        <v>11.5</v>
      </c>
      <c r="F3600" s="5">
        <v>13.09</v>
      </c>
      <c r="G3600" s="5">
        <v>5.2</v>
      </c>
    </row>
    <row r="3601" spans="2:7">
      <c r="B3601" s="1">
        <v>0</v>
      </c>
      <c r="C3601" s="1">
        <v>11</v>
      </c>
      <c r="D3601" s="2">
        <v>14</v>
      </c>
      <c r="E3601" s="5">
        <v>380.55</v>
      </c>
      <c r="F3601" s="5">
        <v>380.5</v>
      </c>
      <c r="G3601" s="5">
        <v>17.95</v>
      </c>
    </row>
    <row r="3602" spans="2:7">
      <c r="B3602" s="1">
        <v>0</v>
      </c>
      <c r="C3602" s="1">
        <v>11</v>
      </c>
      <c r="D3602" s="2">
        <v>15</v>
      </c>
      <c r="E3602" s="5">
        <v>116.62</v>
      </c>
      <c r="F3602" s="5">
        <v>115.85</v>
      </c>
      <c r="G3602" s="5">
        <v>10.93</v>
      </c>
    </row>
    <row r="3603" spans="2:7">
      <c r="B3603" s="1">
        <v>0</v>
      </c>
      <c r="C3603" s="1">
        <v>11</v>
      </c>
      <c r="D3603" s="2">
        <v>16</v>
      </c>
      <c r="E3603" s="5">
        <v>22.41</v>
      </c>
      <c r="F3603" s="5">
        <v>9.39</v>
      </c>
      <c r="G3603" s="5">
        <v>8.86</v>
      </c>
    </row>
    <row r="3604" spans="2:7">
      <c r="B3604" s="1">
        <v>0</v>
      </c>
      <c r="C3604" s="1">
        <v>11</v>
      </c>
      <c r="D3604" s="2">
        <v>17</v>
      </c>
      <c r="E3604" s="5">
        <v>20.14</v>
      </c>
      <c r="F3604" s="5">
        <v>9.5</v>
      </c>
      <c r="G3604" s="5">
        <v>5.59</v>
      </c>
    </row>
    <row r="3605" spans="2:7">
      <c r="B3605" s="1">
        <v>0</v>
      </c>
      <c r="C3605" s="1">
        <v>11</v>
      </c>
      <c r="D3605" s="2">
        <v>18</v>
      </c>
      <c r="E3605" s="5">
        <v>99.97</v>
      </c>
      <c r="F3605" s="5">
        <v>107.08</v>
      </c>
      <c r="G3605" s="5">
        <v>15.79</v>
      </c>
    </row>
    <row r="3606" spans="2:7">
      <c r="B3606" s="1">
        <v>0</v>
      </c>
      <c r="C3606" s="1">
        <v>11</v>
      </c>
      <c r="D3606" s="2">
        <v>19</v>
      </c>
      <c r="E3606" s="5">
        <v>7.55</v>
      </c>
      <c r="F3606" s="5">
        <v>10.28</v>
      </c>
      <c r="G3606" s="5">
        <v>6.16</v>
      </c>
    </row>
    <row r="3607" spans="2:7">
      <c r="B3607" s="1">
        <v>0</v>
      </c>
      <c r="C3607" s="1">
        <v>11</v>
      </c>
      <c r="D3607" s="2">
        <v>20</v>
      </c>
      <c r="E3607" s="5">
        <v>206.92</v>
      </c>
      <c r="F3607" s="5">
        <v>203.9</v>
      </c>
      <c r="G3607" s="5">
        <v>26.12</v>
      </c>
    </row>
    <row r="3608" spans="2:7">
      <c r="B3608" s="1">
        <v>0</v>
      </c>
      <c r="C3608" s="1">
        <v>11</v>
      </c>
      <c r="D3608" s="2">
        <v>21</v>
      </c>
      <c r="E3608" s="5">
        <v>499.11</v>
      </c>
      <c r="F3608" s="5">
        <v>496.77</v>
      </c>
      <c r="G3608" s="5">
        <v>33.69</v>
      </c>
    </row>
    <row r="3609" spans="2:7">
      <c r="B3609" s="1">
        <v>0</v>
      </c>
      <c r="C3609" s="1">
        <v>11</v>
      </c>
      <c r="D3609" s="2">
        <v>22</v>
      </c>
      <c r="E3609" s="5">
        <v>141.58000000000001</v>
      </c>
      <c r="F3609" s="5">
        <v>173.37</v>
      </c>
      <c r="G3609" s="5">
        <v>21.1</v>
      </c>
    </row>
    <row r="3610" spans="2:7">
      <c r="B3610" s="1">
        <v>0</v>
      </c>
      <c r="C3610" s="1">
        <v>11</v>
      </c>
      <c r="D3610" s="2">
        <v>23</v>
      </c>
      <c r="E3610" s="5">
        <v>18.809999999999999</v>
      </c>
      <c r="F3610" s="5">
        <v>15.8</v>
      </c>
      <c r="G3610" s="5">
        <v>9.02</v>
      </c>
    </row>
    <row r="3611" spans="2:7">
      <c r="B3611" s="1">
        <v>0</v>
      </c>
      <c r="C3611" s="1">
        <v>11</v>
      </c>
      <c r="D3611" s="2">
        <v>24</v>
      </c>
      <c r="E3611" s="5">
        <v>20.39</v>
      </c>
      <c r="F3611" s="5">
        <v>30.68</v>
      </c>
      <c r="G3611" s="5">
        <v>14.13</v>
      </c>
    </row>
    <row r="3612" spans="2:7">
      <c r="B3612" s="1">
        <v>0</v>
      </c>
      <c r="C3612" s="1">
        <v>11</v>
      </c>
      <c r="D3612" s="2">
        <v>25</v>
      </c>
      <c r="E3612" s="5">
        <v>153.66999999999999</v>
      </c>
      <c r="F3612" s="5">
        <v>159.74</v>
      </c>
      <c r="G3612" s="5">
        <v>21.89</v>
      </c>
    </row>
    <row r="3613" spans="2:7">
      <c r="B3613" s="1">
        <v>0</v>
      </c>
      <c r="C3613" s="1">
        <v>11</v>
      </c>
      <c r="D3613" s="2">
        <v>26</v>
      </c>
      <c r="E3613" s="5">
        <v>149.68</v>
      </c>
      <c r="F3613" s="5">
        <v>76.19</v>
      </c>
      <c r="G3613" s="5">
        <v>29.74</v>
      </c>
    </row>
    <row r="3614" spans="2:7">
      <c r="B3614" s="1">
        <v>0</v>
      </c>
      <c r="C3614" s="1">
        <v>11</v>
      </c>
      <c r="D3614" s="2">
        <v>27</v>
      </c>
      <c r="E3614" s="5">
        <v>630.97</v>
      </c>
      <c r="F3614" s="5">
        <v>592.52</v>
      </c>
      <c r="G3614" s="5">
        <v>50.78</v>
      </c>
    </row>
    <row r="3615" spans="2:7">
      <c r="B3615" s="1">
        <v>0</v>
      </c>
      <c r="C3615" s="1">
        <v>11</v>
      </c>
      <c r="D3615" s="2">
        <v>28</v>
      </c>
      <c r="E3615" s="5">
        <v>0.35</v>
      </c>
      <c r="F3615" s="5">
        <v>9.16</v>
      </c>
      <c r="G3615" s="5">
        <v>15.1</v>
      </c>
    </row>
    <row r="3616" spans="2:7">
      <c r="B3616" s="1">
        <v>0</v>
      </c>
      <c r="C3616" s="1">
        <v>12</v>
      </c>
      <c r="D3616" s="2">
        <v>1</v>
      </c>
      <c r="E3616" s="5">
        <v>171.64</v>
      </c>
      <c r="F3616" s="5">
        <v>141.69</v>
      </c>
      <c r="G3616" s="5">
        <v>13.46</v>
      </c>
    </row>
    <row r="3617" spans="2:7">
      <c r="B3617" s="1">
        <v>0</v>
      </c>
      <c r="C3617" s="1">
        <v>12</v>
      </c>
      <c r="D3617" s="2">
        <v>2</v>
      </c>
      <c r="E3617" s="5">
        <v>140.80000000000001</v>
      </c>
      <c r="F3617" s="5">
        <v>150.54</v>
      </c>
      <c r="G3617" s="5">
        <v>13.72</v>
      </c>
    </row>
    <row r="3618" spans="2:7">
      <c r="B3618" s="1">
        <v>0</v>
      </c>
      <c r="C3618" s="1">
        <v>12</v>
      </c>
      <c r="D3618" s="2">
        <v>3</v>
      </c>
      <c r="E3618" s="5">
        <v>1488.4</v>
      </c>
      <c r="F3618" s="5">
        <v>1609.75</v>
      </c>
      <c r="G3618" s="5">
        <v>46.43</v>
      </c>
    </row>
    <row r="3619" spans="2:7">
      <c r="B3619" s="1">
        <v>0</v>
      </c>
      <c r="C3619" s="1">
        <v>12</v>
      </c>
      <c r="D3619" s="2">
        <v>4</v>
      </c>
      <c r="E3619" s="5">
        <v>2.23</v>
      </c>
      <c r="F3619" s="5">
        <v>-1.1100000000000001</v>
      </c>
      <c r="G3619" s="5">
        <v>3.83</v>
      </c>
    </row>
    <row r="3620" spans="2:7">
      <c r="B3620" s="1">
        <v>0</v>
      </c>
      <c r="C3620" s="1">
        <v>12</v>
      </c>
      <c r="D3620" s="2">
        <v>5</v>
      </c>
      <c r="E3620" s="5">
        <v>22.38</v>
      </c>
      <c r="F3620" s="5">
        <v>12.88</v>
      </c>
      <c r="G3620" s="5">
        <v>7.12</v>
      </c>
    </row>
    <row r="3621" spans="2:7">
      <c r="B3621" s="1">
        <v>0</v>
      </c>
      <c r="C3621" s="1">
        <v>12</v>
      </c>
      <c r="D3621" s="2">
        <v>6</v>
      </c>
      <c r="E3621" s="5">
        <v>4286.5200000000004</v>
      </c>
      <c r="F3621" s="5">
        <v>4067.72</v>
      </c>
      <c r="G3621" s="5">
        <v>85.9</v>
      </c>
    </row>
    <row r="3622" spans="2:7">
      <c r="B3622" s="1">
        <v>0</v>
      </c>
      <c r="C3622" s="1">
        <v>12</v>
      </c>
      <c r="D3622" s="2">
        <v>7</v>
      </c>
      <c r="E3622" s="5">
        <v>239.26</v>
      </c>
      <c r="F3622" s="5">
        <v>230.17</v>
      </c>
      <c r="G3622" s="5">
        <v>16.8</v>
      </c>
    </row>
    <row r="3623" spans="2:7">
      <c r="B3623" s="1">
        <v>0</v>
      </c>
      <c r="C3623" s="1">
        <v>12</v>
      </c>
      <c r="D3623" s="2">
        <v>8</v>
      </c>
      <c r="E3623" s="5">
        <v>71.3</v>
      </c>
      <c r="F3623" s="5">
        <v>80.28</v>
      </c>
      <c r="G3623" s="5">
        <v>8.6199999999999992</v>
      </c>
    </row>
    <row r="3624" spans="2:7">
      <c r="B3624" s="1">
        <v>0</v>
      </c>
      <c r="C3624" s="1">
        <v>12</v>
      </c>
      <c r="D3624" s="2">
        <v>9</v>
      </c>
      <c r="E3624" s="5">
        <v>403.94</v>
      </c>
      <c r="F3624" s="5">
        <v>417</v>
      </c>
      <c r="G3624" s="5">
        <v>17.97</v>
      </c>
    </row>
    <row r="3625" spans="2:7">
      <c r="B3625" s="1">
        <v>0</v>
      </c>
      <c r="C3625" s="1">
        <v>12</v>
      </c>
      <c r="D3625" s="2">
        <v>10</v>
      </c>
      <c r="E3625" s="5">
        <v>240.19</v>
      </c>
      <c r="F3625" s="5">
        <v>270.83</v>
      </c>
      <c r="G3625" s="5">
        <v>22.64</v>
      </c>
    </row>
    <row r="3626" spans="2:7">
      <c r="B3626" s="1">
        <v>0</v>
      </c>
      <c r="C3626" s="1">
        <v>12</v>
      </c>
      <c r="D3626" s="2">
        <v>11</v>
      </c>
      <c r="E3626" s="5">
        <v>18.760000000000002</v>
      </c>
      <c r="F3626" s="5">
        <v>17.7</v>
      </c>
      <c r="G3626" s="5">
        <v>5.34</v>
      </c>
    </row>
    <row r="3627" spans="2:7">
      <c r="B3627" s="1">
        <v>0</v>
      </c>
      <c r="C3627" s="1">
        <v>12</v>
      </c>
      <c r="D3627" s="2">
        <v>12</v>
      </c>
      <c r="E3627" s="5">
        <v>161.49</v>
      </c>
      <c r="F3627" s="5">
        <v>176.56</v>
      </c>
      <c r="G3627" s="5">
        <v>12.96</v>
      </c>
    </row>
    <row r="3628" spans="2:7">
      <c r="B3628" s="1">
        <v>0</v>
      </c>
      <c r="C3628" s="1">
        <v>12</v>
      </c>
      <c r="D3628" s="2">
        <v>13</v>
      </c>
      <c r="E3628" s="5">
        <v>730.08</v>
      </c>
      <c r="F3628" s="5">
        <v>754.23</v>
      </c>
      <c r="G3628" s="5">
        <v>29.39</v>
      </c>
    </row>
    <row r="3629" spans="2:7">
      <c r="B3629" s="1">
        <v>0</v>
      </c>
      <c r="C3629" s="1">
        <v>12</v>
      </c>
      <c r="D3629" s="2">
        <v>14</v>
      </c>
      <c r="E3629" s="5">
        <v>394.96</v>
      </c>
      <c r="F3629" s="5">
        <v>388.87</v>
      </c>
      <c r="G3629" s="5">
        <v>18.78</v>
      </c>
    </row>
    <row r="3630" spans="2:7">
      <c r="B3630" s="1">
        <v>0</v>
      </c>
      <c r="C3630" s="1">
        <v>12</v>
      </c>
      <c r="D3630" s="2">
        <v>15</v>
      </c>
      <c r="E3630" s="5">
        <v>273.60000000000002</v>
      </c>
      <c r="F3630" s="5">
        <v>305.60000000000002</v>
      </c>
      <c r="G3630" s="5">
        <v>17.27</v>
      </c>
    </row>
    <row r="3631" spans="2:7">
      <c r="B3631" s="1">
        <v>0</v>
      </c>
      <c r="C3631" s="1">
        <v>12</v>
      </c>
      <c r="D3631" s="2">
        <v>16</v>
      </c>
      <c r="E3631" s="5">
        <v>766.28</v>
      </c>
      <c r="F3631" s="5">
        <v>799.23</v>
      </c>
      <c r="G3631" s="5">
        <v>46.13</v>
      </c>
    </row>
    <row r="3632" spans="2:7">
      <c r="B3632" s="1">
        <v>0</v>
      </c>
      <c r="C3632" s="1">
        <v>12</v>
      </c>
      <c r="D3632" s="2">
        <v>17</v>
      </c>
      <c r="E3632" s="5">
        <v>0.08</v>
      </c>
      <c r="F3632" s="5">
        <v>4.99</v>
      </c>
      <c r="G3632" s="5">
        <v>6.02</v>
      </c>
    </row>
    <row r="3633" spans="2:7">
      <c r="B3633" s="1">
        <v>0</v>
      </c>
      <c r="C3633" s="1">
        <v>12</v>
      </c>
      <c r="D3633" s="2">
        <v>18</v>
      </c>
      <c r="E3633" s="5">
        <v>99.84</v>
      </c>
      <c r="F3633" s="5">
        <v>116.3</v>
      </c>
      <c r="G3633" s="5">
        <v>16.36</v>
      </c>
    </row>
    <row r="3634" spans="2:7">
      <c r="B3634" s="1">
        <v>0</v>
      </c>
      <c r="C3634" s="1">
        <v>12</v>
      </c>
      <c r="D3634" s="2">
        <v>19</v>
      </c>
      <c r="E3634" s="5">
        <v>69.3</v>
      </c>
      <c r="F3634" s="5">
        <v>49.37</v>
      </c>
      <c r="G3634" s="5">
        <v>18.059999999999999</v>
      </c>
    </row>
    <row r="3635" spans="2:7">
      <c r="B3635" s="1">
        <v>0</v>
      </c>
      <c r="C3635" s="1">
        <v>12</v>
      </c>
      <c r="D3635" s="2">
        <v>20</v>
      </c>
      <c r="E3635" s="5">
        <v>229.32</v>
      </c>
      <c r="F3635" s="5">
        <v>218.82</v>
      </c>
      <c r="G3635" s="5">
        <v>22.7</v>
      </c>
    </row>
    <row r="3636" spans="2:7">
      <c r="B3636" s="1">
        <v>0</v>
      </c>
      <c r="C3636" s="1">
        <v>12</v>
      </c>
      <c r="D3636" s="2">
        <v>21</v>
      </c>
      <c r="E3636" s="5">
        <v>48.49</v>
      </c>
      <c r="F3636" s="5">
        <v>53.23</v>
      </c>
      <c r="G3636" s="5">
        <v>12.6</v>
      </c>
    </row>
    <row r="3637" spans="2:7">
      <c r="B3637" s="1">
        <v>0</v>
      </c>
      <c r="C3637" s="1">
        <v>12</v>
      </c>
      <c r="D3637" s="2">
        <v>22</v>
      </c>
      <c r="E3637" s="5">
        <v>161.41999999999999</v>
      </c>
      <c r="F3637" s="5">
        <v>196.02</v>
      </c>
      <c r="G3637" s="5">
        <v>22.97</v>
      </c>
    </row>
    <row r="3638" spans="2:7">
      <c r="B3638" s="1">
        <v>0</v>
      </c>
      <c r="C3638" s="1">
        <v>12</v>
      </c>
      <c r="D3638" s="2">
        <v>23</v>
      </c>
      <c r="E3638" s="5">
        <v>35.619999999999997</v>
      </c>
      <c r="F3638" s="5">
        <v>30</v>
      </c>
      <c r="G3638" s="5">
        <v>12.79</v>
      </c>
    </row>
    <row r="3639" spans="2:7">
      <c r="B3639" s="1">
        <v>0</v>
      </c>
      <c r="C3639" s="1">
        <v>12</v>
      </c>
      <c r="D3639" s="2">
        <v>24</v>
      </c>
      <c r="E3639" s="5">
        <v>440.63</v>
      </c>
      <c r="F3639" s="5">
        <v>460.05</v>
      </c>
      <c r="G3639" s="5">
        <v>45.31</v>
      </c>
    </row>
    <row r="3640" spans="2:7">
      <c r="B3640" s="1">
        <v>0</v>
      </c>
      <c r="C3640" s="1">
        <v>12</v>
      </c>
      <c r="D3640" s="2">
        <v>25</v>
      </c>
      <c r="E3640" s="5">
        <v>1.42</v>
      </c>
      <c r="F3640" s="5">
        <v>-5.14</v>
      </c>
      <c r="G3640" s="5">
        <v>11.61</v>
      </c>
    </row>
    <row r="3641" spans="2:7">
      <c r="B3641" s="1">
        <v>0</v>
      </c>
      <c r="C3641" s="1">
        <v>12</v>
      </c>
      <c r="D3641" s="2">
        <v>26</v>
      </c>
      <c r="E3641" s="5">
        <v>19.739999999999998</v>
      </c>
      <c r="F3641" s="5">
        <v>26.94</v>
      </c>
      <c r="G3641" s="5">
        <v>14.85</v>
      </c>
    </row>
    <row r="3642" spans="2:7">
      <c r="B3642" s="1">
        <v>0</v>
      </c>
      <c r="C3642" s="1">
        <v>12</v>
      </c>
      <c r="D3642" s="2">
        <v>27</v>
      </c>
      <c r="E3642" s="5">
        <v>0.05</v>
      </c>
      <c r="F3642" s="5">
        <v>36.76</v>
      </c>
      <c r="G3642" s="5">
        <v>28.55</v>
      </c>
    </row>
    <row r="3643" spans="2:7">
      <c r="B3643" s="1">
        <v>0</v>
      </c>
      <c r="C3643" s="1">
        <v>12</v>
      </c>
      <c r="D3643" s="2">
        <v>28</v>
      </c>
      <c r="E3643" s="5">
        <v>66.849999999999994</v>
      </c>
      <c r="F3643" s="5">
        <v>56.93</v>
      </c>
      <c r="G3643" s="5">
        <v>36.130000000000003</v>
      </c>
    </row>
    <row r="3644" spans="2:7">
      <c r="B3644" s="1">
        <v>0</v>
      </c>
      <c r="C3644" s="1">
        <v>13</v>
      </c>
      <c r="D3644" s="2">
        <v>1</v>
      </c>
      <c r="E3644" s="5">
        <v>122.94</v>
      </c>
      <c r="F3644" s="5">
        <v>130.01</v>
      </c>
      <c r="G3644" s="5">
        <v>13.25</v>
      </c>
    </row>
    <row r="3645" spans="2:7">
      <c r="B3645" s="1">
        <v>0</v>
      </c>
      <c r="C3645" s="1">
        <v>13</v>
      </c>
      <c r="D3645" s="2">
        <v>2</v>
      </c>
      <c r="E3645" s="5">
        <v>534.5</v>
      </c>
      <c r="F3645" s="5">
        <v>538.04999999999995</v>
      </c>
      <c r="G3645" s="5">
        <v>23.76</v>
      </c>
    </row>
    <row r="3646" spans="2:7">
      <c r="B3646" s="1">
        <v>0</v>
      </c>
      <c r="C3646" s="1">
        <v>13</v>
      </c>
      <c r="D3646" s="2">
        <v>3</v>
      </c>
      <c r="E3646" s="5">
        <v>415.89</v>
      </c>
      <c r="F3646" s="5">
        <v>392.54</v>
      </c>
      <c r="G3646" s="5">
        <v>21.44</v>
      </c>
    </row>
    <row r="3647" spans="2:7">
      <c r="B3647" s="1">
        <v>0</v>
      </c>
      <c r="C3647" s="1">
        <v>13</v>
      </c>
      <c r="D3647" s="2">
        <v>4</v>
      </c>
      <c r="E3647" s="5">
        <v>0.15</v>
      </c>
      <c r="F3647" s="5">
        <v>3.02</v>
      </c>
      <c r="G3647" s="5">
        <v>6.24</v>
      </c>
    </row>
    <row r="3648" spans="2:7">
      <c r="B3648" s="1">
        <v>0</v>
      </c>
      <c r="C3648" s="1">
        <v>13</v>
      </c>
      <c r="D3648" s="2">
        <v>5</v>
      </c>
      <c r="E3648" s="5">
        <v>68.28</v>
      </c>
      <c r="F3648" s="5">
        <v>80.94</v>
      </c>
      <c r="G3648" s="5">
        <v>10.92</v>
      </c>
    </row>
    <row r="3649" spans="2:7">
      <c r="B3649" s="1">
        <v>0</v>
      </c>
      <c r="C3649" s="1">
        <v>13</v>
      </c>
      <c r="D3649" s="2">
        <v>6</v>
      </c>
      <c r="E3649" s="5">
        <v>13.29</v>
      </c>
      <c r="F3649" s="5">
        <v>6.52</v>
      </c>
      <c r="G3649" s="5">
        <v>6.89</v>
      </c>
    </row>
    <row r="3650" spans="2:7">
      <c r="B3650" s="1">
        <v>0</v>
      </c>
      <c r="C3650" s="1">
        <v>13</v>
      </c>
      <c r="D3650" s="2">
        <v>7</v>
      </c>
      <c r="E3650" s="5">
        <v>3688.94</v>
      </c>
      <c r="F3650" s="5">
        <v>3838.25</v>
      </c>
      <c r="G3650" s="5">
        <v>208.58</v>
      </c>
    </row>
    <row r="3651" spans="2:7">
      <c r="B3651" s="1">
        <v>0</v>
      </c>
      <c r="C3651" s="1">
        <v>13</v>
      </c>
      <c r="D3651" s="2">
        <v>8</v>
      </c>
      <c r="E3651" s="5">
        <v>3797.09</v>
      </c>
      <c r="F3651" s="5">
        <v>3793.07</v>
      </c>
      <c r="G3651" s="5">
        <v>135.65</v>
      </c>
    </row>
    <row r="3652" spans="2:7">
      <c r="B3652" s="1">
        <v>0</v>
      </c>
      <c r="C3652" s="1">
        <v>13</v>
      </c>
      <c r="D3652" s="2">
        <v>9</v>
      </c>
      <c r="E3652" s="5">
        <v>1386.54</v>
      </c>
      <c r="F3652" s="5">
        <v>1249.76</v>
      </c>
      <c r="G3652" s="5">
        <v>39.86</v>
      </c>
    </row>
    <row r="3653" spans="2:7">
      <c r="B3653" s="1">
        <v>0</v>
      </c>
      <c r="C3653" s="1">
        <v>13</v>
      </c>
      <c r="D3653" s="2">
        <v>10</v>
      </c>
      <c r="E3653" s="5">
        <v>1595.35</v>
      </c>
      <c r="F3653" s="5">
        <v>1501.04</v>
      </c>
      <c r="G3653" s="5">
        <v>42.83</v>
      </c>
    </row>
    <row r="3654" spans="2:7">
      <c r="B3654" s="1">
        <v>0</v>
      </c>
      <c r="C3654" s="1">
        <v>13</v>
      </c>
      <c r="D3654" s="2">
        <v>11</v>
      </c>
      <c r="E3654" s="5">
        <v>1359.61</v>
      </c>
      <c r="F3654" s="5">
        <v>1357.63</v>
      </c>
      <c r="G3654" s="5">
        <v>40.39</v>
      </c>
    </row>
    <row r="3655" spans="2:7">
      <c r="B3655" s="1">
        <v>0</v>
      </c>
      <c r="C3655" s="1">
        <v>13</v>
      </c>
      <c r="D3655" s="2">
        <v>12</v>
      </c>
      <c r="E3655" s="5">
        <v>361.73</v>
      </c>
      <c r="F3655" s="5">
        <v>385.18</v>
      </c>
      <c r="G3655" s="5">
        <v>22.07</v>
      </c>
    </row>
    <row r="3656" spans="2:7">
      <c r="B3656" s="1">
        <v>0</v>
      </c>
      <c r="C3656" s="1">
        <v>13</v>
      </c>
      <c r="D3656" s="2">
        <v>13</v>
      </c>
      <c r="E3656" s="5">
        <v>98.67</v>
      </c>
      <c r="F3656" s="5">
        <v>80.48</v>
      </c>
      <c r="G3656" s="5">
        <v>11.2</v>
      </c>
    </row>
    <row r="3657" spans="2:7">
      <c r="B3657" s="1">
        <v>0</v>
      </c>
      <c r="C3657" s="1">
        <v>13</v>
      </c>
      <c r="D3657" s="2">
        <v>14</v>
      </c>
      <c r="E3657" s="5">
        <v>37.93</v>
      </c>
      <c r="F3657" s="5">
        <v>34</v>
      </c>
      <c r="G3657" s="5">
        <v>8.08</v>
      </c>
    </row>
    <row r="3658" spans="2:7">
      <c r="B3658" s="1">
        <v>0</v>
      </c>
      <c r="C3658" s="1">
        <v>13</v>
      </c>
      <c r="D3658" s="2">
        <v>15</v>
      </c>
      <c r="E3658" s="5">
        <v>15.73</v>
      </c>
      <c r="F3658" s="5">
        <v>24.03</v>
      </c>
      <c r="G3658" s="5">
        <v>7.73</v>
      </c>
    </row>
    <row r="3659" spans="2:7">
      <c r="B3659" s="1">
        <v>0</v>
      </c>
      <c r="C3659" s="1">
        <v>13</v>
      </c>
      <c r="D3659" s="2">
        <v>16</v>
      </c>
      <c r="E3659" s="5">
        <v>850.07</v>
      </c>
      <c r="F3659" s="5">
        <v>880.69</v>
      </c>
      <c r="G3659" s="5">
        <v>50.62</v>
      </c>
    </row>
    <row r="3660" spans="2:7">
      <c r="B3660" s="1">
        <v>0</v>
      </c>
      <c r="C3660" s="1">
        <v>13</v>
      </c>
      <c r="D3660" s="2">
        <v>17</v>
      </c>
      <c r="E3660" s="5">
        <v>621.69000000000005</v>
      </c>
      <c r="F3660" s="5">
        <v>590.41</v>
      </c>
      <c r="G3660" s="5">
        <v>64.680000000000007</v>
      </c>
    </row>
    <row r="3661" spans="2:7">
      <c r="B3661" s="1">
        <v>0</v>
      </c>
      <c r="C3661" s="1">
        <v>13</v>
      </c>
      <c r="D3661" s="2">
        <v>18</v>
      </c>
      <c r="E3661" s="5">
        <v>186.2</v>
      </c>
      <c r="F3661" s="5">
        <v>180.26</v>
      </c>
      <c r="G3661" s="5">
        <v>27.2</v>
      </c>
    </row>
    <row r="3662" spans="2:7">
      <c r="B3662" s="1">
        <v>0</v>
      </c>
      <c r="C3662" s="1">
        <v>13</v>
      </c>
      <c r="D3662" s="2">
        <v>19</v>
      </c>
      <c r="E3662" s="5">
        <v>7.75</v>
      </c>
      <c r="F3662" s="5">
        <v>5.8</v>
      </c>
      <c r="G3662" s="5">
        <v>8.6999999999999993</v>
      </c>
    </row>
    <row r="3663" spans="2:7">
      <c r="B3663" s="1">
        <v>0</v>
      </c>
      <c r="C3663" s="1">
        <v>13</v>
      </c>
      <c r="D3663" s="2">
        <v>20</v>
      </c>
      <c r="E3663" s="5">
        <v>112.43</v>
      </c>
      <c r="F3663" s="5">
        <v>119.66</v>
      </c>
      <c r="G3663" s="5">
        <v>23.31</v>
      </c>
    </row>
    <row r="3664" spans="2:7">
      <c r="B3664" s="1">
        <v>0</v>
      </c>
      <c r="C3664" s="1">
        <v>13</v>
      </c>
      <c r="D3664" s="2">
        <v>21</v>
      </c>
      <c r="E3664" s="5">
        <v>3.49</v>
      </c>
      <c r="F3664" s="5">
        <v>25.65</v>
      </c>
      <c r="G3664" s="5">
        <v>15.01</v>
      </c>
    </row>
    <row r="3665" spans="2:7">
      <c r="B3665" s="1">
        <v>0</v>
      </c>
      <c r="C3665" s="1">
        <v>13</v>
      </c>
      <c r="D3665" s="2">
        <v>22</v>
      </c>
      <c r="E3665" s="5">
        <v>284.91000000000003</v>
      </c>
      <c r="F3665" s="5">
        <v>312.19</v>
      </c>
      <c r="G3665" s="5">
        <v>37.299999999999997</v>
      </c>
    </row>
    <row r="3666" spans="2:7">
      <c r="B3666" s="1">
        <v>0</v>
      </c>
      <c r="C3666" s="1">
        <v>13</v>
      </c>
      <c r="D3666" s="2">
        <v>23</v>
      </c>
      <c r="E3666" s="5">
        <v>505.6</v>
      </c>
      <c r="F3666" s="5">
        <v>579.44000000000005</v>
      </c>
      <c r="G3666" s="5">
        <v>50.18</v>
      </c>
    </row>
    <row r="3667" spans="2:7">
      <c r="B3667" s="1">
        <v>0</v>
      </c>
      <c r="C3667" s="1">
        <v>13</v>
      </c>
      <c r="D3667" s="2">
        <v>24</v>
      </c>
      <c r="E3667" s="5">
        <v>96.64</v>
      </c>
      <c r="F3667" s="5">
        <v>63.68</v>
      </c>
      <c r="G3667" s="5">
        <v>52.03</v>
      </c>
    </row>
    <row r="3668" spans="2:7">
      <c r="B3668" s="1">
        <v>0</v>
      </c>
      <c r="C3668" s="1">
        <v>13</v>
      </c>
      <c r="D3668" s="2">
        <v>25</v>
      </c>
      <c r="E3668" s="5">
        <v>0.38</v>
      </c>
      <c r="F3668" s="5">
        <v>4.34</v>
      </c>
      <c r="G3668" s="5">
        <v>15.74</v>
      </c>
    </row>
    <row r="3669" spans="2:7">
      <c r="B3669" s="1">
        <v>0</v>
      </c>
      <c r="C3669" s="1">
        <v>13</v>
      </c>
      <c r="D3669" s="2">
        <v>26</v>
      </c>
      <c r="E3669" s="5">
        <v>28.03</v>
      </c>
      <c r="F3669" s="5">
        <v>26.99</v>
      </c>
      <c r="G3669" s="5">
        <v>28.84</v>
      </c>
    </row>
    <row r="3670" spans="2:7">
      <c r="B3670" s="1">
        <v>0</v>
      </c>
      <c r="C3670" s="1">
        <v>13</v>
      </c>
      <c r="D3670" s="2">
        <v>27</v>
      </c>
      <c r="E3670" s="5">
        <v>6.34</v>
      </c>
      <c r="F3670" s="5">
        <v>-4.97</v>
      </c>
      <c r="G3670" s="5">
        <v>31.37</v>
      </c>
    </row>
    <row r="3671" spans="2:7">
      <c r="B3671" s="1">
        <v>0</v>
      </c>
      <c r="C3671" s="1">
        <v>14</v>
      </c>
      <c r="D3671" s="2">
        <v>1</v>
      </c>
      <c r="E3671" s="5">
        <v>405.61</v>
      </c>
      <c r="F3671" s="5">
        <v>407.09</v>
      </c>
      <c r="G3671" s="5">
        <v>22.43</v>
      </c>
    </row>
    <row r="3672" spans="2:7">
      <c r="B3672" s="1">
        <v>0</v>
      </c>
      <c r="C3672" s="1">
        <v>14</v>
      </c>
      <c r="D3672" s="2">
        <v>2</v>
      </c>
      <c r="E3672" s="5">
        <v>448.47</v>
      </c>
      <c r="F3672" s="5">
        <v>409.16</v>
      </c>
      <c r="G3672" s="5">
        <v>22.22</v>
      </c>
    </row>
    <row r="3673" spans="2:7">
      <c r="B3673" s="1">
        <v>0</v>
      </c>
      <c r="C3673" s="1">
        <v>14</v>
      </c>
      <c r="D3673" s="2">
        <v>3</v>
      </c>
      <c r="E3673" s="5">
        <v>11.94</v>
      </c>
      <c r="F3673" s="5">
        <v>16.02</v>
      </c>
      <c r="G3673" s="5">
        <v>7.31</v>
      </c>
    </row>
    <row r="3674" spans="2:7">
      <c r="B3674" s="1">
        <v>0</v>
      </c>
      <c r="C3674" s="1">
        <v>14</v>
      </c>
      <c r="D3674" s="2">
        <v>4</v>
      </c>
      <c r="E3674" s="5">
        <v>406.87</v>
      </c>
      <c r="F3674" s="5">
        <v>334.71</v>
      </c>
      <c r="G3674" s="5">
        <v>20.89</v>
      </c>
    </row>
    <row r="3675" spans="2:7">
      <c r="B3675" s="1">
        <v>0</v>
      </c>
      <c r="C3675" s="1">
        <v>14</v>
      </c>
      <c r="D3675" s="2">
        <v>5</v>
      </c>
      <c r="E3675" s="5">
        <v>74.13</v>
      </c>
      <c r="F3675" s="5">
        <v>92.43</v>
      </c>
      <c r="G3675" s="5">
        <v>16.34</v>
      </c>
    </row>
    <row r="3676" spans="2:7">
      <c r="B3676" s="1">
        <v>0</v>
      </c>
      <c r="C3676" s="1">
        <v>14</v>
      </c>
      <c r="D3676" s="2">
        <v>6</v>
      </c>
      <c r="E3676" s="5">
        <v>26.11</v>
      </c>
      <c r="F3676" s="5">
        <v>49.47</v>
      </c>
      <c r="G3676" s="5">
        <v>9.48</v>
      </c>
    </row>
    <row r="3677" spans="2:7">
      <c r="B3677" s="1">
        <v>0</v>
      </c>
      <c r="C3677" s="1">
        <v>14</v>
      </c>
      <c r="D3677" s="2">
        <v>7</v>
      </c>
      <c r="E3677" s="5">
        <v>788.19</v>
      </c>
      <c r="F3677" s="5">
        <v>825.54</v>
      </c>
      <c r="G3677" s="5">
        <v>30.23</v>
      </c>
    </row>
    <row r="3678" spans="2:7">
      <c r="B3678" s="1">
        <v>0</v>
      </c>
      <c r="C3678" s="1">
        <v>14</v>
      </c>
      <c r="D3678" s="2">
        <v>8</v>
      </c>
      <c r="E3678" s="5">
        <v>38.840000000000003</v>
      </c>
      <c r="F3678" s="5">
        <v>27.13</v>
      </c>
      <c r="G3678" s="5">
        <v>8.73</v>
      </c>
    </row>
    <row r="3679" spans="2:7">
      <c r="B3679" s="1">
        <v>0</v>
      </c>
      <c r="C3679" s="1">
        <v>14</v>
      </c>
      <c r="D3679" s="2">
        <v>9</v>
      </c>
      <c r="E3679" s="5">
        <v>1361.93</v>
      </c>
      <c r="F3679" s="5">
        <v>1351.83</v>
      </c>
      <c r="G3679" s="5">
        <v>40.950000000000003</v>
      </c>
    </row>
    <row r="3680" spans="2:7">
      <c r="B3680" s="1">
        <v>0</v>
      </c>
      <c r="C3680" s="1">
        <v>14</v>
      </c>
      <c r="D3680" s="2">
        <v>10</v>
      </c>
      <c r="E3680" s="5">
        <v>146.97999999999999</v>
      </c>
      <c r="F3680" s="5">
        <v>132.97999999999999</v>
      </c>
      <c r="G3680" s="5">
        <v>13.95</v>
      </c>
    </row>
    <row r="3681" spans="2:7">
      <c r="B3681" s="1">
        <v>0</v>
      </c>
      <c r="C3681" s="1">
        <v>14</v>
      </c>
      <c r="D3681" s="2">
        <v>11</v>
      </c>
      <c r="E3681" s="5">
        <v>921.96</v>
      </c>
      <c r="F3681" s="5">
        <v>861.54</v>
      </c>
      <c r="G3681" s="5">
        <v>31.27</v>
      </c>
    </row>
    <row r="3682" spans="2:7">
      <c r="B3682" s="1">
        <v>0</v>
      </c>
      <c r="C3682" s="1">
        <v>14</v>
      </c>
      <c r="D3682" s="2">
        <v>12</v>
      </c>
      <c r="E3682" s="5">
        <v>1241</v>
      </c>
      <c r="F3682" s="5">
        <v>1204.67</v>
      </c>
      <c r="G3682" s="5">
        <v>38.51</v>
      </c>
    </row>
    <row r="3683" spans="2:7">
      <c r="B3683" s="1">
        <v>0</v>
      </c>
      <c r="C3683" s="1">
        <v>14</v>
      </c>
      <c r="D3683" s="2">
        <v>13</v>
      </c>
      <c r="E3683" s="5">
        <v>38.840000000000003</v>
      </c>
      <c r="F3683" s="5">
        <v>36.340000000000003</v>
      </c>
      <c r="G3683" s="5">
        <v>8.7200000000000006</v>
      </c>
    </row>
    <row r="3684" spans="2:7">
      <c r="B3684" s="1">
        <v>0</v>
      </c>
      <c r="C3684" s="1">
        <v>14</v>
      </c>
      <c r="D3684" s="2">
        <v>14</v>
      </c>
      <c r="E3684" s="5">
        <v>281.58</v>
      </c>
      <c r="F3684" s="5">
        <v>284.64999999999998</v>
      </c>
      <c r="G3684" s="5">
        <v>20.420000000000002</v>
      </c>
    </row>
    <row r="3685" spans="2:7">
      <c r="B3685" s="1">
        <v>0</v>
      </c>
      <c r="C3685" s="1">
        <v>14</v>
      </c>
      <c r="D3685" s="2">
        <v>15</v>
      </c>
      <c r="E3685" s="5">
        <v>320.19</v>
      </c>
      <c r="F3685" s="5">
        <v>341.36</v>
      </c>
      <c r="G3685" s="5">
        <v>21.79</v>
      </c>
    </row>
    <row r="3686" spans="2:7">
      <c r="B3686" s="1">
        <v>0</v>
      </c>
      <c r="C3686" s="1">
        <v>14</v>
      </c>
      <c r="D3686" s="2">
        <v>16</v>
      </c>
      <c r="E3686" s="5">
        <v>62.13</v>
      </c>
      <c r="F3686" s="5">
        <v>83.27</v>
      </c>
      <c r="G3686" s="5">
        <v>15.24</v>
      </c>
    </row>
    <row r="3687" spans="2:7">
      <c r="B3687" s="1">
        <v>0</v>
      </c>
      <c r="C3687" s="1">
        <v>14</v>
      </c>
      <c r="D3687" s="2">
        <v>17</v>
      </c>
      <c r="E3687" s="5">
        <v>235.49</v>
      </c>
      <c r="F3687" s="5">
        <v>253.59</v>
      </c>
      <c r="G3687" s="5">
        <v>31.92</v>
      </c>
    </row>
    <row r="3688" spans="2:7">
      <c r="B3688" s="1">
        <v>0</v>
      </c>
      <c r="C3688" s="1">
        <v>14</v>
      </c>
      <c r="D3688" s="2">
        <v>18</v>
      </c>
      <c r="E3688" s="5">
        <v>1954.85</v>
      </c>
      <c r="F3688" s="5">
        <v>1920.29</v>
      </c>
      <c r="G3688" s="5">
        <v>84.54</v>
      </c>
    </row>
    <row r="3689" spans="2:7">
      <c r="B3689" s="1">
        <v>0</v>
      </c>
      <c r="C3689" s="1">
        <v>14</v>
      </c>
      <c r="D3689" s="2">
        <v>19</v>
      </c>
      <c r="E3689" s="5">
        <v>581.09</v>
      </c>
      <c r="F3689" s="5">
        <v>530.24</v>
      </c>
      <c r="G3689" s="5">
        <v>45.95</v>
      </c>
    </row>
    <row r="3690" spans="2:7">
      <c r="B3690" s="1">
        <v>0</v>
      </c>
      <c r="C3690" s="1">
        <v>14</v>
      </c>
      <c r="D3690" s="2">
        <v>20</v>
      </c>
      <c r="E3690" s="5">
        <v>44.84</v>
      </c>
      <c r="F3690" s="5">
        <v>38.42</v>
      </c>
      <c r="G3690" s="5">
        <v>18.760000000000002</v>
      </c>
    </row>
    <row r="3691" spans="2:7">
      <c r="B3691" s="1">
        <v>0</v>
      </c>
      <c r="C3691" s="1">
        <v>14</v>
      </c>
      <c r="D3691" s="2">
        <v>21</v>
      </c>
      <c r="E3691" s="5">
        <v>6.17</v>
      </c>
      <c r="F3691" s="5">
        <v>11.2</v>
      </c>
      <c r="G3691" s="5">
        <v>20.97</v>
      </c>
    </row>
    <row r="3692" spans="2:7">
      <c r="B3692" s="1">
        <v>0</v>
      </c>
      <c r="C3692" s="1">
        <v>14</v>
      </c>
      <c r="D3692" s="2">
        <v>22</v>
      </c>
      <c r="E3692" s="5">
        <v>72.400000000000006</v>
      </c>
      <c r="F3692" s="5">
        <v>34.659999999999997</v>
      </c>
      <c r="G3692" s="5">
        <v>24.97</v>
      </c>
    </row>
    <row r="3693" spans="2:7">
      <c r="B3693" s="1">
        <v>0</v>
      </c>
      <c r="C3693" s="1">
        <v>14</v>
      </c>
      <c r="D3693" s="2">
        <v>23</v>
      </c>
      <c r="E3693" s="5">
        <v>13.39</v>
      </c>
      <c r="F3693" s="5">
        <v>20.98</v>
      </c>
      <c r="G3693" s="5">
        <v>18.559999999999999</v>
      </c>
    </row>
    <row r="3694" spans="2:7">
      <c r="B3694" s="1">
        <v>0</v>
      </c>
      <c r="C3694" s="1">
        <v>14</v>
      </c>
      <c r="D3694" s="2">
        <v>24</v>
      </c>
      <c r="E3694" s="5">
        <v>70.7</v>
      </c>
      <c r="F3694" s="5">
        <v>57.95</v>
      </c>
      <c r="G3694" s="5">
        <v>21.7</v>
      </c>
    </row>
    <row r="3695" spans="2:7">
      <c r="B3695" s="1">
        <v>0</v>
      </c>
      <c r="C3695" s="1">
        <v>14</v>
      </c>
      <c r="D3695" s="2">
        <v>25</v>
      </c>
      <c r="E3695" s="5">
        <v>402.37</v>
      </c>
      <c r="F3695" s="5">
        <v>438.88</v>
      </c>
      <c r="G3695" s="5">
        <v>47.02</v>
      </c>
    </row>
    <row r="3696" spans="2:7">
      <c r="B3696" s="1">
        <v>0</v>
      </c>
      <c r="C3696" s="1">
        <v>14</v>
      </c>
      <c r="D3696" s="2">
        <v>26</v>
      </c>
      <c r="E3696" s="5">
        <v>11.26</v>
      </c>
      <c r="F3696" s="5">
        <v>65.900000000000006</v>
      </c>
      <c r="G3696" s="5">
        <v>34.700000000000003</v>
      </c>
    </row>
    <row r="3697" spans="2:7">
      <c r="B3697" s="1">
        <v>0</v>
      </c>
      <c r="C3697" s="1">
        <v>15</v>
      </c>
      <c r="D3697" s="2">
        <v>1</v>
      </c>
      <c r="E3697" s="5">
        <v>40.9</v>
      </c>
      <c r="F3697" s="5">
        <v>47.22</v>
      </c>
      <c r="G3697" s="5">
        <v>9.01</v>
      </c>
    </row>
    <row r="3698" spans="2:7">
      <c r="B3698" s="1">
        <v>0</v>
      </c>
      <c r="C3698" s="1">
        <v>15</v>
      </c>
      <c r="D3698" s="2">
        <v>2</v>
      </c>
      <c r="E3698" s="5">
        <v>54.61</v>
      </c>
      <c r="F3698" s="5">
        <v>59.8</v>
      </c>
      <c r="G3698" s="5">
        <v>10.4</v>
      </c>
    </row>
    <row r="3699" spans="2:7">
      <c r="B3699" s="1">
        <v>0</v>
      </c>
      <c r="C3699" s="1">
        <v>15</v>
      </c>
      <c r="D3699" s="2">
        <v>3</v>
      </c>
      <c r="E3699" s="5">
        <v>189.74</v>
      </c>
      <c r="F3699" s="5">
        <v>159.25</v>
      </c>
      <c r="G3699" s="5">
        <v>15.68</v>
      </c>
    </row>
    <row r="3700" spans="2:7">
      <c r="B3700" s="1">
        <v>0</v>
      </c>
      <c r="C3700" s="1">
        <v>15</v>
      </c>
      <c r="D3700" s="2">
        <v>4</v>
      </c>
      <c r="E3700" s="5">
        <v>832.25</v>
      </c>
      <c r="F3700" s="5">
        <v>826.04</v>
      </c>
      <c r="G3700" s="5">
        <v>31.06</v>
      </c>
    </row>
    <row r="3701" spans="2:7">
      <c r="B3701" s="1">
        <v>0</v>
      </c>
      <c r="C3701" s="1">
        <v>15</v>
      </c>
      <c r="D3701" s="2">
        <v>5</v>
      </c>
      <c r="E3701" s="5">
        <v>336.68</v>
      </c>
      <c r="F3701" s="5">
        <v>366.25</v>
      </c>
      <c r="G3701" s="5">
        <v>22.47</v>
      </c>
    </row>
    <row r="3702" spans="2:7">
      <c r="B3702" s="1">
        <v>0</v>
      </c>
      <c r="C3702" s="1">
        <v>15</v>
      </c>
      <c r="D3702" s="2">
        <v>6</v>
      </c>
      <c r="E3702" s="5">
        <v>2867.05</v>
      </c>
      <c r="F3702" s="5">
        <v>2878.17</v>
      </c>
      <c r="G3702" s="5">
        <v>99.75</v>
      </c>
    </row>
    <row r="3703" spans="2:7">
      <c r="B3703" s="1">
        <v>0</v>
      </c>
      <c r="C3703" s="1">
        <v>15</v>
      </c>
      <c r="D3703" s="2">
        <v>7</v>
      </c>
      <c r="E3703" s="5">
        <v>368.32</v>
      </c>
      <c r="F3703" s="5">
        <v>412.42</v>
      </c>
      <c r="G3703" s="5">
        <v>23.94</v>
      </c>
    </row>
    <row r="3704" spans="2:7">
      <c r="B3704" s="1">
        <v>0</v>
      </c>
      <c r="C3704" s="1">
        <v>15</v>
      </c>
      <c r="D3704" s="2">
        <v>8</v>
      </c>
      <c r="E3704" s="5">
        <v>714.47</v>
      </c>
      <c r="F3704" s="5">
        <v>783.12</v>
      </c>
      <c r="G3704" s="5">
        <v>30.54</v>
      </c>
    </row>
    <row r="3705" spans="2:7">
      <c r="B3705" s="1">
        <v>0</v>
      </c>
      <c r="C3705" s="1">
        <v>15</v>
      </c>
      <c r="D3705" s="2">
        <v>9</v>
      </c>
      <c r="E3705" s="5">
        <v>53.3</v>
      </c>
      <c r="F3705" s="5">
        <v>57.68</v>
      </c>
      <c r="G3705" s="5">
        <v>11.34</v>
      </c>
    </row>
    <row r="3706" spans="2:7">
      <c r="B3706" s="1">
        <v>0</v>
      </c>
      <c r="C3706" s="1">
        <v>15</v>
      </c>
      <c r="D3706" s="2">
        <v>10</v>
      </c>
      <c r="E3706" s="5">
        <v>440.72</v>
      </c>
      <c r="F3706" s="5">
        <v>417.24</v>
      </c>
      <c r="G3706" s="5">
        <v>24.28</v>
      </c>
    </row>
    <row r="3707" spans="2:7">
      <c r="B3707" s="1">
        <v>0</v>
      </c>
      <c r="C3707" s="1">
        <v>15</v>
      </c>
      <c r="D3707" s="2">
        <v>11</v>
      </c>
      <c r="E3707" s="5">
        <v>145.06</v>
      </c>
      <c r="F3707" s="5">
        <v>174.2</v>
      </c>
      <c r="G3707" s="5">
        <v>16.600000000000001</v>
      </c>
    </row>
    <row r="3708" spans="2:7">
      <c r="B3708" s="1">
        <v>0</v>
      </c>
      <c r="C3708" s="1">
        <v>15</v>
      </c>
      <c r="D3708" s="2">
        <v>12</v>
      </c>
      <c r="E3708" s="5">
        <v>26.68</v>
      </c>
      <c r="F3708" s="5">
        <v>36.9</v>
      </c>
      <c r="G3708" s="5">
        <v>9.61</v>
      </c>
    </row>
    <row r="3709" spans="2:7">
      <c r="B3709" s="1">
        <v>0</v>
      </c>
      <c r="C3709" s="1">
        <v>15</v>
      </c>
      <c r="D3709" s="2">
        <v>13</v>
      </c>
      <c r="E3709" s="5">
        <v>2.81</v>
      </c>
      <c r="F3709" s="5">
        <v>14.62</v>
      </c>
      <c r="G3709" s="5">
        <v>8.16</v>
      </c>
    </row>
    <row r="3710" spans="2:7">
      <c r="B3710" s="1">
        <v>0</v>
      </c>
      <c r="C3710" s="1">
        <v>15</v>
      </c>
      <c r="D3710" s="2">
        <v>14</v>
      </c>
      <c r="E3710" s="5">
        <v>781.2</v>
      </c>
      <c r="F3710" s="5">
        <v>748.21</v>
      </c>
      <c r="G3710" s="5">
        <v>30.32</v>
      </c>
    </row>
    <row r="3711" spans="2:7">
      <c r="B3711" s="1">
        <v>0</v>
      </c>
      <c r="C3711" s="1">
        <v>15</v>
      </c>
      <c r="D3711" s="2">
        <v>15</v>
      </c>
      <c r="E3711" s="5">
        <v>1691.31</v>
      </c>
      <c r="F3711" s="5">
        <v>1613.02</v>
      </c>
      <c r="G3711" s="5">
        <v>58.06</v>
      </c>
    </row>
    <row r="3712" spans="2:7">
      <c r="B3712" s="1">
        <v>0</v>
      </c>
      <c r="C3712" s="1">
        <v>15</v>
      </c>
      <c r="D3712" s="2">
        <v>16</v>
      </c>
      <c r="E3712" s="5">
        <v>40.06</v>
      </c>
      <c r="F3712" s="5">
        <v>28.83</v>
      </c>
      <c r="G3712" s="5">
        <v>12.31</v>
      </c>
    </row>
    <row r="3713" spans="2:7">
      <c r="B3713" s="1">
        <v>0</v>
      </c>
      <c r="C3713" s="1">
        <v>15</v>
      </c>
      <c r="D3713" s="2">
        <v>17</v>
      </c>
      <c r="E3713" s="5">
        <v>78.67</v>
      </c>
      <c r="F3713" s="5">
        <v>100.98</v>
      </c>
      <c r="G3713" s="5">
        <v>28.15</v>
      </c>
    </row>
    <row r="3714" spans="2:7">
      <c r="B3714" s="1">
        <v>0</v>
      </c>
      <c r="C3714" s="1">
        <v>15</v>
      </c>
      <c r="D3714" s="2">
        <v>18</v>
      </c>
      <c r="E3714" s="5">
        <v>477.61</v>
      </c>
      <c r="F3714" s="5">
        <v>429.17</v>
      </c>
      <c r="G3714" s="5">
        <v>41.56</v>
      </c>
    </row>
    <row r="3715" spans="2:7">
      <c r="B3715" s="1">
        <v>0</v>
      </c>
      <c r="C3715" s="1">
        <v>15</v>
      </c>
      <c r="D3715" s="2">
        <v>19</v>
      </c>
      <c r="E3715" s="5">
        <v>19.14</v>
      </c>
      <c r="F3715" s="5">
        <v>19.23</v>
      </c>
      <c r="G3715" s="5">
        <v>15.68</v>
      </c>
    </row>
    <row r="3716" spans="2:7">
      <c r="B3716" s="1">
        <v>0</v>
      </c>
      <c r="C3716" s="1">
        <v>15</v>
      </c>
      <c r="D3716" s="2">
        <v>20</v>
      </c>
      <c r="E3716" s="5">
        <v>14.37</v>
      </c>
      <c r="F3716" s="5">
        <v>36.340000000000003</v>
      </c>
      <c r="G3716" s="5">
        <v>16.52</v>
      </c>
    </row>
    <row r="3717" spans="2:7">
      <c r="B3717" s="1">
        <v>0</v>
      </c>
      <c r="C3717" s="1">
        <v>15</v>
      </c>
      <c r="D3717" s="2">
        <v>21</v>
      </c>
      <c r="E3717" s="5">
        <v>623.12</v>
      </c>
      <c r="F3717" s="5">
        <v>497.25</v>
      </c>
      <c r="G3717" s="5">
        <v>87.27</v>
      </c>
    </row>
    <row r="3718" spans="2:7">
      <c r="B3718" s="1">
        <v>0</v>
      </c>
      <c r="C3718" s="1">
        <v>15</v>
      </c>
      <c r="D3718" s="2">
        <v>22</v>
      </c>
      <c r="E3718" s="5">
        <v>0.22</v>
      </c>
      <c r="F3718" s="5">
        <v>7.15</v>
      </c>
      <c r="G3718" s="5">
        <v>15.95</v>
      </c>
    </row>
    <row r="3719" spans="2:7">
      <c r="B3719" s="1">
        <v>0</v>
      </c>
      <c r="C3719" s="1">
        <v>15</v>
      </c>
      <c r="D3719" s="2">
        <v>23</v>
      </c>
      <c r="E3719" s="5">
        <v>166.43</v>
      </c>
      <c r="F3719" s="5">
        <v>100.33</v>
      </c>
      <c r="G3719" s="5">
        <v>67.16</v>
      </c>
    </row>
    <row r="3720" spans="2:7">
      <c r="B3720" s="1">
        <v>0</v>
      </c>
      <c r="C3720" s="1">
        <v>15</v>
      </c>
      <c r="D3720" s="2">
        <v>24</v>
      </c>
      <c r="E3720" s="5">
        <v>128.69</v>
      </c>
      <c r="F3720" s="5">
        <v>85.22</v>
      </c>
      <c r="G3720" s="5">
        <v>64.78</v>
      </c>
    </row>
    <row r="3721" spans="2:7">
      <c r="B3721" s="1">
        <v>0</v>
      </c>
      <c r="C3721" s="1">
        <v>15</v>
      </c>
      <c r="D3721" s="2">
        <v>25</v>
      </c>
      <c r="E3721" s="5">
        <v>64.77</v>
      </c>
      <c r="F3721" s="5">
        <v>16.16</v>
      </c>
      <c r="G3721" s="5">
        <v>26.74</v>
      </c>
    </row>
    <row r="3722" spans="2:7">
      <c r="B3722" s="1">
        <v>0</v>
      </c>
      <c r="C3722" s="1">
        <v>16</v>
      </c>
      <c r="D3722" s="2">
        <v>1</v>
      </c>
      <c r="E3722" s="5">
        <v>18.03</v>
      </c>
      <c r="F3722" s="5">
        <v>21.88</v>
      </c>
      <c r="G3722" s="5">
        <v>8.0500000000000007</v>
      </c>
    </row>
    <row r="3723" spans="2:7">
      <c r="B3723" s="1">
        <v>0</v>
      </c>
      <c r="C3723" s="1">
        <v>16</v>
      </c>
      <c r="D3723" s="2">
        <v>2</v>
      </c>
      <c r="E3723" s="5">
        <v>129.06</v>
      </c>
      <c r="F3723" s="5">
        <v>116.04</v>
      </c>
      <c r="G3723" s="5">
        <v>13.72</v>
      </c>
    </row>
    <row r="3724" spans="2:7">
      <c r="B3724" s="1">
        <v>0</v>
      </c>
      <c r="C3724" s="1">
        <v>16</v>
      </c>
      <c r="D3724" s="2">
        <v>3</v>
      </c>
      <c r="E3724" s="5">
        <v>2524.13</v>
      </c>
      <c r="F3724" s="5">
        <v>2521.0700000000002</v>
      </c>
      <c r="G3724" s="5">
        <v>64.459999999999994</v>
      </c>
    </row>
    <row r="3725" spans="2:7">
      <c r="B3725" s="1">
        <v>0</v>
      </c>
      <c r="C3725" s="1">
        <v>16</v>
      </c>
      <c r="D3725" s="2">
        <v>4</v>
      </c>
      <c r="E3725" s="5">
        <v>1227.54</v>
      </c>
      <c r="F3725" s="5">
        <v>1282.6600000000001</v>
      </c>
      <c r="G3725" s="5">
        <v>41.33</v>
      </c>
    </row>
    <row r="3726" spans="2:7">
      <c r="B3726" s="1">
        <v>0</v>
      </c>
      <c r="C3726" s="1">
        <v>16</v>
      </c>
      <c r="D3726" s="2">
        <v>5</v>
      </c>
      <c r="E3726" s="5">
        <v>109.16</v>
      </c>
      <c r="F3726" s="5">
        <v>90.33</v>
      </c>
      <c r="G3726" s="5">
        <v>12.96</v>
      </c>
    </row>
    <row r="3727" spans="2:7">
      <c r="B3727" s="1">
        <v>0</v>
      </c>
      <c r="C3727" s="1">
        <v>16</v>
      </c>
      <c r="D3727" s="2">
        <v>6</v>
      </c>
      <c r="E3727" s="5">
        <v>714.83</v>
      </c>
      <c r="F3727" s="5">
        <v>778.25</v>
      </c>
      <c r="G3727" s="5">
        <v>34.53</v>
      </c>
    </row>
    <row r="3728" spans="2:7">
      <c r="B3728" s="1">
        <v>0</v>
      </c>
      <c r="C3728" s="1">
        <v>16</v>
      </c>
      <c r="D3728" s="2">
        <v>7</v>
      </c>
      <c r="E3728" s="5">
        <v>35</v>
      </c>
      <c r="F3728" s="5">
        <v>33.869999999999997</v>
      </c>
      <c r="G3728" s="5">
        <v>9.42</v>
      </c>
    </row>
    <row r="3729" spans="2:7">
      <c r="B3729" s="1">
        <v>0</v>
      </c>
      <c r="C3729" s="1">
        <v>16</v>
      </c>
      <c r="D3729" s="2">
        <v>8</v>
      </c>
      <c r="E3729" s="5">
        <v>18.64</v>
      </c>
      <c r="F3729" s="5">
        <v>8.06</v>
      </c>
      <c r="G3729" s="5">
        <v>7.27</v>
      </c>
    </row>
    <row r="3730" spans="2:7">
      <c r="B3730" s="1">
        <v>0</v>
      </c>
      <c r="C3730" s="1">
        <v>16</v>
      </c>
      <c r="D3730" s="2">
        <v>9</v>
      </c>
      <c r="E3730" s="5">
        <v>0.25</v>
      </c>
      <c r="F3730" s="5">
        <v>-3.72</v>
      </c>
      <c r="G3730" s="5">
        <v>6.49</v>
      </c>
    </row>
    <row r="3731" spans="2:7">
      <c r="B3731" s="1">
        <v>0</v>
      </c>
      <c r="C3731" s="1">
        <v>16</v>
      </c>
      <c r="D3731" s="2">
        <v>10</v>
      </c>
      <c r="E3731" s="5">
        <v>29.22</v>
      </c>
      <c r="F3731" s="5">
        <v>33.619999999999997</v>
      </c>
      <c r="G3731" s="5">
        <v>10.24</v>
      </c>
    </row>
    <row r="3732" spans="2:7">
      <c r="B3732" s="1">
        <v>0</v>
      </c>
      <c r="C3732" s="1">
        <v>16</v>
      </c>
      <c r="D3732" s="2">
        <v>11</v>
      </c>
      <c r="E3732" s="5">
        <v>842.86</v>
      </c>
      <c r="F3732" s="5">
        <v>968.93</v>
      </c>
      <c r="G3732" s="5">
        <v>35.36</v>
      </c>
    </row>
    <row r="3733" spans="2:7">
      <c r="B3733" s="1">
        <v>0</v>
      </c>
      <c r="C3733" s="1">
        <v>16</v>
      </c>
      <c r="D3733" s="2">
        <v>12</v>
      </c>
      <c r="E3733" s="5">
        <v>281.47000000000003</v>
      </c>
      <c r="F3733" s="5">
        <v>355.6</v>
      </c>
      <c r="G3733" s="5">
        <v>23.43</v>
      </c>
    </row>
    <row r="3734" spans="2:7">
      <c r="B3734" s="1">
        <v>0</v>
      </c>
      <c r="C3734" s="1">
        <v>16</v>
      </c>
      <c r="D3734" s="2">
        <v>13</v>
      </c>
      <c r="E3734" s="5">
        <v>940.18</v>
      </c>
      <c r="F3734" s="5">
        <v>937.62</v>
      </c>
      <c r="G3734" s="5">
        <v>35.270000000000003</v>
      </c>
    </row>
    <row r="3735" spans="2:7">
      <c r="B3735" s="1">
        <v>0</v>
      </c>
      <c r="C3735" s="1">
        <v>16</v>
      </c>
      <c r="D3735" s="2">
        <v>14</v>
      </c>
      <c r="E3735" s="5">
        <v>18.690000000000001</v>
      </c>
      <c r="F3735" s="5">
        <v>13.2</v>
      </c>
      <c r="G3735" s="5">
        <v>7.59</v>
      </c>
    </row>
    <row r="3736" spans="2:7">
      <c r="B3736" s="1">
        <v>0</v>
      </c>
      <c r="C3736" s="1">
        <v>16</v>
      </c>
      <c r="D3736" s="2">
        <v>15</v>
      </c>
      <c r="E3736" s="5">
        <v>0.01</v>
      </c>
      <c r="F3736" s="5">
        <v>6.72</v>
      </c>
      <c r="G3736" s="5">
        <v>12.94</v>
      </c>
    </row>
    <row r="3737" spans="2:7">
      <c r="B3737" s="1">
        <v>0</v>
      </c>
      <c r="C3737" s="1">
        <v>16</v>
      </c>
      <c r="D3737" s="2">
        <v>16</v>
      </c>
      <c r="E3737" s="5">
        <v>135.59</v>
      </c>
      <c r="F3737" s="5">
        <v>203.96</v>
      </c>
      <c r="G3737" s="5">
        <v>22.23</v>
      </c>
    </row>
    <row r="3738" spans="2:7">
      <c r="B3738" s="1">
        <v>0</v>
      </c>
      <c r="C3738" s="1">
        <v>16</v>
      </c>
      <c r="D3738" s="2">
        <v>17</v>
      </c>
      <c r="E3738" s="5">
        <v>8.85</v>
      </c>
      <c r="F3738" s="5">
        <v>7.77</v>
      </c>
      <c r="G3738" s="5">
        <v>8.3800000000000008</v>
      </c>
    </row>
    <row r="3739" spans="2:7">
      <c r="B3739" s="1">
        <v>0</v>
      </c>
      <c r="C3739" s="1">
        <v>16</v>
      </c>
      <c r="D3739" s="2">
        <v>18</v>
      </c>
      <c r="E3739" s="5">
        <v>28.91</v>
      </c>
      <c r="F3739" s="5">
        <v>21.63</v>
      </c>
      <c r="G3739" s="5">
        <v>14.6</v>
      </c>
    </row>
    <row r="3740" spans="2:7">
      <c r="B3740" s="1">
        <v>0</v>
      </c>
      <c r="C3740" s="1">
        <v>16</v>
      </c>
      <c r="D3740" s="2">
        <v>19</v>
      </c>
      <c r="E3740" s="5">
        <v>21.45</v>
      </c>
      <c r="F3740" s="5">
        <v>10.33</v>
      </c>
      <c r="G3740" s="5">
        <v>11.3</v>
      </c>
    </row>
    <row r="3741" spans="2:7">
      <c r="B3741" s="1">
        <v>0</v>
      </c>
      <c r="C3741" s="1">
        <v>16</v>
      </c>
      <c r="D3741" s="2">
        <v>20</v>
      </c>
      <c r="E3741" s="5">
        <v>3.84</v>
      </c>
      <c r="F3741" s="5">
        <v>2.65</v>
      </c>
      <c r="G3741" s="5">
        <v>16.350000000000001</v>
      </c>
    </row>
    <row r="3742" spans="2:7">
      <c r="B3742" s="1">
        <v>0</v>
      </c>
      <c r="C3742" s="1">
        <v>16</v>
      </c>
      <c r="D3742" s="2">
        <v>21</v>
      </c>
      <c r="E3742" s="5">
        <v>266.56</v>
      </c>
      <c r="F3742" s="5">
        <v>162.44999999999999</v>
      </c>
      <c r="G3742" s="5">
        <v>59.12</v>
      </c>
    </row>
    <row r="3743" spans="2:7">
      <c r="B3743" s="1">
        <v>0</v>
      </c>
      <c r="C3743" s="1">
        <v>16</v>
      </c>
      <c r="D3743" s="2">
        <v>22</v>
      </c>
      <c r="E3743" s="5">
        <v>98.3</v>
      </c>
      <c r="F3743" s="5">
        <v>108.1</v>
      </c>
      <c r="G3743" s="5">
        <v>57.2</v>
      </c>
    </row>
    <row r="3744" spans="2:7">
      <c r="B3744" s="1">
        <v>0</v>
      </c>
      <c r="C3744" s="1">
        <v>16</v>
      </c>
      <c r="D3744" s="2">
        <v>23</v>
      </c>
      <c r="E3744" s="5">
        <v>136.80000000000001</v>
      </c>
      <c r="F3744" s="5">
        <v>59.56</v>
      </c>
      <c r="G3744" s="5">
        <v>25.3</v>
      </c>
    </row>
    <row r="3745" spans="2:7">
      <c r="B3745" s="1">
        <v>0</v>
      </c>
      <c r="C3745" s="1">
        <v>16</v>
      </c>
      <c r="D3745" s="2">
        <v>24</v>
      </c>
      <c r="E3745" s="5">
        <v>0.23</v>
      </c>
      <c r="F3745" s="5">
        <v>13.98</v>
      </c>
      <c r="G3745" s="5">
        <v>27.58</v>
      </c>
    </row>
    <row r="3746" spans="2:7">
      <c r="B3746" s="1">
        <v>0</v>
      </c>
      <c r="C3746" s="1">
        <v>17</v>
      </c>
      <c r="D3746" s="2">
        <v>1</v>
      </c>
      <c r="E3746" s="5">
        <v>868.72</v>
      </c>
      <c r="F3746" s="5">
        <v>769.42</v>
      </c>
      <c r="G3746" s="5">
        <v>31.29</v>
      </c>
    </row>
    <row r="3747" spans="2:7">
      <c r="B3747" s="1">
        <v>0</v>
      </c>
      <c r="C3747" s="1">
        <v>17</v>
      </c>
      <c r="D3747" s="2">
        <v>2</v>
      </c>
      <c r="E3747" s="5">
        <v>26.86</v>
      </c>
      <c r="F3747" s="5">
        <v>57.48</v>
      </c>
      <c r="G3747" s="5">
        <v>11.29</v>
      </c>
    </row>
    <row r="3748" spans="2:7">
      <c r="B3748" s="1">
        <v>0</v>
      </c>
      <c r="C3748" s="1">
        <v>17</v>
      </c>
      <c r="D3748" s="2">
        <v>3</v>
      </c>
      <c r="E3748" s="5">
        <v>210.13</v>
      </c>
      <c r="F3748" s="5">
        <v>257</v>
      </c>
      <c r="G3748" s="5">
        <v>20.69</v>
      </c>
    </row>
    <row r="3749" spans="2:7">
      <c r="B3749" s="1">
        <v>0</v>
      </c>
      <c r="C3749" s="1">
        <v>17</v>
      </c>
      <c r="D3749" s="2">
        <v>4</v>
      </c>
      <c r="E3749" s="5">
        <v>1190.79</v>
      </c>
      <c r="F3749" s="5">
        <v>1174.3900000000001</v>
      </c>
      <c r="G3749" s="5">
        <v>42.24</v>
      </c>
    </row>
    <row r="3750" spans="2:7">
      <c r="B3750" s="1">
        <v>0</v>
      </c>
      <c r="C3750" s="1">
        <v>17</v>
      </c>
      <c r="D3750" s="2">
        <v>5</v>
      </c>
      <c r="E3750" s="5">
        <v>142.83000000000001</v>
      </c>
      <c r="F3750" s="5">
        <v>202.94</v>
      </c>
      <c r="G3750" s="5">
        <v>25.84</v>
      </c>
    </row>
    <row r="3751" spans="2:7">
      <c r="B3751" s="1">
        <v>0</v>
      </c>
      <c r="C3751" s="1">
        <v>17</v>
      </c>
      <c r="D3751" s="2">
        <v>6</v>
      </c>
      <c r="E3751" s="5">
        <v>37.51</v>
      </c>
      <c r="F3751" s="5">
        <v>37.409999999999997</v>
      </c>
      <c r="G3751" s="5">
        <v>9.99</v>
      </c>
    </row>
    <row r="3752" spans="2:7">
      <c r="B3752" s="1">
        <v>0</v>
      </c>
      <c r="C3752" s="1">
        <v>17</v>
      </c>
      <c r="D3752" s="2">
        <v>7</v>
      </c>
      <c r="E3752" s="5">
        <v>0.77</v>
      </c>
      <c r="F3752" s="5">
        <v>11.76</v>
      </c>
      <c r="G3752" s="5">
        <v>7.39</v>
      </c>
    </row>
    <row r="3753" spans="2:7">
      <c r="B3753" s="1">
        <v>0</v>
      </c>
      <c r="C3753" s="1">
        <v>17</v>
      </c>
      <c r="D3753" s="2">
        <v>8</v>
      </c>
      <c r="E3753" s="5">
        <v>293.86</v>
      </c>
      <c r="F3753" s="5">
        <v>305.58999999999997</v>
      </c>
      <c r="G3753" s="5">
        <v>22.17</v>
      </c>
    </row>
    <row r="3754" spans="2:7">
      <c r="B3754" s="1">
        <v>0</v>
      </c>
      <c r="C3754" s="1">
        <v>17</v>
      </c>
      <c r="D3754" s="2">
        <v>9</v>
      </c>
      <c r="E3754" s="5">
        <v>18.88</v>
      </c>
      <c r="F3754" s="5">
        <v>34.76</v>
      </c>
      <c r="G3754" s="5">
        <v>9.66</v>
      </c>
    </row>
    <row r="3755" spans="2:7">
      <c r="B3755" s="1">
        <v>0</v>
      </c>
      <c r="C3755" s="1">
        <v>17</v>
      </c>
      <c r="D3755" s="2">
        <v>10</v>
      </c>
      <c r="E3755" s="5">
        <v>1588.11</v>
      </c>
      <c r="F3755" s="5">
        <v>1580.5</v>
      </c>
      <c r="G3755" s="5">
        <v>48.79</v>
      </c>
    </row>
    <row r="3756" spans="2:7">
      <c r="B3756" s="1">
        <v>0</v>
      </c>
      <c r="C3756" s="1">
        <v>17</v>
      </c>
      <c r="D3756" s="2">
        <v>11</v>
      </c>
      <c r="E3756" s="5">
        <v>26.12</v>
      </c>
      <c r="F3756" s="5">
        <v>42.32</v>
      </c>
      <c r="G3756" s="5">
        <v>9.73</v>
      </c>
    </row>
    <row r="3757" spans="2:7">
      <c r="B3757" s="1">
        <v>0</v>
      </c>
      <c r="C3757" s="1">
        <v>17</v>
      </c>
      <c r="D3757" s="2">
        <v>12</v>
      </c>
      <c r="E3757" s="5">
        <v>287.52</v>
      </c>
      <c r="F3757" s="5">
        <v>266.95999999999998</v>
      </c>
      <c r="G3757" s="5">
        <v>21.28</v>
      </c>
    </row>
    <row r="3758" spans="2:7">
      <c r="B3758" s="1">
        <v>0</v>
      </c>
      <c r="C3758" s="1">
        <v>17</v>
      </c>
      <c r="D3758" s="2">
        <v>13</v>
      </c>
      <c r="E3758" s="5">
        <v>2.21</v>
      </c>
      <c r="F3758" s="5">
        <v>14.63</v>
      </c>
      <c r="G3758" s="5">
        <v>10.48</v>
      </c>
    </row>
    <row r="3759" spans="2:7">
      <c r="B3759" s="1">
        <v>0</v>
      </c>
      <c r="C3759" s="1">
        <v>17</v>
      </c>
      <c r="D3759" s="2">
        <v>14</v>
      </c>
      <c r="E3759" s="5">
        <v>430.36</v>
      </c>
      <c r="F3759" s="5">
        <v>520.47</v>
      </c>
      <c r="G3759" s="5">
        <v>29.55</v>
      </c>
    </row>
    <row r="3760" spans="2:7">
      <c r="B3760" s="1">
        <v>0</v>
      </c>
      <c r="C3760" s="1">
        <v>17</v>
      </c>
      <c r="D3760" s="2">
        <v>15</v>
      </c>
      <c r="E3760" s="5">
        <v>377.17</v>
      </c>
      <c r="F3760" s="5">
        <v>402.29</v>
      </c>
      <c r="G3760" s="5">
        <v>32.08</v>
      </c>
    </row>
    <row r="3761" spans="2:7">
      <c r="B3761" s="1">
        <v>0</v>
      </c>
      <c r="C3761" s="1">
        <v>17</v>
      </c>
      <c r="D3761" s="2">
        <v>16</v>
      </c>
      <c r="E3761" s="5">
        <v>39.53</v>
      </c>
      <c r="F3761" s="5">
        <v>37.520000000000003</v>
      </c>
      <c r="G3761" s="5">
        <v>13.85</v>
      </c>
    </row>
    <row r="3762" spans="2:7">
      <c r="B3762" s="1">
        <v>0</v>
      </c>
      <c r="C3762" s="1">
        <v>17</v>
      </c>
      <c r="D3762" s="2">
        <v>17</v>
      </c>
      <c r="E3762" s="5">
        <v>120.44</v>
      </c>
      <c r="F3762" s="5">
        <v>83.89</v>
      </c>
      <c r="G3762" s="5">
        <v>18.690000000000001</v>
      </c>
    </row>
    <row r="3763" spans="2:7">
      <c r="B3763" s="1">
        <v>0</v>
      </c>
      <c r="C3763" s="1">
        <v>17</v>
      </c>
      <c r="D3763" s="2">
        <v>18</v>
      </c>
      <c r="E3763" s="5">
        <v>68.95</v>
      </c>
      <c r="F3763" s="5">
        <v>32.979999999999997</v>
      </c>
      <c r="G3763" s="5">
        <v>14.32</v>
      </c>
    </row>
    <row r="3764" spans="2:7">
      <c r="B3764" s="1">
        <v>0</v>
      </c>
      <c r="C3764" s="1">
        <v>17</v>
      </c>
      <c r="D3764" s="2">
        <v>19</v>
      </c>
      <c r="E3764" s="5">
        <v>0.84</v>
      </c>
      <c r="F3764" s="5">
        <v>-1.28</v>
      </c>
      <c r="G3764" s="5">
        <v>12.51</v>
      </c>
    </row>
    <row r="3765" spans="2:7">
      <c r="B3765" s="1">
        <v>0</v>
      </c>
      <c r="C3765" s="1">
        <v>17</v>
      </c>
      <c r="D3765" s="2">
        <v>20</v>
      </c>
      <c r="E3765" s="5">
        <v>139.07</v>
      </c>
      <c r="F3765" s="5">
        <v>121.74</v>
      </c>
      <c r="G3765" s="5">
        <v>30.34</v>
      </c>
    </row>
    <row r="3766" spans="2:7">
      <c r="B3766" s="1">
        <v>0</v>
      </c>
      <c r="C3766" s="1">
        <v>17</v>
      </c>
      <c r="D3766" s="2">
        <v>21</v>
      </c>
      <c r="E3766" s="5">
        <v>1.84</v>
      </c>
      <c r="F3766" s="5">
        <v>18.559999999999999</v>
      </c>
      <c r="G3766" s="5">
        <v>19.37</v>
      </c>
    </row>
    <row r="3767" spans="2:7">
      <c r="B3767" s="1">
        <v>0</v>
      </c>
      <c r="C3767" s="1">
        <v>17</v>
      </c>
      <c r="D3767" s="2">
        <v>22</v>
      </c>
      <c r="E3767" s="5">
        <v>77.31</v>
      </c>
      <c r="F3767" s="5">
        <v>31.38</v>
      </c>
      <c r="G3767" s="5">
        <v>35.83</v>
      </c>
    </row>
    <row r="3768" spans="2:7">
      <c r="B3768" s="1">
        <v>0</v>
      </c>
      <c r="C3768" s="1">
        <v>17</v>
      </c>
      <c r="D3768" s="2">
        <v>23</v>
      </c>
      <c r="E3768" s="5">
        <v>16.52</v>
      </c>
      <c r="F3768" s="5">
        <v>-4.96</v>
      </c>
      <c r="G3768" s="5">
        <v>22.6</v>
      </c>
    </row>
    <row r="3769" spans="2:7">
      <c r="B3769" s="1">
        <v>0</v>
      </c>
      <c r="C3769" s="1">
        <v>18</v>
      </c>
      <c r="D3769" s="2">
        <v>1</v>
      </c>
      <c r="E3769" s="5">
        <v>824.84</v>
      </c>
      <c r="F3769" s="5">
        <v>802.62</v>
      </c>
      <c r="G3769" s="5">
        <v>32.85</v>
      </c>
    </row>
    <row r="3770" spans="2:7">
      <c r="B3770" s="1">
        <v>0</v>
      </c>
      <c r="C3770" s="1">
        <v>18</v>
      </c>
      <c r="D3770" s="2">
        <v>2</v>
      </c>
      <c r="E3770" s="5">
        <v>75.97</v>
      </c>
      <c r="F3770" s="5">
        <v>75.09</v>
      </c>
      <c r="G3770" s="5">
        <v>11.9</v>
      </c>
    </row>
    <row r="3771" spans="2:7">
      <c r="B3771" s="1">
        <v>0</v>
      </c>
      <c r="C3771" s="1">
        <v>18</v>
      </c>
      <c r="D3771" s="2">
        <v>3</v>
      </c>
      <c r="E3771" s="5">
        <v>333.96</v>
      </c>
      <c r="F3771" s="5">
        <v>350.67</v>
      </c>
      <c r="G3771" s="5">
        <v>24.25</v>
      </c>
    </row>
    <row r="3772" spans="2:7">
      <c r="B3772" s="1">
        <v>0</v>
      </c>
      <c r="C3772" s="1">
        <v>18</v>
      </c>
      <c r="D3772" s="2">
        <v>4</v>
      </c>
      <c r="E3772" s="5">
        <v>947.64</v>
      </c>
      <c r="F3772" s="5">
        <v>976.13</v>
      </c>
      <c r="G3772" s="5">
        <v>36.74</v>
      </c>
    </row>
    <row r="3773" spans="2:7">
      <c r="B3773" s="1">
        <v>0</v>
      </c>
      <c r="C3773" s="1">
        <v>18</v>
      </c>
      <c r="D3773" s="2">
        <v>5</v>
      </c>
      <c r="E3773" s="5">
        <v>18.54</v>
      </c>
      <c r="F3773" s="5">
        <v>11.96</v>
      </c>
      <c r="G3773" s="5">
        <v>7.86</v>
      </c>
    </row>
    <row r="3774" spans="2:7">
      <c r="B3774" s="1">
        <v>0</v>
      </c>
      <c r="C3774" s="1">
        <v>18</v>
      </c>
      <c r="D3774" s="2">
        <v>6</v>
      </c>
      <c r="E3774" s="5">
        <v>6.26</v>
      </c>
      <c r="F3774" s="5">
        <v>14.16</v>
      </c>
      <c r="G3774" s="5">
        <v>7.78</v>
      </c>
    </row>
    <row r="3775" spans="2:7">
      <c r="B3775" s="1">
        <v>0</v>
      </c>
      <c r="C3775" s="1">
        <v>18</v>
      </c>
      <c r="D3775" s="2">
        <v>7</v>
      </c>
      <c r="E3775" s="5">
        <v>2.48</v>
      </c>
      <c r="F3775" s="5">
        <v>-4.0199999999999996</v>
      </c>
      <c r="G3775" s="5">
        <v>6.65</v>
      </c>
    </row>
    <row r="3776" spans="2:7">
      <c r="B3776" s="1">
        <v>0</v>
      </c>
      <c r="C3776" s="1">
        <v>18</v>
      </c>
      <c r="D3776" s="2">
        <v>8</v>
      </c>
      <c r="E3776" s="5">
        <v>26.67</v>
      </c>
      <c r="F3776" s="5">
        <v>45.26</v>
      </c>
      <c r="G3776" s="5">
        <v>10.130000000000001</v>
      </c>
    </row>
    <row r="3777" spans="2:7">
      <c r="B3777" s="1">
        <v>0</v>
      </c>
      <c r="C3777" s="1">
        <v>18</v>
      </c>
      <c r="D3777" s="2">
        <v>9</v>
      </c>
      <c r="E3777" s="5">
        <v>1569.94</v>
      </c>
      <c r="F3777" s="5">
        <v>1695.35</v>
      </c>
      <c r="G3777" s="5">
        <v>62.34</v>
      </c>
    </row>
    <row r="3778" spans="2:7">
      <c r="B3778" s="1">
        <v>0</v>
      </c>
      <c r="C3778" s="1">
        <v>18</v>
      </c>
      <c r="D3778" s="2">
        <v>10</v>
      </c>
      <c r="E3778" s="5">
        <v>344.82</v>
      </c>
      <c r="F3778" s="5">
        <v>366.04</v>
      </c>
      <c r="G3778" s="5">
        <v>25.44</v>
      </c>
    </row>
    <row r="3779" spans="2:7">
      <c r="B3779" s="1">
        <v>0</v>
      </c>
      <c r="C3779" s="1">
        <v>18</v>
      </c>
      <c r="D3779" s="2">
        <v>11</v>
      </c>
      <c r="E3779" s="5">
        <v>440</v>
      </c>
      <c r="F3779" s="5">
        <v>454.72</v>
      </c>
      <c r="G3779" s="5">
        <v>27.9</v>
      </c>
    </row>
    <row r="3780" spans="2:7">
      <c r="B3780" s="1">
        <v>0</v>
      </c>
      <c r="C3780" s="1">
        <v>18</v>
      </c>
      <c r="D3780" s="2">
        <v>12</v>
      </c>
      <c r="E3780" s="5">
        <v>654.48</v>
      </c>
      <c r="F3780" s="5">
        <v>658.81</v>
      </c>
      <c r="G3780" s="5">
        <v>31.05</v>
      </c>
    </row>
    <row r="3781" spans="2:7">
      <c r="B3781" s="1">
        <v>0</v>
      </c>
      <c r="C3781" s="1">
        <v>18</v>
      </c>
      <c r="D3781" s="2">
        <v>13</v>
      </c>
      <c r="E3781" s="5">
        <v>73.23</v>
      </c>
      <c r="F3781" s="5">
        <v>125.35</v>
      </c>
      <c r="G3781" s="5">
        <v>16.07</v>
      </c>
    </row>
    <row r="3782" spans="2:7">
      <c r="B3782" s="1">
        <v>0</v>
      </c>
      <c r="C3782" s="1">
        <v>18</v>
      </c>
      <c r="D3782" s="2">
        <v>14</v>
      </c>
      <c r="E3782" s="5">
        <v>51.39</v>
      </c>
      <c r="F3782" s="5">
        <v>45.32</v>
      </c>
      <c r="G3782" s="5">
        <v>11.27</v>
      </c>
    </row>
    <row r="3783" spans="2:7">
      <c r="B3783" s="1">
        <v>0</v>
      </c>
      <c r="C3783" s="1">
        <v>18</v>
      </c>
      <c r="D3783" s="2">
        <v>15</v>
      </c>
      <c r="E3783" s="5">
        <v>1112.92</v>
      </c>
      <c r="F3783" s="5">
        <v>1093.55</v>
      </c>
      <c r="G3783" s="5">
        <v>48.7</v>
      </c>
    </row>
    <row r="3784" spans="2:7">
      <c r="B3784" s="1">
        <v>0</v>
      </c>
      <c r="C3784" s="1">
        <v>18</v>
      </c>
      <c r="D3784" s="2">
        <v>16</v>
      </c>
      <c r="E3784" s="5">
        <v>0.47</v>
      </c>
      <c r="F3784" s="5">
        <v>-14.7</v>
      </c>
      <c r="G3784" s="5">
        <v>12.63</v>
      </c>
    </row>
    <row r="3785" spans="2:7">
      <c r="B3785" s="1">
        <v>0</v>
      </c>
      <c r="C3785" s="1">
        <v>18</v>
      </c>
      <c r="D3785" s="2">
        <v>17</v>
      </c>
      <c r="E3785" s="5">
        <v>33.54</v>
      </c>
      <c r="F3785" s="5">
        <v>57.11</v>
      </c>
      <c r="G3785" s="5">
        <v>15.65</v>
      </c>
    </row>
    <row r="3786" spans="2:7">
      <c r="B3786" s="1">
        <v>0</v>
      </c>
      <c r="C3786" s="1">
        <v>18</v>
      </c>
      <c r="D3786" s="2">
        <v>18</v>
      </c>
      <c r="E3786" s="5">
        <v>145.72999999999999</v>
      </c>
      <c r="F3786" s="5">
        <v>91.52</v>
      </c>
      <c r="G3786" s="5">
        <v>38.39</v>
      </c>
    </row>
    <row r="3787" spans="2:7">
      <c r="B3787" s="1">
        <v>0</v>
      </c>
      <c r="C3787" s="1">
        <v>18</v>
      </c>
      <c r="D3787" s="2">
        <v>19</v>
      </c>
      <c r="E3787" s="5">
        <v>41.51</v>
      </c>
      <c r="F3787" s="5">
        <v>24.72</v>
      </c>
      <c r="G3787" s="5">
        <v>20.32</v>
      </c>
    </row>
    <row r="3788" spans="2:7">
      <c r="B3788" s="1">
        <v>0</v>
      </c>
      <c r="C3788" s="1">
        <v>18</v>
      </c>
      <c r="D3788" s="2">
        <v>20</v>
      </c>
      <c r="E3788" s="5">
        <v>85.74</v>
      </c>
      <c r="F3788" s="5">
        <v>35.28</v>
      </c>
      <c r="G3788" s="5">
        <v>22.43</v>
      </c>
    </row>
    <row r="3789" spans="2:7">
      <c r="B3789" s="1">
        <v>0</v>
      </c>
      <c r="C3789" s="1">
        <v>18</v>
      </c>
      <c r="D3789" s="2">
        <v>21</v>
      </c>
      <c r="E3789" s="5">
        <v>0.06</v>
      </c>
      <c r="F3789" s="5">
        <v>39.18</v>
      </c>
      <c r="G3789" s="5">
        <v>32.130000000000003</v>
      </c>
    </row>
    <row r="3790" spans="2:7">
      <c r="B3790" s="1">
        <v>0</v>
      </c>
      <c r="C3790" s="1">
        <v>19</v>
      </c>
      <c r="D3790" s="2">
        <v>1</v>
      </c>
      <c r="E3790" s="5">
        <v>1259.33</v>
      </c>
      <c r="F3790" s="5">
        <v>1176.8699999999999</v>
      </c>
      <c r="G3790" s="5">
        <v>41.85</v>
      </c>
    </row>
    <row r="3791" spans="2:7">
      <c r="B3791" s="1">
        <v>0</v>
      </c>
      <c r="C3791" s="1">
        <v>19</v>
      </c>
      <c r="D3791" s="2">
        <v>2</v>
      </c>
      <c r="E3791" s="5">
        <v>482.53</v>
      </c>
      <c r="F3791" s="5">
        <v>501.01</v>
      </c>
      <c r="G3791" s="5">
        <v>30.02</v>
      </c>
    </row>
    <row r="3792" spans="2:7">
      <c r="B3792" s="1">
        <v>0</v>
      </c>
      <c r="C3792" s="1">
        <v>19</v>
      </c>
      <c r="D3792" s="2">
        <v>3</v>
      </c>
      <c r="E3792" s="5">
        <v>18.77</v>
      </c>
      <c r="F3792" s="5">
        <v>13.77</v>
      </c>
      <c r="G3792" s="5">
        <v>7.81</v>
      </c>
    </row>
    <row r="3793" spans="2:7">
      <c r="B3793" s="1">
        <v>0</v>
      </c>
      <c r="C3793" s="1">
        <v>19</v>
      </c>
      <c r="D3793" s="2">
        <v>4</v>
      </c>
      <c r="E3793" s="5">
        <v>582.82000000000005</v>
      </c>
      <c r="F3793" s="5">
        <v>672.84</v>
      </c>
      <c r="G3793" s="5">
        <v>31.78</v>
      </c>
    </row>
    <row r="3794" spans="2:7">
      <c r="B3794" s="1">
        <v>0</v>
      </c>
      <c r="C3794" s="1">
        <v>19</v>
      </c>
      <c r="D3794" s="2">
        <v>5</v>
      </c>
      <c r="E3794" s="5">
        <v>24.36</v>
      </c>
      <c r="F3794" s="5">
        <v>31.31</v>
      </c>
      <c r="G3794" s="5">
        <v>9.77</v>
      </c>
    </row>
    <row r="3795" spans="2:7">
      <c r="B3795" s="1">
        <v>0</v>
      </c>
      <c r="C3795" s="1">
        <v>19</v>
      </c>
      <c r="D3795" s="2">
        <v>6</v>
      </c>
      <c r="E3795" s="5">
        <v>48.7</v>
      </c>
      <c r="F3795" s="5">
        <v>60.99</v>
      </c>
      <c r="G3795" s="5">
        <v>11.97</v>
      </c>
    </row>
    <row r="3796" spans="2:7">
      <c r="B3796" s="1">
        <v>0</v>
      </c>
      <c r="C3796" s="1">
        <v>19</v>
      </c>
      <c r="D3796" s="2">
        <v>7</v>
      </c>
      <c r="E3796" s="5">
        <v>181.18</v>
      </c>
      <c r="F3796" s="5">
        <v>184.7</v>
      </c>
      <c r="G3796" s="5">
        <v>18.649999999999999</v>
      </c>
    </row>
    <row r="3797" spans="2:7">
      <c r="B3797" s="1">
        <v>0</v>
      </c>
      <c r="C3797" s="1">
        <v>19</v>
      </c>
      <c r="D3797" s="2">
        <v>8</v>
      </c>
      <c r="E3797" s="5">
        <v>885.2</v>
      </c>
      <c r="F3797" s="5">
        <v>948.72</v>
      </c>
      <c r="G3797" s="5">
        <v>37.700000000000003</v>
      </c>
    </row>
    <row r="3798" spans="2:7">
      <c r="B3798" s="1">
        <v>0</v>
      </c>
      <c r="C3798" s="1">
        <v>19</v>
      </c>
      <c r="D3798" s="2">
        <v>9</v>
      </c>
      <c r="E3798" s="5">
        <v>315.39</v>
      </c>
      <c r="F3798" s="5">
        <v>342.37</v>
      </c>
      <c r="G3798" s="5">
        <v>25.76</v>
      </c>
    </row>
    <row r="3799" spans="2:7">
      <c r="B3799" s="1">
        <v>0</v>
      </c>
      <c r="C3799" s="1">
        <v>19</v>
      </c>
      <c r="D3799" s="2">
        <v>10</v>
      </c>
      <c r="E3799" s="5">
        <v>9.69</v>
      </c>
      <c r="F3799" s="5">
        <v>17.690000000000001</v>
      </c>
      <c r="G3799" s="5">
        <v>9.24</v>
      </c>
    </row>
    <row r="3800" spans="2:7">
      <c r="B3800" s="1">
        <v>0</v>
      </c>
      <c r="C3800" s="1">
        <v>19</v>
      </c>
      <c r="D3800" s="2">
        <v>11</v>
      </c>
      <c r="E3800" s="5">
        <v>46.61</v>
      </c>
      <c r="F3800" s="5">
        <v>57.18</v>
      </c>
      <c r="G3800" s="5">
        <v>11.92</v>
      </c>
    </row>
    <row r="3801" spans="2:7">
      <c r="B3801" s="1">
        <v>0</v>
      </c>
      <c r="C3801" s="1">
        <v>19</v>
      </c>
      <c r="D3801" s="2">
        <v>12</v>
      </c>
      <c r="E3801" s="5">
        <v>42.58</v>
      </c>
      <c r="F3801" s="5">
        <v>51.73</v>
      </c>
      <c r="G3801" s="5">
        <v>11.8</v>
      </c>
    </row>
    <row r="3802" spans="2:7">
      <c r="B3802" s="1">
        <v>0</v>
      </c>
      <c r="C3802" s="1">
        <v>19</v>
      </c>
      <c r="D3802" s="2">
        <v>13</v>
      </c>
      <c r="E3802" s="5">
        <v>54.35</v>
      </c>
      <c r="F3802" s="5">
        <v>48.6</v>
      </c>
      <c r="G3802" s="5">
        <v>12.28</v>
      </c>
    </row>
    <row r="3803" spans="2:7">
      <c r="B3803" s="1">
        <v>0</v>
      </c>
      <c r="C3803" s="1">
        <v>19</v>
      </c>
      <c r="D3803" s="2">
        <v>14</v>
      </c>
      <c r="E3803" s="5">
        <v>694.67</v>
      </c>
      <c r="F3803" s="5">
        <v>672.1</v>
      </c>
      <c r="G3803" s="5">
        <v>42.67</v>
      </c>
    </row>
    <row r="3804" spans="2:7">
      <c r="B3804" s="1">
        <v>0</v>
      </c>
      <c r="C3804" s="1">
        <v>19</v>
      </c>
      <c r="D3804" s="2">
        <v>15</v>
      </c>
      <c r="E3804" s="5">
        <v>0.93</v>
      </c>
      <c r="F3804" s="5">
        <v>30.79</v>
      </c>
      <c r="G3804" s="5">
        <v>15.07</v>
      </c>
    </row>
    <row r="3805" spans="2:7">
      <c r="B3805" s="1">
        <v>0</v>
      </c>
      <c r="C3805" s="1">
        <v>19</v>
      </c>
      <c r="D3805" s="2">
        <v>16</v>
      </c>
      <c r="E3805" s="5">
        <v>93.83</v>
      </c>
      <c r="F3805" s="5">
        <v>79.790000000000006</v>
      </c>
      <c r="G3805" s="5">
        <v>25.46</v>
      </c>
    </row>
    <row r="3806" spans="2:7">
      <c r="B3806" s="1">
        <v>0</v>
      </c>
      <c r="C3806" s="1">
        <v>19</v>
      </c>
      <c r="D3806" s="2">
        <v>17</v>
      </c>
      <c r="E3806" s="5">
        <v>342.75</v>
      </c>
      <c r="F3806" s="5">
        <v>339.04</v>
      </c>
      <c r="G3806" s="5">
        <v>38.79</v>
      </c>
    </row>
    <row r="3807" spans="2:7">
      <c r="B3807" s="1">
        <v>0</v>
      </c>
      <c r="C3807" s="1">
        <v>19</v>
      </c>
      <c r="D3807" s="2">
        <v>18</v>
      </c>
      <c r="E3807" s="5">
        <v>50.39</v>
      </c>
      <c r="F3807" s="5">
        <v>26.48</v>
      </c>
      <c r="G3807" s="5">
        <v>36.25</v>
      </c>
    </row>
    <row r="3808" spans="2:7">
      <c r="B3808" s="1">
        <v>0</v>
      </c>
      <c r="C3808" s="1">
        <v>19</v>
      </c>
      <c r="D3808" s="2">
        <v>19</v>
      </c>
      <c r="E3808" s="5">
        <v>450.78</v>
      </c>
      <c r="F3808" s="5">
        <v>346.08</v>
      </c>
      <c r="G3808" s="5">
        <v>140.77000000000001</v>
      </c>
    </row>
    <row r="3809" spans="2:7">
      <c r="B3809" s="1">
        <v>0</v>
      </c>
      <c r="C3809" s="1">
        <v>19</v>
      </c>
      <c r="D3809" s="2">
        <v>20</v>
      </c>
      <c r="E3809" s="5">
        <v>48.98</v>
      </c>
      <c r="F3809" s="5">
        <v>16.16</v>
      </c>
      <c r="G3809" s="5">
        <v>35.79</v>
      </c>
    </row>
    <row r="3810" spans="2:7">
      <c r="B3810" s="1">
        <v>0</v>
      </c>
      <c r="C3810" s="1">
        <v>20</v>
      </c>
      <c r="D3810" s="2">
        <v>1</v>
      </c>
      <c r="E3810" s="5">
        <v>808.19</v>
      </c>
      <c r="F3810" s="5">
        <v>803.1</v>
      </c>
      <c r="G3810" s="5">
        <v>38.21</v>
      </c>
    </row>
    <row r="3811" spans="2:7">
      <c r="B3811" s="1">
        <v>0</v>
      </c>
      <c r="C3811" s="1">
        <v>20</v>
      </c>
      <c r="D3811" s="2">
        <v>2</v>
      </c>
      <c r="E3811" s="5">
        <v>111.54</v>
      </c>
      <c r="F3811" s="5">
        <v>138.15</v>
      </c>
      <c r="G3811" s="5">
        <v>16.36</v>
      </c>
    </row>
    <row r="3812" spans="2:7">
      <c r="B3812" s="1">
        <v>0</v>
      </c>
      <c r="C3812" s="1">
        <v>20</v>
      </c>
      <c r="D3812" s="2">
        <v>3</v>
      </c>
      <c r="E3812" s="5">
        <v>91.25</v>
      </c>
      <c r="F3812" s="5">
        <v>107.61</v>
      </c>
      <c r="G3812" s="5">
        <v>15.43</v>
      </c>
    </row>
    <row r="3813" spans="2:7">
      <c r="B3813" s="1">
        <v>0</v>
      </c>
      <c r="C3813" s="1">
        <v>20</v>
      </c>
      <c r="D3813" s="2">
        <v>4</v>
      </c>
      <c r="E3813" s="5">
        <v>467.68</v>
      </c>
      <c r="F3813" s="5">
        <v>468.53</v>
      </c>
      <c r="G3813" s="5">
        <v>30.23</v>
      </c>
    </row>
    <row r="3814" spans="2:7">
      <c r="B3814" s="1">
        <v>0</v>
      </c>
      <c r="C3814" s="1">
        <v>20</v>
      </c>
      <c r="D3814" s="2">
        <v>5</v>
      </c>
      <c r="E3814" s="5">
        <v>45.27</v>
      </c>
      <c r="F3814" s="5">
        <v>49.69</v>
      </c>
      <c r="G3814" s="5">
        <v>11.8</v>
      </c>
    </row>
    <row r="3815" spans="2:7">
      <c r="B3815" s="1">
        <v>0</v>
      </c>
      <c r="C3815" s="1">
        <v>20</v>
      </c>
      <c r="D3815" s="2">
        <v>6</v>
      </c>
      <c r="E3815" s="5">
        <v>896.29</v>
      </c>
      <c r="F3815" s="5">
        <v>1005.58</v>
      </c>
      <c r="G3815" s="5">
        <v>56.73</v>
      </c>
    </row>
    <row r="3816" spans="2:7">
      <c r="B3816" s="1">
        <v>0</v>
      </c>
      <c r="C3816" s="1">
        <v>20</v>
      </c>
      <c r="D3816" s="2">
        <v>7</v>
      </c>
      <c r="E3816" s="5">
        <v>9.86</v>
      </c>
      <c r="F3816" s="5">
        <v>33.21</v>
      </c>
      <c r="G3816" s="5">
        <v>11.39</v>
      </c>
    </row>
    <row r="3817" spans="2:7">
      <c r="B3817" s="1">
        <v>0</v>
      </c>
      <c r="C3817" s="1">
        <v>20</v>
      </c>
      <c r="D3817" s="2">
        <v>8</v>
      </c>
      <c r="E3817" s="5">
        <v>191.49</v>
      </c>
      <c r="F3817" s="5">
        <v>177.01</v>
      </c>
      <c r="G3817" s="5">
        <v>19.989999999999998</v>
      </c>
    </row>
    <row r="3818" spans="2:7">
      <c r="B3818" s="1">
        <v>0</v>
      </c>
      <c r="C3818" s="1">
        <v>20</v>
      </c>
      <c r="D3818" s="2">
        <v>9</v>
      </c>
      <c r="E3818" s="5">
        <v>7.41</v>
      </c>
      <c r="F3818" s="5">
        <v>3.87</v>
      </c>
      <c r="G3818" s="5">
        <v>9.81</v>
      </c>
    </row>
    <row r="3819" spans="2:7">
      <c r="B3819" s="1">
        <v>0</v>
      </c>
      <c r="C3819" s="1">
        <v>20</v>
      </c>
      <c r="D3819" s="2">
        <v>10</v>
      </c>
      <c r="E3819" s="5">
        <v>405.73</v>
      </c>
      <c r="F3819" s="5">
        <v>430.8</v>
      </c>
      <c r="G3819" s="5">
        <v>33.159999999999997</v>
      </c>
    </row>
    <row r="3820" spans="2:7">
      <c r="B3820" s="1">
        <v>0</v>
      </c>
      <c r="C3820" s="1">
        <v>20</v>
      </c>
      <c r="D3820" s="2">
        <v>11</v>
      </c>
      <c r="E3820" s="5">
        <v>144.56</v>
      </c>
      <c r="F3820" s="5">
        <v>157.03</v>
      </c>
      <c r="G3820" s="5">
        <v>18.420000000000002</v>
      </c>
    </row>
    <row r="3821" spans="2:7">
      <c r="B3821" s="1">
        <v>0</v>
      </c>
      <c r="C3821" s="1">
        <v>20</v>
      </c>
      <c r="D3821" s="2">
        <v>12</v>
      </c>
      <c r="E3821" s="5">
        <v>60.93</v>
      </c>
      <c r="F3821" s="5">
        <v>88.11</v>
      </c>
      <c r="G3821" s="5">
        <v>15.19</v>
      </c>
    </row>
    <row r="3822" spans="2:7">
      <c r="B3822" s="1">
        <v>0</v>
      </c>
      <c r="C3822" s="1">
        <v>20</v>
      </c>
      <c r="D3822" s="2">
        <v>13</v>
      </c>
      <c r="E3822" s="5">
        <v>0.28999999999999998</v>
      </c>
      <c r="F3822" s="5">
        <v>-6.07</v>
      </c>
      <c r="G3822" s="5">
        <v>9.83</v>
      </c>
    </row>
    <row r="3823" spans="2:7">
      <c r="B3823" s="1">
        <v>0</v>
      </c>
      <c r="C3823" s="1">
        <v>20</v>
      </c>
      <c r="D3823" s="2">
        <v>14</v>
      </c>
      <c r="E3823" s="5">
        <v>107.19</v>
      </c>
      <c r="F3823" s="5">
        <v>111.29</v>
      </c>
      <c r="G3823" s="5">
        <v>22.16</v>
      </c>
    </row>
    <row r="3824" spans="2:7">
      <c r="B3824" s="1">
        <v>0</v>
      </c>
      <c r="C3824" s="1">
        <v>20</v>
      </c>
      <c r="D3824" s="2">
        <v>15</v>
      </c>
      <c r="E3824" s="5">
        <v>67.88</v>
      </c>
      <c r="F3824" s="5">
        <v>96.91</v>
      </c>
      <c r="G3824" s="5">
        <v>21.43</v>
      </c>
    </row>
    <row r="3825" spans="2:7">
      <c r="B3825" s="1">
        <v>0</v>
      </c>
      <c r="C3825" s="1">
        <v>20</v>
      </c>
      <c r="D3825" s="2">
        <v>16</v>
      </c>
      <c r="E3825" s="5">
        <v>910.97</v>
      </c>
      <c r="F3825" s="5">
        <v>938.56</v>
      </c>
      <c r="G3825" s="5">
        <v>78.650000000000006</v>
      </c>
    </row>
    <row r="3826" spans="2:7">
      <c r="B3826" s="1">
        <v>0</v>
      </c>
      <c r="C3826" s="1">
        <v>20</v>
      </c>
      <c r="D3826" s="2">
        <v>17</v>
      </c>
      <c r="E3826" s="5">
        <v>7.22</v>
      </c>
      <c r="F3826" s="5">
        <v>-3.58</v>
      </c>
      <c r="G3826" s="5">
        <v>15.79</v>
      </c>
    </row>
    <row r="3827" spans="2:7">
      <c r="B3827" s="1">
        <v>0</v>
      </c>
      <c r="C3827" s="1">
        <v>20</v>
      </c>
      <c r="D3827" s="2">
        <v>18</v>
      </c>
      <c r="E3827" s="5">
        <v>323.07</v>
      </c>
      <c r="F3827" s="5">
        <v>226.67</v>
      </c>
      <c r="G3827" s="5">
        <v>63.07</v>
      </c>
    </row>
    <row r="3828" spans="2:7">
      <c r="B3828" s="1">
        <v>0</v>
      </c>
      <c r="C3828" s="1">
        <v>21</v>
      </c>
      <c r="D3828" s="2">
        <v>1</v>
      </c>
      <c r="E3828" s="5">
        <v>19.7</v>
      </c>
      <c r="F3828" s="5">
        <v>47.48</v>
      </c>
      <c r="G3828" s="5">
        <v>11.76</v>
      </c>
    </row>
    <row r="3829" spans="2:7">
      <c r="B3829" s="1">
        <v>0</v>
      </c>
      <c r="C3829" s="1">
        <v>21</v>
      </c>
      <c r="D3829" s="2">
        <v>2</v>
      </c>
      <c r="E3829" s="5">
        <v>147.86000000000001</v>
      </c>
      <c r="F3829" s="5">
        <v>168.72</v>
      </c>
      <c r="G3829" s="5">
        <v>21.75</v>
      </c>
    </row>
    <row r="3830" spans="2:7">
      <c r="B3830" s="1">
        <v>0</v>
      </c>
      <c r="C3830" s="1">
        <v>21</v>
      </c>
      <c r="D3830" s="2">
        <v>3</v>
      </c>
      <c r="E3830" s="5">
        <v>25.65</v>
      </c>
      <c r="F3830" s="5">
        <v>23.16</v>
      </c>
      <c r="G3830" s="5">
        <v>10.34</v>
      </c>
    </row>
    <row r="3831" spans="2:7">
      <c r="B3831" s="1">
        <v>0</v>
      </c>
      <c r="C3831" s="1">
        <v>21</v>
      </c>
      <c r="D3831" s="2">
        <v>4</v>
      </c>
      <c r="E3831" s="5">
        <v>520.07000000000005</v>
      </c>
      <c r="F3831" s="5">
        <v>555.41</v>
      </c>
      <c r="G3831" s="5">
        <v>37.31</v>
      </c>
    </row>
    <row r="3832" spans="2:7">
      <c r="B3832" s="1">
        <v>0</v>
      </c>
      <c r="C3832" s="1">
        <v>21</v>
      </c>
      <c r="D3832" s="2">
        <v>5</v>
      </c>
      <c r="E3832" s="5">
        <v>150.71</v>
      </c>
      <c r="F3832" s="5">
        <v>133.30000000000001</v>
      </c>
      <c r="G3832" s="5">
        <v>18.52</v>
      </c>
    </row>
    <row r="3833" spans="2:7">
      <c r="B3833" s="1">
        <v>0</v>
      </c>
      <c r="C3833" s="1">
        <v>21</v>
      </c>
      <c r="D3833" s="2">
        <v>6</v>
      </c>
      <c r="E3833" s="5">
        <v>582.41</v>
      </c>
      <c r="F3833" s="5">
        <v>639.21</v>
      </c>
      <c r="G3833" s="5">
        <v>35.89</v>
      </c>
    </row>
    <row r="3834" spans="2:7">
      <c r="B3834" s="1">
        <v>0</v>
      </c>
      <c r="C3834" s="1">
        <v>21</v>
      </c>
      <c r="D3834" s="2">
        <v>7</v>
      </c>
      <c r="E3834" s="5">
        <v>168.72</v>
      </c>
      <c r="F3834" s="5">
        <v>153.37</v>
      </c>
      <c r="G3834" s="5">
        <v>18.760000000000002</v>
      </c>
    </row>
    <row r="3835" spans="2:7">
      <c r="B3835" s="1">
        <v>0</v>
      </c>
      <c r="C3835" s="1">
        <v>21</v>
      </c>
      <c r="D3835" s="2">
        <v>8</v>
      </c>
      <c r="E3835" s="5">
        <v>68.430000000000007</v>
      </c>
      <c r="F3835" s="5">
        <v>83.27</v>
      </c>
      <c r="G3835" s="5">
        <v>15.4</v>
      </c>
    </row>
    <row r="3836" spans="2:7">
      <c r="B3836" s="1">
        <v>0</v>
      </c>
      <c r="C3836" s="1">
        <v>21</v>
      </c>
      <c r="D3836" s="2">
        <v>9</v>
      </c>
      <c r="E3836" s="5">
        <v>306.63</v>
      </c>
      <c r="F3836" s="5">
        <v>301.06</v>
      </c>
      <c r="G3836" s="5">
        <v>25.79</v>
      </c>
    </row>
    <row r="3837" spans="2:7">
      <c r="B3837" s="1">
        <v>0</v>
      </c>
      <c r="C3837" s="1">
        <v>21</v>
      </c>
      <c r="D3837" s="2">
        <v>10</v>
      </c>
      <c r="E3837" s="5">
        <v>303.99</v>
      </c>
      <c r="F3837" s="5">
        <v>337.24</v>
      </c>
      <c r="G3837" s="5">
        <v>27.48</v>
      </c>
    </row>
    <row r="3838" spans="2:7">
      <c r="B3838" s="1">
        <v>0</v>
      </c>
      <c r="C3838" s="1">
        <v>21</v>
      </c>
      <c r="D3838" s="2">
        <v>11</v>
      </c>
      <c r="E3838" s="5">
        <v>97.1</v>
      </c>
      <c r="F3838" s="5">
        <v>111.98</v>
      </c>
      <c r="G3838" s="5">
        <v>18.02</v>
      </c>
    </row>
    <row r="3839" spans="2:7">
      <c r="B3839" s="1">
        <v>0</v>
      </c>
      <c r="C3839" s="1">
        <v>21</v>
      </c>
      <c r="D3839" s="2">
        <v>12</v>
      </c>
      <c r="E3839" s="5">
        <v>221.02</v>
      </c>
      <c r="F3839" s="5">
        <v>269.92</v>
      </c>
      <c r="G3839" s="5">
        <v>24.98</v>
      </c>
    </row>
    <row r="3840" spans="2:7">
      <c r="B3840" s="1">
        <v>0</v>
      </c>
      <c r="C3840" s="1">
        <v>21</v>
      </c>
      <c r="D3840" s="2">
        <v>13</v>
      </c>
      <c r="E3840" s="5">
        <v>3.28</v>
      </c>
      <c r="F3840" s="5">
        <v>17.649999999999999</v>
      </c>
      <c r="G3840" s="5">
        <v>16.66</v>
      </c>
    </row>
    <row r="3841" spans="2:7">
      <c r="B3841" s="1">
        <v>0</v>
      </c>
      <c r="C3841" s="1">
        <v>21</v>
      </c>
      <c r="D3841" s="2">
        <v>14</v>
      </c>
      <c r="E3841" s="5">
        <v>33.67</v>
      </c>
      <c r="F3841" s="5">
        <v>31.22</v>
      </c>
      <c r="G3841" s="5">
        <v>19.350000000000001</v>
      </c>
    </row>
    <row r="3842" spans="2:7">
      <c r="B3842" s="1">
        <v>0</v>
      </c>
      <c r="C3842" s="1">
        <v>21</v>
      </c>
      <c r="D3842" s="2">
        <v>15</v>
      </c>
      <c r="E3842" s="5">
        <v>2.67</v>
      </c>
      <c r="F3842" s="5">
        <v>2.66</v>
      </c>
      <c r="G3842" s="5">
        <v>17.38</v>
      </c>
    </row>
    <row r="3843" spans="2:7">
      <c r="B3843" s="1">
        <v>0</v>
      </c>
      <c r="C3843" s="1">
        <v>21</v>
      </c>
      <c r="D3843" s="2">
        <v>16</v>
      </c>
      <c r="E3843" s="5">
        <v>183.16</v>
      </c>
      <c r="F3843" s="5">
        <v>171.35</v>
      </c>
      <c r="G3843" s="5">
        <v>27.18</v>
      </c>
    </row>
    <row r="3844" spans="2:7">
      <c r="B3844" s="1">
        <v>0</v>
      </c>
      <c r="C3844" s="1">
        <v>22</v>
      </c>
      <c r="D3844" s="2">
        <v>1</v>
      </c>
      <c r="E3844" s="5">
        <v>2.4500000000000002</v>
      </c>
      <c r="F3844" s="5">
        <v>13.9</v>
      </c>
      <c r="G3844" s="5">
        <v>9.84</v>
      </c>
    </row>
    <row r="3845" spans="2:7">
      <c r="B3845" s="1">
        <v>0</v>
      </c>
      <c r="C3845" s="1">
        <v>22</v>
      </c>
      <c r="D3845" s="2">
        <v>2</v>
      </c>
      <c r="E3845" s="5">
        <v>451.43</v>
      </c>
      <c r="F3845" s="5">
        <v>430.73</v>
      </c>
      <c r="G3845" s="5">
        <v>30.92</v>
      </c>
    </row>
    <row r="3846" spans="2:7">
      <c r="B3846" s="1">
        <v>0</v>
      </c>
      <c r="C3846" s="1">
        <v>22</v>
      </c>
      <c r="D3846" s="2">
        <v>3</v>
      </c>
      <c r="E3846" s="5">
        <v>18.45</v>
      </c>
      <c r="F3846" s="5">
        <v>23.18</v>
      </c>
      <c r="G3846" s="5">
        <v>11.57</v>
      </c>
    </row>
    <row r="3847" spans="2:7">
      <c r="B3847" s="1">
        <v>0</v>
      </c>
      <c r="C3847" s="1">
        <v>22</v>
      </c>
      <c r="D3847" s="2">
        <v>4</v>
      </c>
      <c r="E3847" s="5">
        <v>276.64</v>
      </c>
      <c r="F3847" s="5">
        <v>323.58</v>
      </c>
      <c r="G3847" s="5">
        <v>27.91</v>
      </c>
    </row>
    <row r="3848" spans="2:7">
      <c r="B3848" s="1">
        <v>0</v>
      </c>
      <c r="C3848" s="1">
        <v>22</v>
      </c>
      <c r="D3848" s="2">
        <v>5</v>
      </c>
      <c r="E3848" s="5">
        <v>8.77</v>
      </c>
      <c r="F3848" s="5">
        <v>19.21</v>
      </c>
      <c r="G3848" s="5">
        <v>13.03</v>
      </c>
    </row>
    <row r="3849" spans="2:7">
      <c r="B3849" s="1">
        <v>0</v>
      </c>
      <c r="C3849" s="1">
        <v>22</v>
      </c>
      <c r="D3849" s="2">
        <v>6</v>
      </c>
      <c r="E3849" s="5">
        <v>184.44</v>
      </c>
      <c r="F3849" s="5">
        <v>177.24</v>
      </c>
      <c r="G3849" s="5">
        <v>28.33</v>
      </c>
    </row>
    <row r="3850" spans="2:7">
      <c r="B3850" s="1">
        <v>0</v>
      </c>
      <c r="C3850" s="1">
        <v>22</v>
      </c>
      <c r="D3850" s="2">
        <v>7</v>
      </c>
      <c r="E3850" s="5">
        <v>3.8</v>
      </c>
      <c r="F3850" s="5">
        <v>24.93</v>
      </c>
      <c r="G3850" s="5">
        <v>12.77</v>
      </c>
    </row>
    <row r="3851" spans="2:7">
      <c r="B3851" s="1">
        <v>0</v>
      </c>
      <c r="C3851" s="1">
        <v>22</v>
      </c>
      <c r="D3851" s="2">
        <v>8</v>
      </c>
      <c r="E3851" s="5">
        <v>0.56999999999999995</v>
      </c>
      <c r="F3851" s="5">
        <v>-1.42</v>
      </c>
      <c r="G3851" s="5">
        <v>11.3</v>
      </c>
    </row>
    <row r="3852" spans="2:7">
      <c r="B3852" s="1">
        <v>0</v>
      </c>
      <c r="C3852" s="1">
        <v>22</v>
      </c>
      <c r="D3852" s="2">
        <v>9</v>
      </c>
      <c r="E3852" s="5">
        <v>59.21</v>
      </c>
      <c r="F3852" s="5">
        <v>60.81</v>
      </c>
      <c r="G3852" s="5">
        <v>15.96</v>
      </c>
    </row>
    <row r="3853" spans="2:7">
      <c r="B3853" s="1">
        <v>0</v>
      </c>
      <c r="C3853" s="1">
        <v>22</v>
      </c>
      <c r="D3853" s="2">
        <v>10</v>
      </c>
      <c r="E3853" s="5">
        <v>0.65</v>
      </c>
      <c r="F3853" s="5">
        <v>-1.48</v>
      </c>
      <c r="G3853" s="5">
        <v>11.99</v>
      </c>
    </row>
    <row r="3854" spans="2:7">
      <c r="B3854" s="1">
        <v>0</v>
      </c>
      <c r="C3854" s="1">
        <v>22</v>
      </c>
      <c r="D3854" s="2">
        <v>11</v>
      </c>
      <c r="E3854" s="5">
        <v>384.66</v>
      </c>
      <c r="F3854" s="5">
        <v>377.57</v>
      </c>
      <c r="G3854" s="5">
        <v>30.12</v>
      </c>
    </row>
    <row r="3855" spans="2:7">
      <c r="B3855" s="1">
        <v>0</v>
      </c>
      <c r="C3855" s="1">
        <v>22</v>
      </c>
      <c r="D3855" s="2">
        <v>12</v>
      </c>
      <c r="E3855" s="5">
        <v>833.82</v>
      </c>
      <c r="F3855" s="5">
        <v>956.15</v>
      </c>
      <c r="G3855" s="5">
        <v>42.49</v>
      </c>
    </row>
    <row r="3856" spans="2:7">
      <c r="B3856" s="1">
        <v>0</v>
      </c>
      <c r="C3856" s="1">
        <v>22</v>
      </c>
      <c r="D3856" s="2">
        <v>13</v>
      </c>
      <c r="E3856" s="5">
        <v>52.35</v>
      </c>
      <c r="F3856" s="5">
        <v>39.24</v>
      </c>
      <c r="G3856" s="5">
        <v>20.23</v>
      </c>
    </row>
    <row r="3857" spans="2:7">
      <c r="B3857" s="1">
        <v>0</v>
      </c>
      <c r="C3857" s="1">
        <v>23</v>
      </c>
      <c r="D3857" s="2">
        <v>1</v>
      </c>
      <c r="E3857" s="5">
        <v>95.13</v>
      </c>
      <c r="F3857" s="5">
        <v>86.55</v>
      </c>
      <c r="G3857" s="5">
        <v>18.8</v>
      </c>
    </row>
    <row r="3858" spans="2:7">
      <c r="B3858" s="1">
        <v>0</v>
      </c>
      <c r="C3858" s="1">
        <v>23</v>
      </c>
      <c r="D3858" s="2">
        <v>2</v>
      </c>
      <c r="E3858" s="5">
        <v>239.11</v>
      </c>
      <c r="F3858" s="5">
        <v>216.73</v>
      </c>
      <c r="G3858" s="5">
        <v>23.56</v>
      </c>
    </row>
    <row r="3859" spans="2:7">
      <c r="B3859" s="1">
        <v>0</v>
      </c>
      <c r="C3859" s="1">
        <v>23</v>
      </c>
      <c r="D3859" s="2">
        <v>3</v>
      </c>
      <c r="E3859" s="5">
        <v>255.15</v>
      </c>
      <c r="F3859" s="5">
        <v>290.76</v>
      </c>
      <c r="G3859" s="5">
        <v>32.409999999999997</v>
      </c>
    </row>
    <row r="3860" spans="2:7">
      <c r="B3860" s="1">
        <v>0</v>
      </c>
      <c r="C3860" s="1">
        <v>23</v>
      </c>
      <c r="D3860" s="2">
        <v>4</v>
      </c>
      <c r="E3860" s="5">
        <v>0.39</v>
      </c>
      <c r="F3860" s="5">
        <v>14.34</v>
      </c>
      <c r="G3860" s="5">
        <v>12.31</v>
      </c>
    </row>
    <row r="3861" spans="2:7">
      <c r="B3861" s="1">
        <v>0</v>
      </c>
      <c r="C3861" s="1">
        <v>23</v>
      </c>
      <c r="D3861" s="2">
        <v>5</v>
      </c>
      <c r="E3861" s="5">
        <v>569.41</v>
      </c>
      <c r="F3861" s="5">
        <v>571.35</v>
      </c>
      <c r="G3861" s="5">
        <v>36.93</v>
      </c>
    </row>
    <row r="3862" spans="2:7">
      <c r="B3862" s="1">
        <v>0</v>
      </c>
      <c r="C3862" s="1">
        <v>23</v>
      </c>
      <c r="D3862" s="2">
        <v>6</v>
      </c>
      <c r="E3862" s="5">
        <v>229.1</v>
      </c>
      <c r="F3862" s="5">
        <v>253.8</v>
      </c>
      <c r="G3862" s="5">
        <v>26.27</v>
      </c>
    </row>
    <row r="3863" spans="2:7">
      <c r="B3863" s="1">
        <v>0</v>
      </c>
      <c r="C3863" s="1">
        <v>23</v>
      </c>
      <c r="D3863" s="2">
        <v>7</v>
      </c>
      <c r="E3863" s="5">
        <v>73.78</v>
      </c>
      <c r="F3863" s="5">
        <v>88.75</v>
      </c>
      <c r="G3863" s="5">
        <v>22.46</v>
      </c>
    </row>
    <row r="3864" spans="2:7">
      <c r="B3864" s="1">
        <v>0</v>
      </c>
      <c r="C3864" s="1">
        <v>23</v>
      </c>
      <c r="D3864" s="2">
        <v>8</v>
      </c>
      <c r="E3864" s="5">
        <v>122.12</v>
      </c>
      <c r="F3864" s="5">
        <v>94.81</v>
      </c>
      <c r="G3864" s="5">
        <v>18.079999999999998</v>
      </c>
    </row>
    <row r="3865" spans="2:7">
      <c r="B3865" s="1">
        <v>0</v>
      </c>
      <c r="C3865" s="1">
        <v>23</v>
      </c>
      <c r="D3865" s="2">
        <v>9</v>
      </c>
      <c r="E3865" s="5">
        <v>16.440000000000001</v>
      </c>
      <c r="F3865" s="5">
        <v>6.77</v>
      </c>
      <c r="G3865" s="5">
        <v>13.1</v>
      </c>
    </row>
    <row r="3866" spans="2:7">
      <c r="B3866" s="1">
        <v>0</v>
      </c>
      <c r="C3866" s="1">
        <v>23</v>
      </c>
      <c r="D3866" s="2">
        <v>10</v>
      </c>
      <c r="E3866" s="5">
        <v>201.47</v>
      </c>
      <c r="F3866" s="5">
        <v>221.97</v>
      </c>
      <c r="G3866" s="5">
        <v>25.04</v>
      </c>
    </row>
    <row r="3867" spans="2:7">
      <c r="B3867" s="1">
        <v>0</v>
      </c>
      <c r="C3867" s="1">
        <v>24</v>
      </c>
      <c r="D3867" s="2">
        <v>1</v>
      </c>
      <c r="E3867" s="5">
        <v>0.05</v>
      </c>
      <c r="F3867" s="5">
        <v>14.66</v>
      </c>
      <c r="G3867" s="5">
        <v>14.17</v>
      </c>
    </row>
    <row r="3868" spans="2:7">
      <c r="B3868" s="1">
        <v>0</v>
      </c>
      <c r="C3868" s="1">
        <v>24</v>
      </c>
      <c r="D3868" s="2">
        <v>2</v>
      </c>
      <c r="E3868" s="5">
        <v>289.88</v>
      </c>
      <c r="F3868" s="5">
        <v>328.21</v>
      </c>
      <c r="G3868" s="5">
        <v>29.57</v>
      </c>
    </row>
    <row r="3869" spans="2:7">
      <c r="B3869" s="1">
        <v>0</v>
      </c>
      <c r="C3869" s="1">
        <v>24</v>
      </c>
      <c r="D3869" s="2">
        <v>3</v>
      </c>
      <c r="E3869" s="5">
        <v>400.97</v>
      </c>
      <c r="F3869" s="5">
        <v>410.39</v>
      </c>
      <c r="G3869" s="5">
        <v>32.869999999999997</v>
      </c>
    </row>
    <row r="3870" spans="2:7">
      <c r="B3870" s="1">
        <v>0</v>
      </c>
      <c r="C3870" s="1">
        <v>24</v>
      </c>
      <c r="D3870" s="2">
        <v>4</v>
      </c>
      <c r="E3870" s="5">
        <v>1.23</v>
      </c>
      <c r="F3870" s="5">
        <v>-0.12</v>
      </c>
      <c r="G3870" s="5">
        <v>13.5</v>
      </c>
    </row>
    <row r="3873" spans="1:7">
      <c r="A3873" s="3" t="s">
        <v>55</v>
      </c>
    </row>
    <row r="3874" spans="1:7">
      <c r="A3874" s="1" t="s">
        <v>12</v>
      </c>
      <c r="B3874" s="4" t="s">
        <v>0</v>
      </c>
      <c r="C3874" s="4" t="s">
        <v>1</v>
      </c>
      <c r="D3874" s="4" t="s">
        <v>2</v>
      </c>
      <c r="E3874" s="6" t="s">
        <v>3</v>
      </c>
      <c r="F3874" s="6" t="s">
        <v>4</v>
      </c>
      <c r="G3874" s="6" t="s">
        <v>5</v>
      </c>
    </row>
    <row r="3875" spans="1:7">
      <c r="A3875" s="3"/>
    </row>
    <row r="3876" spans="1:7">
      <c r="A3876" s="1">
        <f t="shared" ref="A3876:A3897" si="821">1000000*D3876+1000*C3876+ABS(B3876)</f>
        <v>5007005</v>
      </c>
      <c r="B3876" s="1">
        <v>5</v>
      </c>
      <c r="C3876" s="1">
        <v>7</v>
      </c>
      <c r="D3876" s="2">
        <v>5</v>
      </c>
      <c r="E3876" s="5">
        <v>562.22</v>
      </c>
      <c r="F3876" s="5">
        <v>538.57000000000005</v>
      </c>
      <c r="G3876" s="5">
        <v>27.2</v>
      </c>
    </row>
    <row r="3877" spans="1:7">
      <c r="A3877" s="1">
        <f t="shared" si="821"/>
        <v>5007004</v>
      </c>
      <c r="B3877" s="1">
        <v>-4</v>
      </c>
      <c r="C3877" s="1">
        <v>7</v>
      </c>
      <c r="D3877" s="2">
        <v>5</v>
      </c>
      <c r="E3877" s="5">
        <v>904.22</v>
      </c>
      <c r="F3877" s="5">
        <v>911.59</v>
      </c>
      <c r="G3877" s="5">
        <v>26.7</v>
      </c>
    </row>
    <row r="3878" spans="1:7">
      <c r="A3878" s="1">
        <f t="shared" si="821"/>
        <v>5007005</v>
      </c>
      <c r="B3878" s="1">
        <v>-5</v>
      </c>
      <c r="C3878" s="1">
        <v>7</v>
      </c>
      <c r="D3878" s="2">
        <v>5</v>
      </c>
      <c r="E3878" s="5">
        <v>556.52</v>
      </c>
      <c r="F3878" s="5">
        <v>511.26</v>
      </c>
      <c r="G3878" s="5">
        <v>28.06</v>
      </c>
    </row>
    <row r="3879" spans="1:7">
      <c r="A3879" s="1">
        <f t="shared" si="821"/>
        <v>8010005</v>
      </c>
      <c r="B3879" s="1">
        <v>5</v>
      </c>
      <c r="C3879" s="1">
        <v>10</v>
      </c>
      <c r="D3879" s="2">
        <v>8</v>
      </c>
      <c r="E3879" s="5">
        <v>1604.62</v>
      </c>
      <c r="F3879" s="5">
        <v>1538.43</v>
      </c>
      <c r="G3879" s="5">
        <v>48.3</v>
      </c>
    </row>
    <row r="3880" spans="1:7">
      <c r="A3880" s="1">
        <f t="shared" si="821"/>
        <v>9016005</v>
      </c>
      <c r="B3880" s="1">
        <v>5</v>
      </c>
      <c r="C3880" s="1">
        <v>16</v>
      </c>
      <c r="D3880" s="2">
        <v>9</v>
      </c>
      <c r="E3880" s="5">
        <v>306.75</v>
      </c>
      <c r="F3880" s="5">
        <v>345.23</v>
      </c>
      <c r="G3880" s="5">
        <v>44.59</v>
      </c>
    </row>
    <row r="3881" spans="1:7">
      <c r="A3881" s="1">
        <f t="shared" si="821"/>
        <v>10017005</v>
      </c>
      <c r="B3881" s="1">
        <v>5</v>
      </c>
      <c r="C3881" s="1">
        <v>17</v>
      </c>
      <c r="D3881" s="2">
        <v>10</v>
      </c>
      <c r="E3881" s="5">
        <v>473.05</v>
      </c>
      <c r="F3881" s="5">
        <v>487.02</v>
      </c>
      <c r="G3881" s="5">
        <v>50.42</v>
      </c>
    </row>
    <row r="3882" spans="1:7">
      <c r="A3882" s="1">
        <f t="shared" si="821"/>
        <v>11017005</v>
      </c>
      <c r="B3882" s="1">
        <v>5</v>
      </c>
      <c r="C3882" s="1">
        <v>17</v>
      </c>
      <c r="D3882" s="2">
        <v>11</v>
      </c>
      <c r="E3882" s="5">
        <v>108.85</v>
      </c>
      <c r="F3882" s="5">
        <v>150.08000000000001</v>
      </c>
      <c r="G3882" s="5">
        <v>24.43</v>
      </c>
    </row>
    <row r="3883" spans="1:7">
      <c r="A3883" s="1">
        <f t="shared" si="821"/>
        <v>13016005</v>
      </c>
      <c r="B3883" s="1">
        <v>5</v>
      </c>
      <c r="C3883" s="1">
        <v>16</v>
      </c>
      <c r="D3883" s="2">
        <v>13</v>
      </c>
      <c r="E3883" s="5">
        <v>514.53</v>
      </c>
      <c r="F3883" s="5">
        <v>532.92999999999995</v>
      </c>
      <c r="G3883" s="5">
        <v>42.33</v>
      </c>
    </row>
    <row r="3884" spans="1:7">
      <c r="A3884" s="1">
        <f t="shared" si="821"/>
        <v>14013002</v>
      </c>
      <c r="B3884" s="1">
        <v>2</v>
      </c>
      <c r="C3884" s="1">
        <v>13</v>
      </c>
      <c r="D3884" s="2">
        <v>14</v>
      </c>
      <c r="E3884" s="5">
        <v>1192.5999999999999</v>
      </c>
      <c r="F3884" s="5">
        <v>1177.25</v>
      </c>
      <c r="G3884" s="5">
        <v>44.91</v>
      </c>
    </row>
    <row r="3885" spans="1:7">
      <c r="A3885" s="1">
        <f t="shared" si="821"/>
        <v>14016002</v>
      </c>
      <c r="B3885" s="1">
        <v>2</v>
      </c>
      <c r="C3885" s="1">
        <v>16</v>
      </c>
      <c r="D3885" s="2">
        <v>14</v>
      </c>
      <c r="E3885" s="5">
        <v>768.94</v>
      </c>
      <c r="F3885" s="5">
        <v>798.32</v>
      </c>
      <c r="G3885" s="5">
        <v>35.07</v>
      </c>
    </row>
    <row r="3886" spans="1:7">
      <c r="A3886" s="1">
        <f t="shared" si="821"/>
        <v>14016005</v>
      </c>
      <c r="B3886" s="1">
        <v>5</v>
      </c>
      <c r="C3886" s="1">
        <v>16</v>
      </c>
      <c r="D3886" s="2">
        <v>14</v>
      </c>
      <c r="E3886" s="5">
        <v>8.06</v>
      </c>
      <c r="F3886" s="5">
        <v>34.35</v>
      </c>
      <c r="G3886" s="5">
        <v>17.59</v>
      </c>
    </row>
    <row r="3887" spans="1:7">
      <c r="A3887" s="1">
        <f t="shared" si="821"/>
        <v>15014001</v>
      </c>
      <c r="B3887" s="1">
        <v>1</v>
      </c>
      <c r="C3887" s="1">
        <v>14</v>
      </c>
      <c r="D3887" s="2">
        <v>15</v>
      </c>
      <c r="E3887" s="5">
        <v>767.6</v>
      </c>
      <c r="F3887" s="5">
        <v>716.68</v>
      </c>
      <c r="G3887" s="5">
        <v>29.98</v>
      </c>
    </row>
    <row r="3888" spans="1:7">
      <c r="A3888" s="1">
        <f t="shared" si="821"/>
        <v>15014002</v>
      </c>
      <c r="B3888" s="1">
        <v>2</v>
      </c>
      <c r="C3888" s="1">
        <v>14</v>
      </c>
      <c r="D3888" s="2">
        <v>15</v>
      </c>
      <c r="E3888" s="5">
        <v>705.45</v>
      </c>
      <c r="F3888" s="5">
        <v>682.34</v>
      </c>
      <c r="G3888" s="5">
        <v>30.98</v>
      </c>
    </row>
    <row r="3889" spans="1:11">
      <c r="A3889" s="1">
        <f t="shared" si="821"/>
        <v>15015001</v>
      </c>
      <c r="B3889" s="1">
        <v>1</v>
      </c>
      <c r="C3889" s="1">
        <v>15</v>
      </c>
      <c r="D3889" s="2">
        <v>15</v>
      </c>
      <c r="E3889" s="5">
        <v>625.82000000000005</v>
      </c>
      <c r="F3889" s="5">
        <v>662.65</v>
      </c>
      <c r="G3889" s="5">
        <v>30.07</v>
      </c>
      <c r="K3889" s="1"/>
    </row>
    <row r="3890" spans="1:11">
      <c r="A3890" s="1">
        <f t="shared" si="821"/>
        <v>15016002</v>
      </c>
      <c r="B3890" s="1">
        <v>2</v>
      </c>
      <c r="C3890" s="1">
        <v>16</v>
      </c>
      <c r="D3890" s="2">
        <v>15</v>
      </c>
      <c r="E3890" s="5">
        <v>766.73</v>
      </c>
      <c r="F3890" s="5">
        <v>812</v>
      </c>
      <c r="G3890" s="5">
        <v>35.729999999999997</v>
      </c>
    </row>
    <row r="3891" spans="1:11">
      <c r="A3891" s="1">
        <f t="shared" si="821"/>
        <v>16016004</v>
      </c>
      <c r="B3891" s="1">
        <v>4</v>
      </c>
      <c r="C3891" s="1">
        <v>16</v>
      </c>
      <c r="D3891" s="2">
        <v>16</v>
      </c>
      <c r="E3891" s="5">
        <v>41.78</v>
      </c>
      <c r="F3891" s="5">
        <v>52.3</v>
      </c>
      <c r="G3891" s="5">
        <v>14.47</v>
      </c>
      <c r="K3891" s="1"/>
    </row>
    <row r="3892" spans="1:11">
      <c r="A3892" s="1">
        <f t="shared" si="821"/>
        <v>16017001</v>
      </c>
      <c r="B3892" s="1">
        <v>1</v>
      </c>
      <c r="C3892" s="1">
        <v>17</v>
      </c>
      <c r="D3892" s="2">
        <v>16</v>
      </c>
      <c r="E3892" s="5">
        <v>668.4</v>
      </c>
      <c r="F3892" s="5">
        <v>686.46</v>
      </c>
      <c r="G3892" s="5">
        <v>40.450000000000003</v>
      </c>
    </row>
    <row r="3893" spans="1:11">
      <c r="A3893" s="1">
        <f t="shared" si="821"/>
        <v>16017004</v>
      </c>
      <c r="B3893" s="1">
        <v>4</v>
      </c>
      <c r="C3893" s="1">
        <v>17</v>
      </c>
      <c r="D3893" s="2">
        <v>16</v>
      </c>
      <c r="E3893" s="5">
        <v>10.78</v>
      </c>
      <c r="F3893" s="5">
        <v>24.5</v>
      </c>
      <c r="G3893" s="5">
        <v>14</v>
      </c>
    </row>
    <row r="3894" spans="1:11">
      <c r="A3894" s="1">
        <f t="shared" si="821"/>
        <v>17016004</v>
      </c>
      <c r="B3894" s="1">
        <v>4</v>
      </c>
      <c r="C3894" s="1">
        <v>16</v>
      </c>
      <c r="D3894" s="2">
        <v>17</v>
      </c>
      <c r="E3894" s="5">
        <v>0.14000000000000001</v>
      </c>
      <c r="F3894" s="5">
        <v>14.69</v>
      </c>
      <c r="G3894" s="5">
        <v>13.63</v>
      </c>
    </row>
    <row r="3895" spans="1:11">
      <c r="A3895" s="1">
        <f t="shared" si="821"/>
        <v>18015004</v>
      </c>
      <c r="B3895" s="1">
        <v>4</v>
      </c>
      <c r="C3895" s="1">
        <v>15</v>
      </c>
      <c r="D3895" s="2">
        <v>18</v>
      </c>
      <c r="E3895" s="5">
        <v>338.49</v>
      </c>
      <c r="F3895" s="5">
        <v>371.23</v>
      </c>
      <c r="G3895" s="5">
        <v>30.03</v>
      </c>
    </row>
    <row r="3896" spans="1:11">
      <c r="A3896" s="1">
        <f t="shared" si="821"/>
        <v>18016004</v>
      </c>
      <c r="B3896" s="1">
        <v>4</v>
      </c>
      <c r="C3896" s="1">
        <v>16</v>
      </c>
      <c r="D3896" s="2">
        <v>18</v>
      </c>
      <c r="E3896" s="5">
        <v>87.46</v>
      </c>
      <c r="F3896" s="5">
        <v>79.94</v>
      </c>
      <c r="G3896" s="5">
        <v>17.23</v>
      </c>
    </row>
    <row r="3897" spans="1:11">
      <c r="A3897" s="1">
        <f t="shared" si="821"/>
        <v>20013001</v>
      </c>
      <c r="B3897" s="1">
        <v>-1</v>
      </c>
      <c r="C3897" s="1">
        <v>13</v>
      </c>
      <c r="D3897" s="2">
        <v>20</v>
      </c>
      <c r="E3897" s="5">
        <v>994.93</v>
      </c>
      <c r="F3897" s="5">
        <v>922.43</v>
      </c>
      <c r="G3897" s="5">
        <v>78.489999999999995</v>
      </c>
    </row>
  </sheetData>
  <sortState ref="A57:Z2915">
    <sortCondition ref="Z5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topLeftCell="A25" workbookViewId="0"/>
  </sheetViews>
  <sheetFormatPr defaultRowHeight="12.75"/>
  <sheetData>
    <row r="1" spans="1:9">
      <c r="A1" s="3" t="s">
        <v>53</v>
      </c>
      <c r="I1" s="2"/>
    </row>
    <row r="3" spans="1:9" ht="14.25">
      <c r="A3" t="s">
        <v>51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29</v>
      </c>
    </row>
    <row r="6" spans="1:9">
      <c r="A6" s="5">
        <v>0.35</v>
      </c>
      <c r="B6">
        <v>353</v>
      </c>
      <c r="C6">
        <v>143</v>
      </c>
      <c r="D6">
        <v>491</v>
      </c>
    </row>
    <row r="7" spans="1:9">
      <c r="A7" s="5">
        <v>0.43</v>
      </c>
      <c r="B7">
        <v>653</v>
      </c>
      <c r="C7">
        <v>141</v>
      </c>
      <c r="D7">
        <v>538</v>
      </c>
    </row>
    <row r="8" spans="1:9">
      <c r="A8" s="5">
        <v>0.49</v>
      </c>
      <c r="B8">
        <v>953</v>
      </c>
      <c r="C8">
        <v>152</v>
      </c>
      <c r="D8">
        <v>600</v>
      </c>
    </row>
    <row r="9" spans="1:9">
      <c r="A9" s="5">
        <v>0.54</v>
      </c>
      <c r="B9">
        <v>1253</v>
      </c>
      <c r="C9">
        <v>162</v>
      </c>
      <c r="D9">
        <v>658</v>
      </c>
    </row>
    <row r="10" spans="1:9">
      <c r="A10" s="5">
        <v>0.56999999999999995</v>
      </c>
      <c r="B10">
        <v>1553</v>
      </c>
      <c r="C10">
        <v>170</v>
      </c>
      <c r="D10">
        <v>722</v>
      </c>
    </row>
    <row r="11" spans="1:9">
      <c r="A11" s="5">
        <v>0.61</v>
      </c>
      <c r="B11">
        <v>1853</v>
      </c>
      <c r="C11">
        <v>177</v>
      </c>
      <c r="D11">
        <v>794</v>
      </c>
    </row>
    <row r="12" spans="1:9">
      <c r="A12" s="5">
        <v>0.64</v>
      </c>
      <c r="B12">
        <v>2153</v>
      </c>
      <c r="C12">
        <v>183</v>
      </c>
      <c r="D12">
        <v>856</v>
      </c>
    </row>
    <row r="13" spans="1:9">
      <c r="A13" s="5">
        <v>0.66</v>
      </c>
      <c r="B13">
        <v>2453</v>
      </c>
      <c r="C13">
        <v>188</v>
      </c>
      <c r="D13">
        <v>928</v>
      </c>
    </row>
    <row r="14" spans="1:9">
      <c r="A14" s="5">
        <v>0.69</v>
      </c>
      <c r="B14">
        <v>2753</v>
      </c>
      <c r="C14">
        <v>194</v>
      </c>
      <c r="D14">
        <v>1000</v>
      </c>
    </row>
    <row r="15" spans="1:9">
      <c r="A15" s="5">
        <v>0.7</v>
      </c>
      <c r="B15">
        <v>2912</v>
      </c>
      <c r="C15">
        <v>198</v>
      </c>
      <c r="D15">
        <v>1032</v>
      </c>
    </row>
    <row r="16" spans="1:9">
      <c r="A16" s="5"/>
    </row>
    <row r="17" spans="1:6">
      <c r="A17" s="5"/>
      <c r="F17" t="s">
        <v>29</v>
      </c>
    </row>
    <row r="18" spans="1:6">
      <c r="A18" s="5"/>
    </row>
    <row r="19" spans="1:6">
      <c r="A19" s="5"/>
    </row>
    <row r="21" spans="1:6">
      <c r="A21" s="5"/>
    </row>
    <row r="22" spans="1:6">
      <c r="A22" s="5">
        <v>0</v>
      </c>
      <c r="C22">
        <v>72</v>
      </c>
      <c r="D22">
        <v>-145</v>
      </c>
      <c r="E22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1:C39"/>
  <sheetViews>
    <sheetView tabSelected="1" topLeftCell="A11" workbookViewId="0">
      <selection activeCell="C39" sqref="C39"/>
    </sheetView>
  </sheetViews>
  <sheetFormatPr defaultRowHeight="12.75"/>
  <sheetData>
    <row r="21" spans="3:3">
      <c r="C21" t="s">
        <v>57</v>
      </c>
    </row>
    <row r="39" spans="3:3">
      <c r="C39" t="s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2008-04-22T14:23:28Z</dcterms:modified>
</cp:coreProperties>
</file>